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Viet Duc\STG3\17.Viet Duc\Construction phase\TRD E&amp;I\STG3-PTSC-TRD-CO-001- Thi công các hạng mục ELECTRICAL\Đình kèm #2 Bảng khối lượng\"/>
    </mc:Choice>
  </mc:AlternateContent>
  <xr:revisionPtr revIDLastSave="0" documentId="13_ncr:1_{C10A08FB-B922-4294-8EFB-EA2A4B0A286E}" xr6:coauthVersionLast="47" xr6:coauthVersionMax="47" xr10:uidLastSave="{00000000-0000-0000-0000-000000000000}"/>
  <bookViews>
    <workbookView xWindow="28680" yWindow="-120" windowWidth="29040" windowHeight="15720" tabRatio="792" firstSheet="1" activeTab="2" xr2:uid="{00000000-000D-0000-FFFF-FFFF00000000}"/>
  </bookViews>
  <sheets>
    <sheet name="D_6. Elec+9.Tele+10.IT+13.FA" sheetId="2" state="hidden" r:id="rId1"/>
    <sheet name="Cover" sheetId="31" r:id="rId2"/>
    <sheet name="MTO" sheetId="3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</externalReferences>
  <definedNames>
    <definedName name="\0" localSheetId="1">'[1]PNT-QUOT-#3'!#REF!</definedName>
    <definedName name="\0" localSheetId="2">'[1]PNT-QUOT-#3'!#REF!</definedName>
    <definedName name="\0">'[1]PNT-QUOT-#3'!#REF!</definedName>
    <definedName name="\z" localSheetId="1">'[1]COAT&amp;WRAP-QIOT-#3'!#REF!</definedName>
    <definedName name="\z" localSheetId="2">'[1]COAT&amp;WRAP-QIOT-#3'!#REF!</definedName>
    <definedName name="\z">'[1]COAT&amp;WRAP-QIOT-#3'!#REF!</definedName>
    <definedName name="_1">#N/A</definedName>
    <definedName name="_1000A01">#N/A</definedName>
    <definedName name="_2">#N/A</definedName>
    <definedName name="_3N" localSheetId="2">[2]Tongke!#REF!</definedName>
    <definedName name="_3N">[2]Tongke!#REF!</definedName>
    <definedName name="_a1" localSheetId="2">#REF!</definedName>
    <definedName name="_a1">#REF!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65700" localSheetId="2">'[3]MTO REV.2(ARMOR)'!#REF!</definedName>
    <definedName name="_A65700">'[3]MTO REV.2(ARMOR)'!#REF!</definedName>
    <definedName name="_A65800" localSheetId="2">'[3]MTO REV.2(ARMOR)'!#REF!</definedName>
    <definedName name="_A65800">'[3]MTO REV.2(ARMOR)'!#REF!</definedName>
    <definedName name="_A66000" localSheetId="2">'[3]MTO REV.2(ARMOR)'!#REF!</definedName>
    <definedName name="_A66000">'[3]MTO REV.2(ARMOR)'!#REF!</definedName>
    <definedName name="_A67000" localSheetId="2">'[3]MTO REV.2(ARMOR)'!#REF!</definedName>
    <definedName name="_A67000">'[3]MTO REV.2(ARMOR)'!#REF!</definedName>
    <definedName name="_A68000" localSheetId="2">'[3]MTO REV.2(ARMOR)'!#REF!</definedName>
    <definedName name="_A68000">'[3]MTO REV.2(ARMOR)'!#REF!</definedName>
    <definedName name="_A70000" localSheetId="2">'[3]MTO REV.2(ARMOR)'!#REF!</definedName>
    <definedName name="_A70000">'[3]MTO REV.2(ARMOR)'!#REF!</definedName>
    <definedName name="_A75000" localSheetId="2">'[3]MTO REV.2(ARMOR)'!#REF!</definedName>
    <definedName name="_A75000">'[3]MTO REV.2(ARMOR)'!#REF!</definedName>
    <definedName name="_A85000" localSheetId="2">'[3]MTO REV.2(ARMOR)'!#REF!</definedName>
    <definedName name="_A85000">'[3]MTO REV.2(ARMOR)'!#REF!</definedName>
    <definedName name="_abb91" localSheetId="2">[4]chitimc!#REF!</definedName>
    <definedName name="_abb91">[4]chitimc!#REF!</definedName>
    <definedName name="_bac2" localSheetId="2">#REF!</definedName>
    <definedName name="_bac2">#REF!</definedName>
    <definedName name="_bac3" localSheetId="2">#REF!</definedName>
    <definedName name="_bac3">#REF!</definedName>
    <definedName name="_boi1" localSheetId="2">#REF!</definedName>
    <definedName name="_boi1">#REF!</definedName>
    <definedName name="_boi2" localSheetId="2">#REF!</definedName>
    <definedName name="_boi2">#REF!</definedName>
    <definedName name="_btm10" localSheetId="2">#REF!</definedName>
    <definedName name="_btm10">#REF!</definedName>
    <definedName name="_bua25" localSheetId="2">#REF!</definedName>
    <definedName name="_bua25">#REF!</definedName>
    <definedName name="_cat2" localSheetId="2">#REF!</definedName>
    <definedName name="_cat2">#REF!</definedName>
    <definedName name="_cat3" localSheetId="2">#REF!</definedName>
    <definedName name="_cat3">#REF!</definedName>
    <definedName name="_cat4" localSheetId="2">#REF!</definedName>
    <definedName name="_cat4">#REF!</definedName>
    <definedName name="_cat5" localSheetId="2">#REF!</definedName>
    <definedName name="_cat5">#REF!</definedName>
    <definedName name="_CON1" localSheetId="2">#REF!</definedName>
    <definedName name="_CON1">#REF!</definedName>
    <definedName name="_CON2" localSheetId="2">#REF!</definedName>
    <definedName name="_CON2">#REF!</definedName>
    <definedName name="_CT250" localSheetId="2">'[5]dongia (2)'!#REF!</definedName>
    <definedName name="_CT250">'[5]dongia (2)'!#REF!</definedName>
    <definedName name="_Cty501" localSheetId="1" hidden="1">{"'Sheet1'!$L$16"}</definedName>
    <definedName name="_Cty501" hidden="1">{"'Sheet1'!$L$16"}</definedName>
    <definedName name="_ddn400" localSheetId="2">#REF!</definedName>
    <definedName name="_ddn400">#REF!</definedName>
    <definedName name="_ddn600" localSheetId="2">#REF!</definedName>
    <definedName name="_ddn600">#REF!</definedName>
    <definedName name="_dgt100" localSheetId="2">'[6]dongia (2)'!#REF!</definedName>
    <definedName name="_dgt100">'[6]dongia (2)'!#REF!</definedName>
    <definedName name="_Fill" localSheetId="2" hidden="1">#REF!</definedName>
    <definedName name="_Fill" hidden="1">#REF!</definedName>
    <definedName name="_xlnm._FilterDatabase" localSheetId="0" hidden="1">'D_6. Elec+9.Tele+10.IT+13.FA'!$B$7:$N$857</definedName>
    <definedName name="_GID1">'[7]LKVL-CK-HT-GD1'!$A$4</definedName>
    <definedName name="_H500866" localSheetId="1">#REF!</definedName>
    <definedName name="_H500866" localSheetId="2">#REF!</definedName>
    <definedName name="_H500866">#REF!</definedName>
    <definedName name="_HKy2" localSheetId="1">[8]BK04!#REF!</definedName>
    <definedName name="_HKy2" localSheetId="2">[8]BK04!#REF!</definedName>
    <definedName name="_HKy2">[8]BK04!#REF!</definedName>
    <definedName name="_k3" localSheetId="1">{"Book1","cnî cphÝ T11.xls","luyÖn excel.xls","Sæ quü T11.xls"}</definedName>
    <definedName name="_k3">{"Book1","cnî cphÝ T11.xls","luyÖn excel.xls","Sæ quü T11.xls"}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m36" localSheetId="2">#REF!</definedName>
    <definedName name="_Km36">#REF!</definedName>
    <definedName name="_Knc1">'[9]149-2'!$C$133</definedName>
    <definedName name="_Knc36" localSheetId="1">#REF!</definedName>
    <definedName name="_Knc36" localSheetId="2">#REF!</definedName>
    <definedName name="_Knc36">#REF!</definedName>
    <definedName name="_Knc57" localSheetId="2">#REF!</definedName>
    <definedName name="_Knc57">#REF!</definedName>
    <definedName name="_Kvl36" localSheetId="2">#REF!</definedName>
    <definedName name="_Kvl36">#REF!</definedName>
    <definedName name="_MAC12" localSheetId="2">#REF!</definedName>
    <definedName name="_MAC12">#REF!</definedName>
    <definedName name="_MAC46" localSheetId="2">#REF!</definedName>
    <definedName name="_MAC46">#REF!</definedName>
    <definedName name="_may2" localSheetId="2">#REF!</definedName>
    <definedName name="_may2">#REF!</definedName>
    <definedName name="_may3" localSheetId="2">#REF!</definedName>
    <definedName name="_may3">#REF!</definedName>
    <definedName name="_MC1">[10]My!$T$5</definedName>
    <definedName name="_MC2">[10]My!$T$42</definedName>
    <definedName name="_mx1" localSheetId="1">#REF!</definedName>
    <definedName name="_mx1" localSheetId="2">#REF!</definedName>
    <definedName name="_mx1">#REF!</definedName>
    <definedName name="_mx2" localSheetId="2">#REF!</definedName>
    <definedName name="_mx2">#REF!</definedName>
    <definedName name="_NCL100" localSheetId="2">#REF!</definedName>
    <definedName name="_NCL100">#REF!</definedName>
    <definedName name="_NCL200" localSheetId="2">#REF!</definedName>
    <definedName name="_NCL200">#REF!</definedName>
    <definedName name="_NCL250" localSheetId="2">#REF!</definedName>
    <definedName name="_NCL250">#REF!</definedName>
    <definedName name="_NET2" localSheetId="2">#REF!</definedName>
    <definedName name="_NET2">#REF!</definedName>
    <definedName name="_nin190" localSheetId="2">#REF!</definedName>
    <definedName name="_nin190">#REF!</definedName>
    <definedName name="_Order1" hidden="1">255</definedName>
    <definedName name="_Order2" hidden="1">255</definedName>
    <definedName name="_oto10" localSheetId="2">[11]VL!#REF!</definedName>
    <definedName name="_oto10">[11]VL!#REF!</definedName>
    <definedName name="_Parse_Out" localSheetId="2" hidden="1">[12]Quantity!#REF!</definedName>
    <definedName name="_Parse_Out" hidden="1">[12]Quantity!#REF!</definedName>
    <definedName name="_PL1" localSheetId="1">#REF!</definedName>
    <definedName name="_PL1" localSheetId="2">#REF!</definedName>
    <definedName name="_PL1">#REF!</definedName>
    <definedName name="_PL2" localSheetId="2">#REF!</definedName>
    <definedName name="_PL2">#REF!</definedName>
    <definedName name="_sat10" localSheetId="2">'[13]Bang chiet tinh TBA'!#REF!</definedName>
    <definedName name="_sat10">'[13]Bang chiet tinh TBA'!#REF!</definedName>
    <definedName name="_sat12" localSheetId="2">'[13]Bang chiet tinh TBA'!#REF!</definedName>
    <definedName name="_sat12">'[13]Bang chiet tinh TBA'!#REF!</definedName>
    <definedName name="_sat14" localSheetId="2">'[13]Bang chiet tinh TBA'!#REF!</definedName>
    <definedName name="_sat14">'[13]Bang chiet tinh TBA'!#REF!</definedName>
    <definedName name="_sat16" localSheetId="2">'[13]Bang chiet tinh TBA'!#REF!</definedName>
    <definedName name="_sat16">'[13]Bang chiet tinh TBA'!#REF!</definedName>
    <definedName name="_sat20" localSheetId="2">'[13]Bang chiet tinh TBA'!#REF!</definedName>
    <definedName name="_sat20">'[13]Bang chiet tinh TBA'!#REF!</definedName>
    <definedName name="_Sat27" localSheetId="1">#REF!</definedName>
    <definedName name="_Sat27" localSheetId="2">#REF!</definedName>
    <definedName name="_Sat27">#REF!</definedName>
    <definedName name="_Sat6" localSheetId="2">#REF!</definedName>
    <definedName name="_Sat6">#REF!</definedName>
    <definedName name="_sat8" localSheetId="2">'[13]Bang chiet tinh TBA'!#REF!</definedName>
    <definedName name="_sat8">'[13]Bang chiet tinh TBA'!#REF!</definedName>
    <definedName name="_sc1" localSheetId="1">#REF!</definedName>
    <definedName name="_sc1" localSheetId="2">#REF!</definedName>
    <definedName name="_sc1">#REF!</definedName>
    <definedName name="_SC2" localSheetId="2">#REF!</definedName>
    <definedName name="_SC2">#REF!</definedName>
    <definedName name="_sc3" localSheetId="2">#REF!</definedName>
    <definedName name="_sc3">#REF!</definedName>
    <definedName name="_SN3" localSheetId="2">#REF!</definedName>
    <definedName name="_SN3">#REF!</definedName>
    <definedName name="_Sort" localSheetId="2" hidden="1">#REF!</definedName>
    <definedName name="_Sort" hidden="1">#REF!</definedName>
    <definedName name="_su12" localSheetId="2">[14]Sheet3!#REF!</definedName>
    <definedName name="_su12">[14]Sheet3!#REF!</definedName>
    <definedName name="_Su70" localSheetId="2">[14]Sheet3!#REF!</definedName>
    <definedName name="_Su70">[14]Sheet3!#REF!</definedName>
    <definedName name="_tct3">[15]gVL!$Q$23</definedName>
    <definedName name="_TG1" localSheetId="1">#REF!</definedName>
    <definedName name="_TG1" localSheetId="2">#REF!</definedName>
    <definedName name="_TG1">#REF!</definedName>
    <definedName name="_th100" localSheetId="1">'[6]dongia (2)'!#REF!</definedName>
    <definedName name="_th100" localSheetId="2">'[6]dongia (2)'!#REF!</definedName>
    <definedName name="_th100">'[6]dongia (2)'!#REF!</definedName>
    <definedName name="_TH160" localSheetId="2">'[5]dongia (2)'!#REF!</definedName>
    <definedName name="_TH160">'[5]dongia (2)'!#REF!</definedName>
    <definedName name="_TH20" localSheetId="2">#REF!</definedName>
    <definedName name="_TH20">#REF!</definedName>
    <definedName name="_TK1">[16]Tongke!$B$7:$U$128</definedName>
    <definedName name="_TL1" localSheetId="1">#REF!</definedName>
    <definedName name="_TL1" localSheetId="2">#REF!</definedName>
    <definedName name="_TL1">#REF!</definedName>
    <definedName name="_TL2" localSheetId="2">#REF!</definedName>
    <definedName name="_TL2">#REF!</definedName>
    <definedName name="_TL3" localSheetId="2">#REF!</definedName>
    <definedName name="_TL3">#REF!</definedName>
    <definedName name="_TLA120" localSheetId="2">#REF!</definedName>
    <definedName name="_TLA120">#REF!</definedName>
    <definedName name="_TLA35" localSheetId="2">#REF!</definedName>
    <definedName name="_TLA35">#REF!</definedName>
    <definedName name="_TLA50" localSheetId="2">#REF!</definedName>
    <definedName name="_TLA50">#REF!</definedName>
    <definedName name="_TLA70" localSheetId="2">#REF!</definedName>
    <definedName name="_TLA70">#REF!</definedName>
    <definedName name="_TLA95" localSheetId="2">#REF!</definedName>
    <definedName name="_TLA95">#REF!</definedName>
    <definedName name="_tlp3" localSheetId="2">#REF!</definedName>
    <definedName name="_tlp3">#REF!</definedName>
    <definedName name="_TR250" localSheetId="2">'[5]dongia (2)'!#REF!</definedName>
    <definedName name="_TR250">'[5]dongia (2)'!#REF!</definedName>
    <definedName name="_tr375" localSheetId="2">[17]giathanh1!#REF!</definedName>
    <definedName name="_tr375">[17]giathanh1!#REF!</definedName>
    <definedName name="_tra100" localSheetId="1">#REF!</definedName>
    <definedName name="_tra100" localSheetId="2">#REF!</definedName>
    <definedName name="_tra100">#REF!</definedName>
    <definedName name="_tra102" localSheetId="2">#REF!</definedName>
    <definedName name="_tra102">#REF!</definedName>
    <definedName name="_tra104" localSheetId="2">#REF!</definedName>
    <definedName name="_tra104">#REF!</definedName>
    <definedName name="_tra106" localSheetId="2">#REF!</definedName>
    <definedName name="_tra106">#REF!</definedName>
    <definedName name="_tra108" localSheetId="2">#REF!</definedName>
    <definedName name="_tra108">#REF!</definedName>
    <definedName name="_tra110" localSheetId="2">#REF!</definedName>
    <definedName name="_tra110">#REF!</definedName>
    <definedName name="_tra112" localSheetId="2">#REF!</definedName>
    <definedName name="_tra112">#REF!</definedName>
    <definedName name="_tra114" localSheetId="2">#REF!</definedName>
    <definedName name="_tra114">#REF!</definedName>
    <definedName name="_tra116" localSheetId="2">#REF!</definedName>
    <definedName name="_tra116">#REF!</definedName>
    <definedName name="_tra118" localSheetId="2">#REF!</definedName>
    <definedName name="_tra118">#REF!</definedName>
    <definedName name="_tra120" localSheetId="2">#REF!</definedName>
    <definedName name="_tra120">#REF!</definedName>
    <definedName name="_tra122" localSheetId="2">#REF!</definedName>
    <definedName name="_tra122">#REF!</definedName>
    <definedName name="_tra124" localSheetId="2">#REF!</definedName>
    <definedName name="_tra124">#REF!</definedName>
    <definedName name="_tra126" localSheetId="2">#REF!</definedName>
    <definedName name="_tra126">#REF!</definedName>
    <definedName name="_tra128" localSheetId="2">#REF!</definedName>
    <definedName name="_tra128">#REF!</definedName>
    <definedName name="_tra130" localSheetId="2">#REF!</definedName>
    <definedName name="_tra130">#REF!</definedName>
    <definedName name="_tra132" localSheetId="2">#REF!</definedName>
    <definedName name="_tra132">#REF!</definedName>
    <definedName name="_tra134" localSheetId="2">#REF!</definedName>
    <definedName name="_tra134">#REF!</definedName>
    <definedName name="_tra136" localSheetId="2">#REF!</definedName>
    <definedName name="_tra136">#REF!</definedName>
    <definedName name="_tra138" localSheetId="2">#REF!</definedName>
    <definedName name="_tra138">#REF!</definedName>
    <definedName name="_tra140" localSheetId="2">#REF!</definedName>
    <definedName name="_tra140">#REF!</definedName>
    <definedName name="_tra70" localSheetId="2">#REF!</definedName>
    <definedName name="_tra70">#REF!</definedName>
    <definedName name="_tra72" localSheetId="2">#REF!</definedName>
    <definedName name="_tra72">#REF!</definedName>
    <definedName name="_tra74" localSheetId="2">#REF!</definedName>
    <definedName name="_tra74">#REF!</definedName>
    <definedName name="_tra76" localSheetId="2">#REF!</definedName>
    <definedName name="_tra76">#REF!</definedName>
    <definedName name="_tra78" localSheetId="2">#REF!</definedName>
    <definedName name="_tra78">#REF!</definedName>
    <definedName name="_tra80" localSheetId="2">#REF!</definedName>
    <definedName name="_tra80">#REF!</definedName>
    <definedName name="_tra82" localSheetId="2">#REF!</definedName>
    <definedName name="_tra82">#REF!</definedName>
    <definedName name="_tra84" localSheetId="2">#REF!</definedName>
    <definedName name="_tra84">#REF!</definedName>
    <definedName name="_tra86" localSheetId="2">#REF!</definedName>
    <definedName name="_tra86">#REF!</definedName>
    <definedName name="_tra88" localSheetId="2">#REF!</definedName>
    <definedName name="_tra88">#REF!</definedName>
    <definedName name="_tra90" localSheetId="2">#REF!</definedName>
    <definedName name="_tra90">#REF!</definedName>
    <definedName name="_tra92" localSheetId="2">#REF!</definedName>
    <definedName name="_tra92">#REF!</definedName>
    <definedName name="_tra94" localSheetId="2">#REF!</definedName>
    <definedName name="_tra94">#REF!</definedName>
    <definedName name="_tra96" localSheetId="2">#REF!</definedName>
    <definedName name="_tra96">#REF!</definedName>
    <definedName name="_tra98" localSheetId="2">#REF!</definedName>
    <definedName name="_tra98">#REF!</definedName>
    <definedName name="_tz593" localSheetId="2">#REF!</definedName>
    <definedName name="_tz593">#REF!</definedName>
    <definedName name="_VAN1" localSheetId="2">[18]CT35!#REF!</definedName>
    <definedName name="_VAN1">[18]CT35!#REF!</definedName>
    <definedName name="_VL100" localSheetId="1">#REF!</definedName>
    <definedName name="_VL100" localSheetId="2">#REF!</definedName>
    <definedName name="_VL100">#REF!</definedName>
    <definedName name="_VL200" localSheetId="2">#REF!</definedName>
    <definedName name="_VL200">#REF!</definedName>
    <definedName name="_VL250" localSheetId="2">#REF!</definedName>
    <definedName name="_VL250">#REF!</definedName>
    <definedName name="_xm2" localSheetId="2">#REF!</definedName>
    <definedName name="_xm2">#REF!</definedName>
    <definedName name="_xm3" localSheetId="2">#REF!</definedName>
    <definedName name="_xm3">#REF!</definedName>
    <definedName name="_xm4" localSheetId="2">#REF!</definedName>
    <definedName name="_xm4">#REF!</definedName>
    <definedName name="_xm40" localSheetId="2">#REF!</definedName>
    <definedName name="_xm40">#REF!</definedName>
    <definedName name="_xm5" localSheetId="2">#REF!</definedName>
    <definedName name="_xm5">#REF!</definedName>
    <definedName name="A" localSheetId="2">'[1]PNT-QUOT-#3'!#REF!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2">#REF!</definedName>
    <definedName name="A120_">#REF!</definedName>
    <definedName name="a277Print_Titles" localSheetId="2">#REF!</definedName>
    <definedName name="a277Print_Titles">#REF!</definedName>
    <definedName name="A35_" localSheetId="2">#REF!</definedName>
    <definedName name="A35_">#REF!</definedName>
    <definedName name="A50_" localSheetId="2">#REF!</definedName>
    <definedName name="A50_">#REF!</definedName>
    <definedName name="A6N2" localSheetId="2">#REF!</definedName>
    <definedName name="A6N2">#REF!</definedName>
    <definedName name="A6N3" localSheetId="2">#REF!</definedName>
    <definedName name="A6N3">#REF!</definedName>
    <definedName name="A70_" localSheetId="2">#REF!</definedName>
    <definedName name="A70_">#REF!</definedName>
    <definedName name="A95_" localSheetId="2">#REF!</definedName>
    <definedName name="A95_">#REF!</definedName>
    <definedName name="AA" localSheetId="2">#REF!</definedName>
    <definedName name="AA">#REF!</definedName>
    <definedName name="AAA" localSheetId="2">'[19]MTL$-INTER'!#REF!</definedName>
    <definedName name="AAA">'[19]MTL$-INTER'!#REF!</definedName>
    <definedName name="aaaaa" localSheetId="1">#REF!</definedName>
    <definedName name="aaaaa" localSheetId="2">#REF!</definedName>
    <definedName name="aaaaa">#REF!</definedName>
    <definedName name="AB" localSheetId="2">#REF!</definedName>
    <definedName name="AB">#REF!</definedName>
    <definedName name="AC120_" localSheetId="2">#REF!</definedName>
    <definedName name="AC120_">#REF!</definedName>
    <definedName name="AC35_" localSheetId="2">#REF!</definedName>
    <definedName name="AC35_">#REF!</definedName>
    <definedName name="AC50_" localSheetId="2">#REF!</definedName>
    <definedName name="AC50_">#REF!</definedName>
    <definedName name="AC70_" localSheetId="2">#REF!</definedName>
    <definedName name="AC70_">#REF!</definedName>
    <definedName name="AC95_" localSheetId="2">#REF!</definedName>
    <definedName name="AC95_">#REF!</definedName>
    <definedName name="AccessDatabase" hidden="1">"C:\My Documents\HAU\Danhsach\List Cpn.mdb"</definedName>
    <definedName name="ad">[20]Main!$F$229</definedName>
    <definedName name="æ76" localSheetId="2">[21]chitiet!#REF!</definedName>
    <definedName name="æ76">[21]chitiet!#REF!</definedName>
    <definedName name="afasffg">[22]XL4Poppy!$A$15</definedName>
    <definedName name="Ag">[23]PEDESB!$D$136</definedName>
    <definedName name="ag142X42" localSheetId="2">[4]chitimc!#REF!</definedName>
    <definedName name="ag142X42">[4]chitimc!#REF!</definedName>
    <definedName name="ag15F80" localSheetId="2">#REF!</definedName>
    <definedName name="ag15F80">#REF!</definedName>
    <definedName name="ag267N59" localSheetId="2">[4]chitimc!#REF!</definedName>
    <definedName name="ag267N59">[4]chitimc!#REF!</definedName>
    <definedName name="All_Item" localSheetId="2">#REF!</definedName>
    <definedName name="All_Item">#REF!</definedName>
    <definedName name="ALPIN">#N/A</definedName>
    <definedName name="ALPJYOU">#N/A</definedName>
    <definedName name="ALPTOI">#N/A</definedName>
    <definedName name="amiang" localSheetId="2">[24]gvl!#REF!</definedName>
    <definedName name="amiang">[24]gvl!#REF!</definedName>
    <definedName name="an">[20]Main!$F$228</definedName>
    <definedName name="anpha" localSheetId="1">#REF!</definedName>
    <definedName name="anpha" localSheetId="2">#REF!</definedName>
    <definedName name="anpha">#REF!</definedName>
    <definedName name="Aps">[23]PEDESB!$D$543</definedName>
    <definedName name="B" localSheetId="2">'[1]PNT-QUOT-#3'!#REF!</definedName>
    <definedName name="B">'[1]PNT-QUOT-#3'!#REF!</definedName>
    <definedName name="b_240" localSheetId="2">'[25]THPDMoi  (2)'!#REF!</definedName>
    <definedName name="b_240">'[25]THPDMoi  (2)'!#REF!</definedName>
    <definedName name="b_280" localSheetId="2">'[25]THPDMoi  (2)'!#REF!</definedName>
    <definedName name="b_280">'[25]THPDMoi  (2)'!#REF!</definedName>
    <definedName name="b_320" localSheetId="2">'[25]THPDMoi  (2)'!#REF!</definedName>
    <definedName name="b_320">'[25]THPDMoi  (2)'!#REF!</definedName>
    <definedName name="bac25d" localSheetId="1">#REF!</definedName>
    <definedName name="bac25d" localSheetId="2">#REF!</definedName>
    <definedName name="bac25d">#REF!</definedName>
    <definedName name="bac27d" localSheetId="2">#REF!</definedName>
    <definedName name="bac27d">#REF!</definedName>
    <definedName name="bac2d" localSheetId="2">#REF!</definedName>
    <definedName name="bac2d">#REF!</definedName>
    <definedName name="bac35d" localSheetId="2">#REF!</definedName>
    <definedName name="bac35d">#REF!</definedName>
    <definedName name="bac37d" localSheetId="2">#REF!</definedName>
    <definedName name="bac37d">#REF!</definedName>
    <definedName name="bac3d" localSheetId="2">#REF!</definedName>
    <definedName name="bac3d">#REF!</definedName>
    <definedName name="bac45d" localSheetId="2">#REF!</definedName>
    <definedName name="bac45d">#REF!</definedName>
    <definedName name="bac47d" localSheetId="2">#REF!</definedName>
    <definedName name="bac47d">#REF!</definedName>
    <definedName name="bac4d" localSheetId="2">#REF!</definedName>
    <definedName name="bac4d">#REF!</definedName>
    <definedName name="bac4d1" localSheetId="2">#REF!</definedName>
    <definedName name="bac4d1">#REF!</definedName>
    <definedName name="BacKan" localSheetId="2">#REF!</definedName>
    <definedName name="BacKan">#REF!</definedName>
    <definedName name="Bang_cly" localSheetId="2">#REF!</definedName>
    <definedName name="Bang_cly">#REF!</definedName>
    <definedName name="Bang_CVC" localSheetId="2">#REF!</definedName>
    <definedName name="Bang_CVC">#REF!</definedName>
    <definedName name="bang_gia" localSheetId="2">#REF!</definedName>
    <definedName name="bang_gia">#REF!</definedName>
    <definedName name="Bang_travl" localSheetId="2">#REF!</definedName>
    <definedName name="Bang_travl">#REF!</definedName>
    <definedName name="bangciti" localSheetId="2">'[5]dongia (2)'!#REF!</definedName>
    <definedName name="bangciti">'[5]dongia (2)'!#REF!</definedName>
    <definedName name="BarData" localSheetId="2">#REF!</definedName>
    <definedName name="BarData">#REF!</definedName>
    <definedName name="BB" localSheetId="2">#REF!</definedName>
    <definedName name="BB">#REF!</definedName>
    <definedName name="bbb" localSheetId="2">#REF!</definedName>
    <definedName name="bbb">#REF!</definedName>
    <definedName name="bbbb" localSheetId="2">#REF!</definedName>
    <definedName name="bbbb">#REF!</definedName>
    <definedName name="bd">'[26]g-vl'!$N$13</definedName>
    <definedName name="BDHo" localSheetId="2">[8]BK04!#REF!</definedName>
    <definedName name="BDHo">[8]BK04!#REF!</definedName>
    <definedName name="bdht15nc" localSheetId="2">[27]gtrinh!#REF!</definedName>
    <definedName name="bdht15nc">[27]gtrinh!#REF!</definedName>
    <definedName name="bdht15vl" localSheetId="2">[27]gtrinh!#REF!</definedName>
    <definedName name="bdht15vl">[27]gtrinh!#REF!</definedName>
    <definedName name="bdht25nc" localSheetId="2">[27]gtrinh!#REF!</definedName>
    <definedName name="bdht25nc">[27]gtrinh!#REF!</definedName>
    <definedName name="bdht25vl" localSheetId="2">[27]gtrinh!#REF!</definedName>
    <definedName name="bdht25vl">[27]gtrinh!#REF!</definedName>
    <definedName name="bdht325nc" localSheetId="2">[27]gtrinh!#REF!</definedName>
    <definedName name="bdht325nc">[27]gtrinh!#REF!</definedName>
    <definedName name="bdht325vl" localSheetId="2">[27]gtrinh!#REF!</definedName>
    <definedName name="bdht325vl">[27]gtrinh!#REF!</definedName>
    <definedName name="beta" localSheetId="1">#REF!</definedName>
    <definedName name="beta" localSheetId="2">#REF!</definedName>
    <definedName name="beta">#REF!</definedName>
    <definedName name="betong200" localSheetId="1">'[28]TT-35KV+TBA'!#REF!</definedName>
    <definedName name="betong200" localSheetId="2">'[28]TT-35KV+TBA'!#REF!</definedName>
    <definedName name="betong200">'[28]TT-35KV+TBA'!#REF!</definedName>
    <definedName name="BOQ" localSheetId="1">#REF!</definedName>
    <definedName name="BOQ" localSheetId="2">#REF!</definedName>
    <definedName name="BOQ">#REF!</definedName>
    <definedName name="BT" localSheetId="2">#REF!</definedName>
    <definedName name="BT">#REF!</definedName>
    <definedName name="BT_A1">'[29]Cap DUL'!$22:$31</definedName>
    <definedName name="BT_A2" localSheetId="2">'[30]Tong hop'!#REF!</definedName>
    <definedName name="BT_A2">'[30]Tong hop'!#REF!</definedName>
    <definedName name="BT_A2.1">'[29]Cap DUL'!$231:$243</definedName>
    <definedName name="BT_A2.2">'[29]Cap DUL'!$255:$263</definedName>
    <definedName name="BT_B1">'[29]Cap DUL'!$3:$5</definedName>
    <definedName name="BT_B2">'[29]Cap DUL'!$7:$7</definedName>
    <definedName name="BT_C1">'[29]Cap DUL'!$21:$21</definedName>
    <definedName name="BT_loai_A2.1">'[29]Cap DUL'!$231:$243</definedName>
    <definedName name="BT_P1">'[29]Cap DUL'!$8:$18</definedName>
    <definedName name="BT_P10" localSheetId="2">'[30]Tong hop'!#REF!</definedName>
    <definedName name="BT_P10">'[30]Tong hop'!#REF!</definedName>
    <definedName name="BT_P11" localSheetId="2">'[30]Tong hop'!#REF!</definedName>
    <definedName name="BT_P11">'[30]Tong hop'!#REF!</definedName>
    <definedName name="BT_P2" localSheetId="2">'[30]Tong hop'!#REF!</definedName>
    <definedName name="BT_P2">'[30]Tong hop'!#REF!</definedName>
    <definedName name="BT_P3" localSheetId="2">'[30]Tong hop'!#REF!</definedName>
    <definedName name="BT_P3">'[30]Tong hop'!#REF!</definedName>
    <definedName name="BT_P4" localSheetId="2">'[30]Tong hop'!#REF!</definedName>
    <definedName name="BT_P4">'[30]Tong hop'!#REF!</definedName>
    <definedName name="BT_P5" localSheetId="2">'[30]Tong hop'!#REF!</definedName>
    <definedName name="BT_P5">'[30]Tong hop'!#REF!</definedName>
    <definedName name="BT_P6" localSheetId="2">'[30]Tong hop'!#REF!</definedName>
    <definedName name="BT_P6">'[30]Tong hop'!#REF!</definedName>
    <definedName name="BT_P7" localSheetId="2">'[30]Tong hop'!#REF!</definedName>
    <definedName name="BT_P7">'[30]Tong hop'!#REF!</definedName>
    <definedName name="BT_P8" localSheetId="2">'[30]Tong hop'!#REF!</definedName>
    <definedName name="BT_P8">'[30]Tong hop'!#REF!</definedName>
    <definedName name="BT_P9" localSheetId="2">'[30]Tong hop'!#REF!</definedName>
    <definedName name="BT_P9">'[30]Tong hop'!#REF!</definedName>
    <definedName name="btabd" localSheetId="1">#REF!</definedName>
    <definedName name="btabd" localSheetId="2">#REF!</definedName>
    <definedName name="btabd">#REF!</definedName>
    <definedName name="btadn" localSheetId="2">#REF!</definedName>
    <definedName name="btadn">#REF!</definedName>
    <definedName name="btah" localSheetId="2">#REF!</definedName>
    <definedName name="btah">#REF!</definedName>
    <definedName name="btah1" localSheetId="2">#REF!</definedName>
    <definedName name="btah1">#REF!</definedName>
    <definedName name="btai">[24]gvl!$Q$63</definedName>
    <definedName name="btaqn" localSheetId="1">#REF!</definedName>
    <definedName name="btaqn" localSheetId="2">#REF!</definedName>
    <definedName name="btaqn">#REF!</definedName>
    <definedName name="btaqt" localSheetId="2">#REF!</definedName>
    <definedName name="btaqt">#REF!</definedName>
    <definedName name="btath">[31]Names!$AH$24</definedName>
    <definedName name="btbbd">[32]Names!$AH$33</definedName>
    <definedName name="btbdn" localSheetId="1">#REF!</definedName>
    <definedName name="btbdn" localSheetId="2">#REF!</definedName>
    <definedName name="btbdn">#REF!</definedName>
    <definedName name="btbh" localSheetId="2">#REF!</definedName>
    <definedName name="btbh">#REF!</definedName>
    <definedName name="btbqn" localSheetId="2">#REF!</definedName>
    <definedName name="btbqn">#REF!</definedName>
    <definedName name="btbqt" localSheetId="2">#REF!</definedName>
    <definedName name="btbqt">#REF!</definedName>
    <definedName name="btbth">[31]Names!$AH$33</definedName>
    <definedName name="btcbd">[32]Names!$AH$41</definedName>
    <definedName name="btcdn" localSheetId="1">#REF!</definedName>
    <definedName name="btcdn" localSheetId="2">#REF!</definedName>
    <definedName name="btcdn">#REF!</definedName>
    <definedName name="btch" localSheetId="2">#REF!</definedName>
    <definedName name="btch">#REF!</definedName>
    <definedName name="btch1" localSheetId="2">#REF!</definedName>
    <definedName name="btch1">#REF!</definedName>
    <definedName name="btch2" localSheetId="2">#REF!</definedName>
    <definedName name="btch2">#REF!</definedName>
    <definedName name="btcqn" localSheetId="2">#REF!</definedName>
    <definedName name="btcqn">#REF!</definedName>
    <definedName name="btcqt" localSheetId="2">#REF!</definedName>
    <definedName name="btcqt">#REF!</definedName>
    <definedName name="btcth">[33]Names!$AH$41</definedName>
    <definedName name="btd" localSheetId="1">#REF!</definedName>
    <definedName name="btd" localSheetId="2">#REF!</definedName>
    <definedName name="btd">#REF!</definedName>
    <definedName name="btdbd" localSheetId="2">#REF!</definedName>
    <definedName name="btdbd">#REF!</definedName>
    <definedName name="btddn" localSheetId="2">#REF!</definedName>
    <definedName name="btddn">#REF!</definedName>
    <definedName name="btdh" localSheetId="2">#REF!</definedName>
    <definedName name="btdh">#REF!</definedName>
    <definedName name="btdqn" localSheetId="2">#REF!</definedName>
    <definedName name="btdqn">#REF!</definedName>
    <definedName name="btdqt" localSheetId="2">#REF!</definedName>
    <definedName name="btdqt">#REF!</definedName>
    <definedName name="bteqn" localSheetId="2">#REF!</definedName>
    <definedName name="bteqn">#REF!</definedName>
    <definedName name="Btho1.3">'[34]MTC+NC'!$D$33</definedName>
    <definedName name="Btho2.5">'[34]MTC+NC'!$D$26</definedName>
    <definedName name="Btho2.7">'[34]MTC+NC'!$D$27</definedName>
    <definedName name="Btho3.0">'[34]MTC+NC'!$D$28</definedName>
    <definedName name="Btho3.2">'[34]MTC+NC'!$D$30</definedName>
    <definedName name="Btho3.5">'[34]MTC+NC'!$D$30</definedName>
    <definedName name="Btho3.7">'[34]MTC+NC'!$D$31</definedName>
    <definedName name="Btho4">'[34]MTC+NC'!$D$32</definedName>
    <definedName name="Btho4.3">'[34]MTC+NC'!$D$33</definedName>
    <definedName name="Btho4.5">'[34]MTC+NC'!$D$34</definedName>
    <definedName name="Btho5.0">'[34]MTC+NC'!$D$35</definedName>
    <definedName name="Bu_long" localSheetId="2">[14]Sheet3!#REF!</definedName>
    <definedName name="Bu_long">[14]Sheet3!#REF!</definedName>
    <definedName name="Bua" localSheetId="1">#REF!</definedName>
    <definedName name="Bua" localSheetId="2">#REF!</definedName>
    <definedName name="Bua">#REF!</definedName>
    <definedName name="bua1.2" localSheetId="2">#REF!</definedName>
    <definedName name="bua1.2">#REF!</definedName>
    <definedName name="Bua1.8T">'[34]MTC+NC'!$D$23</definedName>
    <definedName name="Buadongcoc1.8">'[34]MTC+NC'!$D$23</definedName>
    <definedName name="Bulongthepcoctiepdia" localSheetId="1">#REF!</definedName>
    <definedName name="Bulongthepcoctiepdia" localSheetId="2">#REF!</definedName>
    <definedName name="Bulongthepcoctiepdia">#REF!</definedName>
    <definedName name="buoc" localSheetId="2">#REF!</definedName>
    <definedName name="buoc">#REF!</definedName>
    <definedName name="BVCISUMMARY" localSheetId="2">#REF!</definedName>
    <definedName name="BVCISUMMARY">#REF!</definedName>
    <definedName name="C.1.1..Phat_tuyen" localSheetId="2">#REF!</definedName>
    <definedName name="C.1.1..Phat_tuyen">#REF!</definedName>
    <definedName name="C.1.10..VC_Thu_cong_CG" localSheetId="2">#REF!</definedName>
    <definedName name="C.1.10..VC_Thu_cong_CG">#REF!</definedName>
    <definedName name="C.1.2..Chat_cay_thu_cong" localSheetId="2">#REF!</definedName>
    <definedName name="C.1.2..Chat_cay_thu_cong">#REF!</definedName>
    <definedName name="C.1.3..Chat_cay_may" localSheetId="2">#REF!</definedName>
    <definedName name="C.1.3..Chat_cay_may">#REF!</definedName>
    <definedName name="C.1.4..Dao_goc_cay" localSheetId="2">#REF!</definedName>
    <definedName name="C.1.4..Dao_goc_cay">#REF!</definedName>
    <definedName name="C.1.5..Lam_duong_tam" localSheetId="2">#REF!</definedName>
    <definedName name="C.1.5..Lam_duong_tam">#REF!</definedName>
    <definedName name="C.1.6..Lam_cau_tam" localSheetId="2">#REF!</definedName>
    <definedName name="C.1.6..Lam_cau_tam">#REF!</definedName>
    <definedName name="C.1.7..Rai_da_chong_lun" localSheetId="2">#REF!</definedName>
    <definedName name="C.1.7..Rai_da_chong_lun">#REF!</definedName>
    <definedName name="C.1.8..Lam_kho_tam" localSheetId="2">#REF!</definedName>
    <definedName name="C.1.8..Lam_kho_tam">#REF!</definedName>
    <definedName name="C.1.8..San_mat_bang" localSheetId="2">#REF!</definedName>
    <definedName name="C.1.8..San_mat_bang">#REF!</definedName>
    <definedName name="C.2.1..VC_Thu_cong" localSheetId="2">#REF!</definedName>
    <definedName name="C.2.1..VC_Thu_cong">#REF!</definedName>
    <definedName name="C.2.2..VC_T_cong_CG" localSheetId="2">#REF!</definedName>
    <definedName name="C.2.2..VC_T_cong_CG">#REF!</definedName>
    <definedName name="C.2.3..Boc_do" localSheetId="2">#REF!</definedName>
    <definedName name="C.2.3..Boc_do">#REF!</definedName>
    <definedName name="C.3.1..Dao_dat_mong_cot" localSheetId="2">#REF!</definedName>
    <definedName name="C.3.1..Dao_dat_mong_cot">#REF!</definedName>
    <definedName name="C.3.2..Dao_dat_de_dap" localSheetId="2">#REF!</definedName>
    <definedName name="C.3.2..Dao_dat_de_dap">#REF!</definedName>
    <definedName name="C.3.3..Dap_dat_mong" localSheetId="2">#REF!</definedName>
    <definedName name="C.3.3..Dap_dat_mong">#REF!</definedName>
    <definedName name="C.3.4..Dao_dap_TDia" localSheetId="2">#REF!</definedName>
    <definedName name="C.3.4..Dao_dap_TDia">#REF!</definedName>
    <definedName name="C.3.5..Dap_bo_bao" localSheetId="2">#REF!</definedName>
    <definedName name="C.3.5..Dap_bo_bao">#REF!</definedName>
    <definedName name="C.3.6..Bom_tat_nuoc" localSheetId="2">#REF!</definedName>
    <definedName name="C.3.6..Bom_tat_nuoc">#REF!</definedName>
    <definedName name="C.3.7..Dao_bun" localSheetId="2">#REF!</definedName>
    <definedName name="C.3.7..Dao_bun">#REF!</definedName>
    <definedName name="C.3.8..Dap_cat_CT" localSheetId="2">#REF!</definedName>
    <definedName name="C.3.8..Dap_cat_CT">#REF!</definedName>
    <definedName name="C.3.9..Dao_pha_da" localSheetId="2">#REF!</definedName>
    <definedName name="C.3.9..Dao_pha_da">#REF!</definedName>
    <definedName name="C.4.1.Cot_thep" localSheetId="2">#REF!</definedName>
    <definedName name="C.4.1.Cot_thep">#REF!</definedName>
    <definedName name="C.4.2..Van_khuon" localSheetId="2">#REF!</definedName>
    <definedName name="C.4.2..Van_khuon">#REF!</definedName>
    <definedName name="C.4.3..Be_tong" localSheetId="2">#REF!</definedName>
    <definedName name="C.4.3..Be_tong">#REF!</definedName>
    <definedName name="C.4.4..Lap_BT_D.San" localSheetId="2">#REF!</definedName>
    <definedName name="C.4.4..Lap_BT_D.San">#REF!</definedName>
    <definedName name="C.4.5..Xay_da_hoc" localSheetId="2">#REF!</definedName>
    <definedName name="C.4.5..Xay_da_hoc">#REF!</definedName>
    <definedName name="C.4.6..Dong_coc" localSheetId="2">#REF!</definedName>
    <definedName name="C.4.6..Dong_coc">#REF!</definedName>
    <definedName name="C.4.7..Quet_Bi_tum" localSheetId="2">#REF!</definedName>
    <definedName name="C.4.7..Quet_Bi_tum">#REF!</definedName>
    <definedName name="C.5.1..Lap_cot_thep" localSheetId="2">#REF!</definedName>
    <definedName name="C.5.1..Lap_cot_thep">#REF!</definedName>
    <definedName name="C.5.2..Lap_cot_BT" localSheetId="2">#REF!</definedName>
    <definedName name="C.5.2..Lap_cot_BT">#REF!</definedName>
    <definedName name="C.5.3..Lap_dat_xa" localSheetId="2">#REF!</definedName>
    <definedName name="C.5.3..Lap_dat_xa">#REF!</definedName>
    <definedName name="C.5.4..Lap_tiep_dia" localSheetId="2">#REF!</definedName>
    <definedName name="C.5.4..Lap_tiep_dia">#REF!</definedName>
    <definedName name="C.5.5..Son_sat_thep" localSheetId="2">#REF!</definedName>
    <definedName name="C.5.5..Son_sat_thep">#REF!</definedName>
    <definedName name="C.6.1..Lap_su_dung" localSheetId="2">#REF!</definedName>
    <definedName name="C.6.1..Lap_su_dung">#REF!</definedName>
    <definedName name="C.6.2..Lap_su_CS" localSheetId="2">#REF!</definedName>
    <definedName name="C.6.2..Lap_su_CS">#REF!</definedName>
    <definedName name="C.6.3..Su_chuoi_do" localSheetId="2">#REF!</definedName>
    <definedName name="C.6.3..Su_chuoi_do">#REF!</definedName>
    <definedName name="C.6.4..Su_chuoi_neo" localSheetId="2">#REF!</definedName>
    <definedName name="C.6.4..Su_chuoi_neo">#REF!</definedName>
    <definedName name="C.6.5..Lap_phu_kien" localSheetId="2">#REF!</definedName>
    <definedName name="C.6.5..Lap_phu_kien">#REF!</definedName>
    <definedName name="C.6.6..Ep_noi_day" localSheetId="2">#REF!</definedName>
    <definedName name="C.6.6..Ep_noi_day">#REF!</definedName>
    <definedName name="C.6.7..KD_vuot_CN" localSheetId="2">#REF!</definedName>
    <definedName name="C.6.7..KD_vuot_CN">#REF!</definedName>
    <definedName name="C.6.8..Rai_cang_day" localSheetId="2">#REF!</definedName>
    <definedName name="C.6.8..Rai_cang_day">#REF!</definedName>
    <definedName name="C.6.9..Cap_quang" localSheetId="2">#REF!</definedName>
    <definedName name="C.6.9..Cap_quang">#REF!</definedName>
    <definedName name="C_" localSheetId="2">#REF!</definedName>
    <definedName name="C_">#REF!</definedName>
    <definedName name="CABLE2">'[35]MTO REV.0'!$A$1:$Q$570</definedName>
    <definedName name="Cachdienchuoi" localSheetId="1">#REF!</definedName>
    <definedName name="Cachdienchuoi" localSheetId="2">#REF!</definedName>
    <definedName name="Cachdienchuoi">#REF!</definedName>
    <definedName name="Cachdiendung" localSheetId="2">#REF!</definedName>
    <definedName name="Cachdiendung">#REF!</definedName>
    <definedName name="Cachdienhaap" localSheetId="2">#REF!</definedName>
    <definedName name="Cachdienhaap">#REF!</definedName>
    <definedName name="Cap_DUL_doc_B">'[29]Cap DUL'!$274:$279</definedName>
    <definedName name="CAP_DUL_ngang_B">'[29]Cap DUL'!$281:$286</definedName>
    <definedName name="CAPDAT" localSheetId="2">[36]phuluc1!#REF!</definedName>
    <definedName name="CAPDAT">[36]phuluc1!#REF!</definedName>
    <definedName name="Cat" localSheetId="1">#REF!</definedName>
    <definedName name="Cat" localSheetId="2">#REF!</definedName>
    <definedName name="Cat">#REF!</definedName>
    <definedName name="Category_All" localSheetId="2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vang" localSheetId="2">#REF!</definedName>
    <definedName name="catvang">#REF!</definedName>
    <definedName name="CatVang_HamYen" localSheetId="2">[37]T.Tinh!#REF!</definedName>
    <definedName name="CatVang_HamYen">[37]T.Tinh!#REF!</definedName>
    <definedName name="Cau25T">'[34]MTC+NC'!$D$8</definedName>
    <definedName name="CC" localSheetId="1">#REF!</definedName>
    <definedName name="CC" localSheetId="2">#REF!</definedName>
    <definedName name="CC">#REF!</definedName>
    <definedName name="ccc">[38]Names!$AA$59</definedName>
    <definedName name="CCS" localSheetId="1">#REF!</definedName>
    <definedName name="CCS" localSheetId="2">#REF!</definedName>
    <definedName name="CCS">#REF!</definedName>
    <definedName name="CDD" localSheetId="2">#REF!</definedName>
    <definedName name="CDD">#REF!</definedName>
    <definedName name="CDDD" localSheetId="2">'[25]THPDMoi  (2)'!#REF!</definedName>
    <definedName name="CDDD">'[25]THPDMoi  (2)'!#REF!</definedName>
    <definedName name="cddd1p">'[39]TONG HOP VL-NC'!$C$3</definedName>
    <definedName name="cddd3p">'[39]TONG HOP VL-NC'!$C$2</definedName>
    <definedName name="cfk" localSheetId="1">#REF!</definedName>
    <definedName name="cfk" localSheetId="2">#REF!</definedName>
    <definedName name="cfk">#REF!</definedName>
    <definedName name="cgionc" localSheetId="1">'[40]lam-moi'!#REF!</definedName>
    <definedName name="cgionc" localSheetId="2">'[40]lam-moi'!#REF!</definedName>
    <definedName name="cgionc">'[40]lam-moi'!#REF!</definedName>
    <definedName name="cgiovl" localSheetId="2">'[40]lam-moi'!#REF!</definedName>
    <definedName name="cgiovl">'[40]lam-moi'!#REF!</definedName>
    <definedName name="CH" localSheetId="1">#REF!</definedName>
    <definedName name="CH" localSheetId="2">#REF!</definedName>
    <definedName name="CH">#REF!</definedName>
    <definedName name="chhtnc" localSheetId="1">'[40]lam-moi'!#REF!</definedName>
    <definedName name="chhtnc" localSheetId="2">'[40]lam-moi'!#REF!</definedName>
    <definedName name="chhtnc">'[40]lam-moi'!#REF!</definedName>
    <definedName name="chhtvl" localSheetId="2">'[40]lam-moi'!#REF!</definedName>
    <definedName name="chhtvl">'[40]lam-moi'!#REF!</definedName>
    <definedName name="chiemhoa" localSheetId="2">[41]TTVanChuyen!#REF!</definedName>
    <definedName name="chiemhoa">[41]TTVanChuyen!#REF!</definedName>
    <definedName name="chnc" localSheetId="2">'[40]lam-moi'!#REF!</definedName>
    <definedName name="chnc">'[40]lam-moi'!#REF!</definedName>
    <definedName name="Chu" localSheetId="2">[11]ND!#REF!</definedName>
    <definedName name="Chu">[11]ND!#REF!</definedName>
    <definedName name="Chupdaucapcongotnong" localSheetId="1">#REF!</definedName>
    <definedName name="Chupdaucapcongotnong" localSheetId="2">#REF!</definedName>
    <definedName name="Chupdaucapcongotnong">#REF!</definedName>
    <definedName name="chvl" localSheetId="1">'[40]lam-moi'!#REF!</definedName>
    <definedName name="chvl" localSheetId="2">'[40]lam-moi'!#REF!</definedName>
    <definedName name="chvl">'[40]lam-moi'!#REF!</definedName>
    <definedName name="citidd" localSheetId="2">'[5]dongia (2)'!#REF!</definedName>
    <definedName name="citidd">'[5]dongia (2)'!#REF!</definedName>
    <definedName name="CK" localSheetId="2">#REF!</definedName>
    <definedName name="CK">#REF!</definedName>
    <definedName name="cknc" localSheetId="2">'[40]lam-moi'!#REF!</definedName>
    <definedName name="cknc">'[40]lam-moi'!#REF!</definedName>
    <definedName name="ckvl" localSheetId="2">'[40]lam-moi'!#REF!</definedName>
    <definedName name="ckvl">'[40]lam-moi'!#REF!</definedName>
    <definedName name="classa" localSheetId="2">[42]Names!#REF!</definedName>
    <definedName name="classa">[42]Names!#REF!</definedName>
    <definedName name="classb" localSheetId="2">[42]Names!#REF!</definedName>
    <definedName name="classb">[42]Names!#REF!</definedName>
    <definedName name="classc" localSheetId="2">[42]Names!#REF!</definedName>
    <definedName name="classc">[42]Names!#REF!</definedName>
    <definedName name="classd" localSheetId="2">[42]Names!#REF!</definedName>
    <definedName name="classd">[42]Names!#REF!</definedName>
    <definedName name="cli">[43]vcTC!$E$3</definedName>
    <definedName name="clvc1">[44]CHITIET!$D$3</definedName>
    <definedName name="CLVC3">0.1</definedName>
    <definedName name="CLVCTB" localSheetId="2">#REF!</definedName>
    <definedName name="CLVCTB">#REF!</definedName>
    <definedName name="CLVL" localSheetId="2">#REF!</definedName>
    <definedName name="CLVL">#REF!</definedName>
    <definedName name="cly" localSheetId="2">[45]chitimc!#REF!</definedName>
    <definedName name="cly">[45]chitimc!#REF!</definedName>
    <definedName name="CN3p">'[46]TONGKE3p '!$X$295</definedName>
    <definedName name="CNC" localSheetId="1">#REF!</definedName>
    <definedName name="CNC" localSheetId="2">#REF!</definedName>
    <definedName name="CNC">#REF!</definedName>
    <definedName name="CND" localSheetId="2">#REF!</definedName>
    <definedName name="CND">#REF!</definedName>
    <definedName name="CNG" localSheetId="2">#REF!</definedName>
    <definedName name="CNG">#REF!</definedName>
    <definedName name="Co" localSheetId="2">#REF!</definedName>
    <definedName name="Co">#REF!</definedName>
    <definedName name="COAT" localSheetId="2">'[1]PNT-QUOT-#3'!#REF!</definedName>
    <definedName name="COAT">'[1]PNT-QUOT-#3'!#REF!</definedName>
    <definedName name="COC_1.2">'[29]Cap DUL'!$295:$302</definedName>
    <definedName name="Coc_2m">'[29]Cap DUL'!$304:$314</definedName>
    <definedName name="Coc_khoan" localSheetId="2">'[47]Coc khoan'!#REF!</definedName>
    <definedName name="Coc_khoan">'[47]Coc khoan'!#REF!</definedName>
    <definedName name="Cocbetong" localSheetId="1">#REF!</definedName>
    <definedName name="Cocbetong" localSheetId="2">#REF!</definedName>
    <definedName name="Cocbetong">#REF!</definedName>
    <definedName name="Cöï_ly_vaän_chuyeãn" localSheetId="2">#REF!</definedName>
    <definedName name="Cöï_ly_vaän_chuyeãn">#REF!</definedName>
    <definedName name="CÖÏ_LY_VAÄN_CHUYEÅN" localSheetId="2">#REF!</definedName>
    <definedName name="CÖÏ_LY_VAÄN_CHUYEÅN">#REF!</definedName>
    <definedName name="COMMON" localSheetId="2">#REF!</definedName>
    <definedName name="COMMON">#REF!</definedName>
    <definedName name="CON_EQP_COS" localSheetId="2">#REF!</definedName>
    <definedName name="CON_EQP_COS">#REF!</definedName>
    <definedName name="CON_EQP_COST" localSheetId="2">#REF!</definedName>
    <definedName name="CON_EQP_COST">#REF!</definedName>
    <definedName name="Cong_HM_DTCT" localSheetId="2">#REF!</definedName>
    <definedName name="Cong_HM_DTCT">#REF!</definedName>
    <definedName name="Cong_M_DTCT" localSheetId="2">#REF!</definedName>
    <definedName name="Cong_M_DTCT">#REF!</definedName>
    <definedName name="Cong_NC_DTCT" localSheetId="2">#REF!</definedName>
    <definedName name="Cong_NC_DTCT">#REF!</definedName>
    <definedName name="Cong_VL_DTCT" localSheetId="2">#REF!</definedName>
    <definedName name="Cong_VL_DTCT">#REF!</definedName>
    <definedName name="cong1x15" localSheetId="2">[48]giathanh1!#REF!</definedName>
    <definedName name="cong1x15">[48]giathanh1!#REF!</definedName>
    <definedName name="CONST_EQ" localSheetId="1">#REF!</definedName>
    <definedName name="CONST_EQ" localSheetId="2">#REF!</definedName>
    <definedName name="CONST_EQ">#REF!</definedName>
    <definedName name="coppha" localSheetId="2">#REF!</definedName>
    <definedName name="coppha">#REF!</definedName>
    <definedName name="Cost" localSheetId="2">#REF!</definedName>
    <definedName name="Cost">#REF!</definedName>
    <definedName name="cot">[49]gVL!$Q$64</definedName>
    <definedName name="Cot_thep">[50]Du_lieu!$C$19</definedName>
    <definedName name="CotBTtronVuong" localSheetId="1">#REF!</definedName>
    <definedName name="CotBTtronVuong" localSheetId="2">#REF!</definedName>
    <definedName name="CotBTtronVuong">#REF!</definedName>
    <definedName name="cotpha">[51]TT_10KV!$H$323</definedName>
    <definedName name="COVER" localSheetId="1">#REF!</definedName>
    <definedName name="COVER" localSheetId="2">#REF!</definedName>
    <definedName name="COVER">#REF!</definedName>
    <definedName name="CPC" localSheetId="2">#REF!</definedName>
    <definedName name="CPC">#REF!</definedName>
    <definedName name="cpd">[15]gVL!$Q$20</definedName>
    <definedName name="cpdd">[15]gVL!$Q$21</definedName>
    <definedName name="cpdd2">[52]gVL!$P$19</definedName>
    <definedName name="CPK" localSheetId="1">#REF!</definedName>
    <definedName name="CPK" localSheetId="2">#REF!</definedName>
    <definedName name="CPK">#REF!</definedName>
    <definedName name="CPTB" localSheetId="2">#REF!</definedName>
    <definedName name="CPTB">#REF!</definedName>
    <definedName name="CPVC100" localSheetId="2">#REF!</definedName>
    <definedName name="CPVC100">#REF!</definedName>
    <definedName name="CPVC1KM">'[53]TH VL, NC, DDHT Thanhphuoc'!$J$19</definedName>
    <definedName name="CPVCDN" localSheetId="1">#REF!</definedName>
    <definedName name="CPVCDN" localSheetId="2">#REF!</definedName>
    <definedName name="CPVCDN">#REF!</definedName>
    <definedName name="CRD" localSheetId="2">#REF!</definedName>
    <definedName name="CRD">#REF!</definedName>
    <definedName name="_xlnm.Criteria" localSheetId="2">[54]SILICATE!#REF!</definedName>
    <definedName name="_xlnm.Criteria">[54]SILICATE!#REF!</definedName>
    <definedName name="CRITINST" localSheetId="1">#REF!</definedName>
    <definedName name="CRITINST" localSheetId="2">#REF!</definedName>
    <definedName name="CRITINST">#REF!</definedName>
    <definedName name="CRITPURC" localSheetId="2">#REF!</definedName>
    <definedName name="CRITPURC">#REF!</definedName>
    <definedName name="Cro_section" localSheetId="2">[23]PEDESB!#REF!</definedName>
    <definedName name="Cro_section">[23]PEDESB!#REF!</definedName>
    <definedName name="CRS" localSheetId="1">#REF!</definedName>
    <definedName name="CRS" localSheetId="2">#REF!</definedName>
    <definedName name="CRS">#REF!</definedName>
    <definedName name="CS" localSheetId="2">#REF!</definedName>
    <definedName name="CS">#REF!</definedName>
    <definedName name="CS_10" localSheetId="2">#REF!</definedName>
    <definedName name="CS_10">#REF!</definedName>
    <definedName name="CS_100" localSheetId="2">#REF!</definedName>
    <definedName name="CS_100">#REF!</definedName>
    <definedName name="CS_10S" localSheetId="2">#REF!</definedName>
    <definedName name="CS_10S">#REF!</definedName>
    <definedName name="CS_120" localSheetId="2">#REF!</definedName>
    <definedName name="CS_120">#REF!</definedName>
    <definedName name="CS_140" localSheetId="2">#REF!</definedName>
    <definedName name="CS_140">#REF!</definedName>
    <definedName name="CS_160" localSheetId="2">#REF!</definedName>
    <definedName name="CS_160">#REF!</definedName>
    <definedName name="CS_20" localSheetId="2">#REF!</definedName>
    <definedName name="CS_20">#REF!</definedName>
    <definedName name="CS_30" localSheetId="2">#REF!</definedName>
    <definedName name="CS_30">#REF!</definedName>
    <definedName name="CS_40" localSheetId="2">#REF!</definedName>
    <definedName name="CS_40">#REF!</definedName>
    <definedName name="CS_40S" localSheetId="2">#REF!</definedName>
    <definedName name="CS_40S">#REF!</definedName>
    <definedName name="CS_5S" localSheetId="2">#REF!</definedName>
    <definedName name="CS_5S">#REF!</definedName>
    <definedName name="CS_60" localSheetId="2">#REF!</definedName>
    <definedName name="CS_60">#REF!</definedName>
    <definedName name="CS_80" localSheetId="2">#REF!</definedName>
    <definedName name="CS_80">#REF!</definedName>
    <definedName name="CS_80S" localSheetId="2">#REF!</definedName>
    <definedName name="CS_80S">#REF!</definedName>
    <definedName name="CS_STD" localSheetId="2">#REF!</definedName>
    <definedName name="CS_STD">#REF!</definedName>
    <definedName name="CS_XS" localSheetId="2">#REF!</definedName>
    <definedName name="CS_XS">#REF!</definedName>
    <definedName name="CS_XXS" localSheetId="2">#REF!</definedName>
    <definedName name="CS_XXS">#REF!</definedName>
    <definedName name="csd3p" localSheetId="2">#REF!</definedName>
    <definedName name="csd3p">#REF!</definedName>
    <definedName name="csddg1p" localSheetId="2">#REF!</definedName>
    <definedName name="csddg1p">#REF!</definedName>
    <definedName name="csddt1p" localSheetId="2">#REF!</definedName>
    <definedName name="csddt1p">#REF!</definedName>
    <definedName name="csht3p" localSheetId="2">#REF!</definedName>
    <definedName name="csht3p">#REF!</definedName>
    <definedName name="CT_KSTK" localSheetId="2">#REF!</definedName>
    <definedName name="CT_KSTK">#REF!</definedName>
    <definedName name="ct3_" localSheetId="2">[55]Gia!#REF!</definedName>
    <definedName name="ct3_">[55]Gia!#REF!</definedName>
    <definedName name="ct5_" localSheetId="2">[55]Gia!#REF!</definedName>
    <definedName name="ct5_">[55]Gia!#REF!</definedName>
    <definedName name="CTBT" localSheetId="2">[18]CT35!#REF!</definedName>
    <definedName name="CTBT">[18]CT35!#REF!</definedName>
    <definedName name="CTBT1" localSheetId="2">[18]CT35!#REF!</definedName>
    <definedName name="CTBT1">[18]CT35!#REF!</definedName>
    <definedName name="CTBT2" localSheetId="2">[18]CT35!#REF!</definedName>
    <definedName name="CTBT2">[18]CT35!#REF!</definedName>
    <definedName name="cti3x15" localSheetId="2">[48]giathanh1!#REF!</definedName>
    <definedName name="cti3x15">[48]giathanh1!#REF!</definedName>
    <definedName name="ctiep" localSheetId="1">#REF!</definedName>
    <definedName name="ctiep" localSheetId="2">#REF!</definedName>
    <definedName name="ctiep">#REF!</definedName>
    <definedName name="cto" localSheetId="1">[56]THCT!#REF!</definedName>
    <definedName name="cto" localSheetId="2">[56]THCT!#REF!</definedName>
    <definedName name="cto">[56]THCT!#REF!</definedName>
    <definedName name="cu_ly_1">'[57]tra-vat-lieu'!$A$219:$A$319</definedName>
    <definedName name="culy" localSheetId="1">#REF!</definedName>
    <definedName name="culy" localSheetId="2">#REF!</definedName>
    <definedName name="culy">#REF!</definedName>
    <definedName name="culy1" localSheetId="1">[40]DONGIA!#REF!</definedName>
    <definedName name="culy1" localSheetId="2">[40]DONGIA!#REF!</definedName>
    <definedName name="culy1">[40]DONGIA!#REF!</definedName>
    <definedName name="culy2" localSheetId="2">[40]DONGIA!#REF!</definedName>
    <definedName name="culy2">[40]DONGIA!#REF!</definedName>
    <definedName name="culy3" localSheetId="2">[40]DONGIA!#REF!</definedName>
    <definedName name="culy3">[40]DONGIA!#REF!</definedName>
    <definedName name="culy4" localSheetId="2">[40]DONGIA!#REF!</definedName>
    <definedName name="culy4">[40]DONGIA!#REF!</definedName>
    <definedName name="culy5" localSheetId="2">[40]DONGIA!#REF!</definedName>
    <definedName name="culy5">[40]DONGIA!#REF!</definedName>
    <definedName name="cuoc" localSheetId="2">[40]DONGIA!#REF!</definedName>
    <definedName name="cuoc">[40]DONGIA!#REF!</definedName>
    <definedName name="Cuoc_vc_1">'[57]tra-vat-lieu'!$B$219:$G$319</definedName>
    <definedName name="CURRENCY" localSheetId="1">#REF!</definedName>
    <definedName name="CURRENCY" localSheetId="2">#REF!</definedName>
    <definedName name="CURRENCY">#REF!</definedName>
    <definedName name="cv">[58]gvl!$N$17</definedName>
    <definedName name="CX" localSheetId="1">#REF!</definedName>
    <definedName name="CX" localSheetId="2">#REF!</definedName>
    <definedName name="CX">#REF!</definedName>
    <definedName name="cxhtnc" localSheetId="1">'[40]lam-moi'!#REF!</definedName>
    <definedName name="cxhtnc" localSheetId="2">'[40]lam-moi'!#REF!</definedName>
    <definedName name="cxhtnc">'[40]lam-moi'!#REF!</definedName>
    <definedName name="cxhtvl" localSheetId="2">'[40]lam-moi'!#REF!</definedName>
    <definedName name="cxhtvl">'[40]lam-moi'!#REF!</definedName>
    <definedName name="cxnc" localSheetId="2">'[40]lam-moi'!#REF!</definedName>
    <definedName name="cxnc">'[40]lam-moi'!#REF!</definedName>
    <definedName name="cxvl" localSheetId="2">'[40]lam-moi'!#REF!</definedName>
    <definedName name="cxvl">'[40]lam-moi'!#REF!</definedName>
    <definedName name="cxxnc" localSheetId="2">'[40]lam-moi'!#REF!</definedName>
    <definedName name="cxxnc">'[40]lam-moi'!#REF!</definedName>
    <definedName name="cxxvl" localSheetId="2">'[40]lam-moi'!#REF!</definedName>
    <definedName name="cxxvl">'[40]lam-moi'!#REF!</definedName>
    <definedName name="D_7101A_B" localSheetId="1">#REF!</definedName>
    <definedName name="D_7101A_B" localSheetId="2">#REF!</definedName>
    <definedName name="D_7101A_B">#REF!</definedName>
    <definedName name="D_Gia">'[59]Don gia'!$A$3:$F$240</definedName>
    <definedName name="D1x49" localSheetId="2">[4]chitimc!#REF!</definedName>
    <definedName name="D1x49">[4]chitimc!#REF!</definedName>
    <definedName name="D1x49x49" localSheetId="2">[4]chitimc!#REF!</definedName>
    <definedName name="D1x49x49">[4]chitimc!#REF!</definedName>
    <definedName name="d24nc" localSheetId="2">'[40]lam-moi'!#REF!</definedName>
    <definedName name="d24nc">'[40]lam-moi'!#REF!</definedName>
    <definedName name="d24vl" localSheetId="2">'[40]lam-moi'!#REF!</definedName>
    <definedName name="d24vl">'[40]lam-moi'!#REF!</definedName>
    <definedName name="da0.5x1" localSheetId="2">[60]ctbetong!#REF!</definedName>
    <definedName name="da0.5x1">[60]ctbetong!#REF!</definedName>
    <definedName name="da1x22" localSheetId="1">#REF!</definedName>
    <definedName name="da1x22" localSheetId="2">#REF!</definedName>
    <definedName name="da1x22">#REF!</definedName>
    <definedName name="da1x23" localSheetId="2">#REF!</definedName>
    <definedName name="da1x23">#REF!</definedName>
    <definedName name="da1x24" localSheetId="2">#REF!</definedName>
    <definedName name="da1x24">#REF!</definedName>
    <definedName name="da1x25" localSheetId="2">#REF!</definedName>
    <definedName name="da1x25">#REF!</definedName>
    <definedName name="da2x4" localSheetId="2">#REF!</definedName>
    <definedName name="da2x4">#REF!</definedName>
    <definedName name="da4x7" localSheetId="2">#REF!</definedName>
    <definedName name="da4x7">#REF!</definedName>
    <definedName name="DAO_DAT">'[29]Cap DUL'!$78:$92</definedName>
    <definedName name="DAT" localSheetId="1">#REF!</definedName>
    <definedName name="DAT" localSheetId="2">#REF!</definedName>
    <definedName name="DAT">#REF!</definedName>
    <definedName name="data" localSheetId="2">#REF!</definedName>
    <definedName name="data">#REF!</definedName>
    <definedName name="Data11" localSheetId="2">#REF!</definedName>
    <definedName name="Data11">#REF!</definedName>
    <definedName name="Data41" localSheetId="2">#REF!</definedName>
    <definedName name="Data41">#REF!</definedName>
    <definedName name="_xlnm.Database" localSheetId="2">#REF!</definedName>
    <definedName name="_xlnm.Database">#REF!</definedName>
    <definedName name="DataFilter" localSheetId="2">[61]!DataFilter</definedName>
    <definedName name="DataFilter">[61]!DataFilter</definedName>
    <definedName name="DataSort" localSheetId="2">[61]!DataSort</definedName>
    <definedName name="DataSort">[61]!DataSort</definedName>
    <definedName name="Daucapcongotnong" localSheetId="1">#REF!</definedName>
    <definedName name="Daucapcongotnong" localSheetId="2">#REF!</definedName>
    <definedName name="Daucapcongotnong">#REF!</definedName>
    <definedName name="Daucaplapdattrongvangoainha" localSheetId="2">#REF!</definedName>
    <definedName name="Daucaplapdattrongvangoainha">#REF!</definedName>
    <definedName name="DaucotdongcuaUc" localSheetId="2">#REF!</definedName>
    <definedName name="DaucotdongcuaUc">#REF!</definedName>
    <definedName name="Daucotdongnhom" localSheetId="2">#REF!</definedName>
    <definedName name="Daucotdongnhom">#REF!</definedName>
    <definedName name="daunoi" localSheetId="2">#REF!</definedName>
    <definedName name="daunoi">#REF!</definedName>
    <definedName name="Daunoinhomdong" localSheetId="2">#REF!</definedName>
    <definedName name="Daunoinhomdong">#REF!</definedName>
    <definedName name="DayCEV" localSheetId="2">#REF!</definedName>
    <definedName name="DayCEV">#REF!</definedName>
    <definedName name="db">[24]gvl!$Q$67</definedName>
    <definedName name="dcc">[15]gVL!$Q$50</definedName>
    <definedName name="dcl">[15]gVL!$Q$40</definedName>
    <definedName name="DÇm_33">'[29]Cap DUL'!$195:$206</definedName>
    <definedName name="DD" localSheetId="1">#REF!</definedName>
    <definedName name="DD" localSheetId="2">#REF!</definedName>
    <definedName name="DD">#REF!</definedName>
    <definedName name="dd0.5x1">'[26]g-vl'!$N$8</definedName>
    <definedName name="dd1pnc">[44]CHITIET!$G$404</definedName>
    <definedName name="dd1pvl">[44]CHITIET!$G$383</definedName>
    <definedName name="dd1x2">[58]gvl!$N$9</definedName>
    <definedName name="dd2x4">[15]gVL!$Q$12</definedName>
    <definedName name="dd3pctnc" localSheetId="2">'[40]lam-moi'!#REF!</definedName>
    <definedName name="dd3pctnc">'[40]lam-moi'!#REF!</definedName>
    <definedName name="dd3pctvl" localSheetId="2">'[40]lam-moi'!#REF!</definedName>
    <definedName name="dd3pctvl">'[40]lam-moi'!#REF!</definedName>
    <definedName name="dd3plmvl" localSheetId="2">'[40]lam-moi'!#REF!</definedName>
    <definedName name="dd3plmvl">'[40]lam-moi'!#REF!</definedName>
    <definedName name="dd3pnc" localSheetId="2">'[40]lam-moi'!#REF!</definedName>
    <definedName name="dd3pnc">'[40]lam-moi'!#REF!</definedName>
    <definedName name="dd3pvl" localSheetId="2">'[40]lam-moi'!#REF!</definedName>
    <definedName name="dd3pvl">'[40]lam-moi'!#REF!</definedName>
    <definedName name="dd4x6">'[62]g-vl'!$N$11</definedName>
    <definedName name="ddd" localSheetId="1">#REF!</definedName>
    <definedName name="ddd" localSheetId="2">#REF!</definedName>
    <definedName name="ddd">#REF!</definedName>
    <definedName name="ddhtnc" localSheetId="1">'[40]lam-moi'!#REF!</definedName>
    <definedName name="ddhtnc" localSheetId="2">'[40]lam-moi'!#REF!</definedName>
    <definedName name="ddhtnc">'[40]lam-moi'!#REF!</definedName>
    <definedName name="ddhtvl" localSheetId="2">'[40]lam-moi'!#REF!</definedName>
    <definedName name="ddhtvl">'[40]lam-moi'!#REF!</definedName>
    <definedName name="ddien">[15]gVL!$Q$51</definedName>
    <definedName name="DDK" localSheetId="1">#REF!</definedName>
    <definedName name="DDK" localSheetId="2">#REF!</definedName>
    <definedName name="DDK">#REF!</definedName>
    <definedName name="ddt2nc" localSheetId="1">[27]gtrinh!#REF!</definedName>
    <definedName name="ddt2nc" localSheetId="2">[27]gtrinh!#REF!</definedName>
    <definedName name="ddt2nc">[27]gtrinh!#REF!</definedName>
    <definedName name="ddt2vl" localSheetId="2">[27]gtrinh!#REF!</definedName>
    <definedName name="ddt2vl">[27]gtrinh!#REF!</definedName>
    <definedName name="ddtd3pnc" localSheetId="2">'[40]thao-go'!#REF!</definedName>
    <definedName name="ddtd3pnc">'[40]thao-go'!#REF!</definedName>
    <definedName name="ddtt1pnc" localSheetId="2">[27]gtrinh!#REF!</definedName>
    <definedName name="ddtt1pnc">[27]gtrinh!#REF!</definedName>
    <definedName name="ddtt1pvl" localSheetId="2">[27]gtrinh!#REF!</definedName>
    <definedName name="ddtt1pvl">[27]gtrinh!#REF!</definedName>
    <definedName name="ddtt3pnc" localSheetId="2">[27]gtrinh!#REF!</definedName>
    <definedName name="ddtt3pnc">[27]gtrinh!#REF!</definedName>
    <definedName name="ddtt3pvl" localSheetId="2">[27]gtrinh!#REF!</definedName>
    <definedName name="ddtt3pvl">[27]gtrinh!#REF!</definedName>
    <definedName name="den_bu" localSheetId="1">#REF!</definedName>
    <definedName name="den_bu" localSheetId="2">#REF!</definedName>
    <definedName name="den_bu">#REF!</definedName>
    <definedName name="denbu" localSheetId="2">#REF!</definedName>
    <definedName name="denbu">#REF!</definedName>
    <definedName name="det" localSheetId="2">'[13]Bang chiet tinh TBA'!#REF!</definedName>
    <definedName name="det">'[13]Bang chiet tinh TBA'!#REF!</definedName>
    <definedName name="Det32x3" localSheetId="1">#REF!</definedName>
    <definedName name="Det32x3" localSheetId="2">#REF!</definedName>
    <definedName name="Det32x3">#REF!</definedName>
    <definedName name="Det35x3" localSheetId="2">#REF!</definedName>
    <definedName name="Det35x3">#REF!</definedName>
    <definedName name="Det40x4" localSheetId="2">#REF!</definedName>
    <definedName name="Det40x4">#REF!</definedName>
    <definedName name="Det50x5" localSheetId="2">#REF!</definedName>
    <definedName name="Det50x5">#REF!</definedName>
    <definedName name="Det63x6" localSheetId="2">#REF!</definedName>
    <definedName name="Det63x6">#REF!</definedName>
    <definedName name="Det75x6" localSheetId="2">#REF!</definedName>
    <definedName name="Det75x6">#REF!</definedName>
    <definedName name="df" localSheetId="1" hidden="1">{"'Sheet1'!$L$16"}</definedName>
    <definedName name="df" hidden="1">{"'Sheet1'!$L$16"}</definedName>
    <definedName name="dg" localSheetId="2">#REF!</definedName>
    <definedName name="dg">#REF!</definedName>
    <definedName name="dgct">[63]dghn!$A$4:$F$1528</definedName>
    <definedName name="DGCTI592" localSheetId="1">#REF!</definedName>
    <definedName name="DGCTI592" localSheetId="2">#REF!</definedName>
    <definedName name="DGCTI592">#REF!</definedName>
    <definedName name="dgdz">[64]DM67!$G$6:$N$1066</definedName>
    <definedName name="DGIA">[65]DGIAgoi1!$B$3:$H$202</definedName>
    <definedName name="DGM">[66]DONGIA!$A$453:$F$459</definedName>
    <definedName name="dgnc" localSheetId="1">#REF!</definedName>
    <definedName name="dgnc" localSheetId="2">#REF!</definedName>
    <definedName name="dgnc">#REF!</definedName>
    <definedName name="DGTH" localSheetId="1">[40]DONGIA!#REF!</definedName>
    <definedName name="DGTH" localSheetId="2">[40]DONGIA!#REF!</definedName>
    <definedName name="DGTH">[40]DONGIA!#REF!</definedName>
    <definedName name="DGTH1">[44]DONGIA!$A$414:$G$452</definedName>
    <definedName name="dgth2">[44]DONGIA!$A$414:$G$439</definedName>
    <definedName name="DGTR">[66]DONGIA!$A$472:$I$521</definedName>
    <definedName name="dgvl" localSheetId="1">#REF!</definedName>
    <definedName name="dgvl" localSheetId="2">#REF!</definedName>
    <definedName name="dgvl">#REF!</definedName>
    <definedName name="DGVL1">[44]DONGIA!$A$5:$F$235</definedName>
    <definedName name="DGVT">'[39]DON GIA'!$C$5:$G$137</definedName>
    <definedName name="dien" localSheetId="1">#REF!</definedName>
    <definedName name="dien" localSheetId="2">#REF!</definedName>
    <definedName name="dien">#REF!</definedName>
    <definedName name="dinh" localSheetId="2">#REF!</definedName>
    <definedName name="dinh">#REF!</definedName>
    <definedName name="dinh2" localSheetId="2">#REF!</definedName>
    <definedName name="dinh2">#REF!</definedName>
    <definedName name="DL" localSheetId="2">[23]PEDESB!#REF!</definedName>
    <definedName name="DL">[23]PEDESB!#REF!</definedName>
    <definedName name="DL15HT" localSheetId="2">'[7]TONGKE-HT'!#REF!</definedName>
    <definedName name="DL15HT">'[7]TONGKE-HT'!#REF!</definedName>
    <definedName name="DL16HT" localSheetId="2">'[7]TONGKE-HT'!#REF!</definedName>
    <definedName name="DL16HT">'[7]TONGKE-HT'!#REF!</definedName>
    <definedName name="DL19HT" localSheetId="2">'[7]TONGKE-HT'!#REF!</definedName>
    <definedName name="DL19HT">'[7]TONGKE-HT'!#REF!</definedName>
    <definedName name="DL20HT" localSheetId="2">'[7]TONGKE-HT'!#REF!</definedName>
    <definedName name="DL20HT">'[7]TONGKE-HT'!#REF!</definedName>
    <definedName name="DMlapdatxa" localSheetId="1">#REF!</definedName>
    <definedName name="DMlapdatxa" localSheetId="2">#REF!</definedName>
    <definedName name="DMlapdatxa">#REF!</definedName>
    <definedName name="dmz">[15]gVL!$Q$45</definedName>
    <definedName name="DN" localSheetId="1">#REF!</definedName>
    <definedName name="DN" localSheetId="2">#REF!</definedName>
    <definedName name="DN">#REF!</definedName>
    <definedName name="dno">[15]gVL!$Q$49</definedName>
    <definedName name="DÑt45x4" localSheetId="1">#REF!</definedName>
    <definedName name="DÑt45x4" localSheetId="2">#REF!</definedName>
    <definedName name="DÑt45x4">#REF!</definedName>
    <definedName name="Document_array" localSheetId="1">{"Book1","cnî cphÝ T11.xls","luyÖn excel.xls","Sæ quü T11.xls"}</definedName>
    <definedName name="Document_array">{"Book1","cnî cphÝ T11.xls","luyÖn excel.xls","Sæ quü T11.xls"}</definedName>
    <definedName name="Dong1000">'[67]Summary of My Chanh Bridge'!$F$41</definedName>
    <definedName name="Dong1100">'[67]My Chanh Bridge'!$K$147</definedName>
    <definedName name="Dong1200">'[67]My Chanh Bridge'!$K$183</definedName>
    <definedName name="Dong1300">'[67]My Chanh Bridge'!$K$219</definedName>
    <definedName name="Dong1400">'[67]My Chanh Bridge'!$K$255</definedName>
    <definedName name="Dong1500">'[67]My Chanh Bridge'!$K$471</definedName>
    <definedName name="Dong1600">'[67]My Chanh Bridge'!$K$506</definedName>
    <definedName name="Dong1700">'[67]My Chanh Bridge'!$K$542</definedName>
    <definedName name="Dong1800">'[67]My Chanh Bridge'!$K$578</definedName>
    <definedName name="dong20">'[68]Phu Bai Bridge'!$H$109</definedName>
    <definedName name="Dong2000">'[67]Summary of Phu Bai Bridge'!$F$41</definedName>
    <definedName name="Dong2100">'[67]Phu Bai Bridge'!$J$41</definedName>
    <definedName name="Dong2200">'[67]Phu Bai Bridge'!$J$78</definedName>
    <definedName name="Dong2300">'[67]Phu Bai Bridge'!$J$109</definedName>
    <definedName name="Dong2400">'[67]Phu Bai Bridge'!$J$148</definedName>
    <definedName name="Dong2500">'[67]Phu Bai Bridge'!$J$259</definedName>
    <definedName name="Dong2600">'[67]Phu Bai Bridge'!$J$296</definedName>
    <definedName name="Dong2700">'[67]Phu Bai Bridge'!$J$333</definedName>
    <definedName name="Dong2800">'[67]Phu Bai Bridge'!$J$370</definedName>
    <definedName name="Dong3000">'[67]Summary of Nong Bridge'!$F$43</definedName>
    <definedName name="Dong3100">'[67]Nong Bridge'!$J$118</definedName>
    <definedName name="Dong3200">'[67]Nong Bridge'!$J$155</definedName>
    <definedName name="Dong3300">'[67]Nong Bridge'!$J$187</definedName>
    <definedName name="Dong3400">'[67]Nong Bridge'!$J$223</definedName>
    <definedName name="Dong3500">'[67]Nong Bridge'!$J$367</definedName>
    <definedName name="Dong3600">'[67]Nong Bridge'!$J$403</definedName>
    <definedName name="Dong3700">'[67]Nong Bridge'!$J$440</definedName>
    <definedName name="Dong3800">'[67]Nong Bridge'!$J$476</definedName>
    <definedName name="Dong3900">'[67]Nong Bridge'!$J$512</definedName>
    <definedName name="Dong4000">'[67]Summary of Phong Le Bridge'!$F$42</definedName>
    <definedName name="Dong4100">'[67]Phong Le Bridge'!$J$159</definedName>
    <definedName name="Dong4200">'[67]Phong Le Bridge'!$J$198</definedName>
    <definedName name="Dong4300">'[67]Phong Le Bridge'!$J$241</definedName>
    <definedName name="Dong4400">'[67]Phong Le Bridge'!$J$280</definedName>
    <definedName name="Dong4500">'[67]Phong Le Bridge'!$J$550</definedName>
    <definedName name="Dong4600">'[67]Phong Le Bridge'!$J$589</definedName>
    <definedName name="Dong4700">'[67]Phong Le Bridge'!$J$627</definedName>
    <definedName name="Dong4800">'[67]Phong Le Bridge'!$J$666</definedName>
    <definedName name="Dong5000">'[67]Summary of Ky Lam Bridge'!$F$43</definedName>
    <definedName name="Dong5100">'[67]Ky Lam Bridge'!$J$154</definedName>
    <definedName name="Dong5200">'[67]Ky Lam Bridge'!$J$193</definedName>
    <definedName name="Dong5300">'[67]Ky Lam Bridge'!$J$319</definedName>
    <definedName name="Dong5400">'[67]Ky Lam Bridge'!$J$358</definedName>
    <definedName name="Dong5500">'[67]Ky Lam Bridge'!$J$863</definedName>
    <definedName name="Dong5600">'[67]Ky Lam Bridge'!$J$988</definedName>
    <definedName name="Dong5700">'[67]Ky Lam Bridge'!$J$1026</definedName>
    <definedName name="Dong5800">'[67]Ky Lam Bridge'!$J$1064</definedName>
    <definedName name="Dong6000">'[67]Provisional Sums Item'!$L$40</definedName>
    <definedName name="Dong7000">'[67]Gas Pressure Welding'!$F$42</definedName>
    <definedName name="Dong8000">'[67]General Item&amp;General Requiremen'!$F$43</definedName>
    <definedName name="Dong8100">'[67]General Items'!$L$40</definedName>
    <definedName name="Dong8200_1">'[67]Regenral Requirements'!$J$45</definedName>
    <definedName name="Dong8200_2">'[67]Regenral Requirements'!$J$88</definedName>
    <definedName name="dongia">[69]DG!$A$4:$I$567</definedName>
    <definedName name="dongia1">[69]DG!$A$4:$H$606</definedName>
    <definedName name="dongiavanchuyen" localSheetId="1">#REF!</definedName>
    <definedName name="dongiavanchuyen" localSheetId="2">#REF!</definedName>
    <definedName name="dongiavanchuyen">#REF!</definedName>
    <definedName name="Drop2">[70]!Drop2</definedName>
    <definedName name="Drop3">[70]!Drop3</definedName>
    <definedName name="drop4" localSheetId="2">[71]!Drop3</definedName>
    <definedName name="drop4">[71]!Drop3</definedName>
    <definedName name="ds1pnc" localSheetId="1">#REF!</definedName>
    <definedName name="ds1pnc" localSheetId="2">#REF!</definedName>
    <definedName name="ds1pnc">#REF!</definedName>
    <definedName name="ds1pvl" localSheetId="2">#REF!</definedName>
    <definedName name="ds1pvl">#REF!</definedName>
    <definedName name="ds3pnc" localSheetId="2">#REF!</definedName>
    <definedName name="ds3pnc">#REF!</definedName>
    <definedName name="ds3pvl" localSheetId="2">#REF!</definedName>
    <definedName name="ds3pvl">#REF!</definedName>
    <definedName name="dsct3pnc" localSheetId="2">#REF!</definedName>
    <definedName name="dsct3pnc">#REF!</definedName>
    <definedName name="dsct3pvl" localSheetId="2">#REF!</definedName>
    <definedName name="dsct3pvl">#REF!</definedName>
    <definedName name="DSUMDATA" localSheetId="2">#REF!</definedName>
    <definedName name="DSUMDATA">#REF!</definedName>
    <definedName name="DT" localSheetId="2">[72]Sheet1!TLTH1</definedName>
    <definedName name="DT">[72]Sheet1!TLTH1</definedName>
    <definedName name="duong04" localSheetId="2">'[56]THDZ0,4'!#REF!</definedName>
    <definedName name="duong04">'[56]THDZ0,4'!#REF!</definedName>
    <definedName name="duong1" localSheetId="2">[40]DONGIA!#REF!</definedName>
    <definedName name="duong1">[40]DONGIA!#REF!</definedName>
    <definedName name="duong2" localSheetId="2">[40]DONGIA!#REF!</definedName>
    <definedName name="duong2">[40]DONGIA!#REF!</definedName>
    <definedName name="duong3" localSheetId="2">[40]DONGIA!#REF!</definedName>
    <definedName name="duong3">[40]DONGIA!#REF!</definedName>
    <definedName name="duong35" localSheetId="2">'[56]TH DZ35'!#REF!</definedName>
    <definedName name="duong35">'[56]TH DZ35'!#REF!</definedName>
    <definedName name="duong4" localSheetId="2">[40]DONGIA!#REF!</definedName>
    <definedName name="duong4">[40]DONGIA!#REF!</definedName>
    <definedName name="duong5" localSheetId="2">[40]DONGIA!#REF!</definedName>
    <definedName name="duong5">[40]DONGIA!#REF!</definedName>
    <definedName name="DWPRICE" localSheetId="2" hidden="1">[73]Quantity!#REF!</definedName>
    <definedName name="DWPRICE" hidden="1">[73]Quantity!#REF!</definedName>
    <definedName name="DZ0.4">'[74]CT-0.4KV'!$A$6:$H$1316</definedName>
    <definedName name="dztramtt" localSheetId="2">[75]chitimc!#REF!</definedName>
    <definedName name="dztramtt">[75]chitimc!#REF!</definedName>
    <definedName name="ë" localSheetId="2">[21]chitiet!#REF!</definedName>
    <definedName name="ë">[21]chitiet!#REF!</definedName>
    <definedName name="E1.000" localSheetId="2">[76]Sheet2!#REF!</definedName>
    <definedName name="E1.000">[76]Sheet2!#REF!</definedName>
    <definedName name="E1.010" localSheetId="2">[76]Sheet2!#REF!</definedName>
    <definedName name="E1.010">[76]Sheet2!#REF!</definedName>
    <definedName name="E1.020" localSheetId="2">[76]Sheet2!#REF!</definedName>
    <definedName name="E1.020">[76]Sheet2!#REF!</definedName>
    <definedName name="E1.200" localSheetId="2">[76]Sheet2!#REF!</definedName>
    <definedName name="E1.200">[76]Sheet2!#REF!</definedName>
    <definedName name="E1.210" localSheetId="2">[76]Sheet2!#REF!</definedName>
    <definedName name="E1.210">[76]Sheet2!#REF!</definedName>
    <definedName name="E1.220" localSheetId="2">[76]Sheet2!#REF!</definedName>
    <definedName name="E1.220">[76]Sheet2!#REF!</definedName>
    <definedName name="E1.300" localSheetId="2">[76]Sheet2!#REF!</definedName>
    <definedName name="E1.300">[76]Sheet2!#REF!</definedName>
    <definedName name="E1.310" localSheetId="2">[76]Sheet2!#REF!</definedName>
    <definedName name="E1.310">[76]Sheet2!#REF!</definedName>
    <definedName name="E1.320" localSheetId="2">[76]Sheet2!#REF!</definedName>
    <definedName name="E1.320">[76]Sheet2!#REF!</definedName>
    <definedName name="E1.400" localSheetId="2">[76]Sheet2!#REF!</definedName>
    <definedName name="E1.400">[76]Sheet2!#REF!</definedName>
    <definedName name="E1.410" localSheetId="2">[76]Sheet2!#REF!</definedName>
    <definedName name="E1.410">[76]Sheet2!#REF!</definedName>
    <definedName name="E1.420" localSheetId="2">[76]Sheet2!#REF!</definedName>
    <definedName name="E1.420">[76]Sheet2!#REF!</definedName>
    <definedName name="E1.500" localSheetId="2">[76]Sheet2!#REF!</definedName>
    <definedName name="E1.500">[76]Sheet2!#REF!</definedName>
    <definedName name="E1.510" localSheetId="2">[76]Sheet2!#REF!</definedName>
    <definedName name="E1.510">[76]Sheet2!#REF!</definedName>
    <definedName name="E1.520" localSheetId="2">[76]Sheet2!#REF!</definedName>
    <definedName name="E1.520">[76]Sheet2!#REF!</definedName>
    <definedName name="E1.600" localSheetId="2">[76]Sheet2!#REF!</definedName>
    <definedName name="E1.600">[76]Sheet2!#REF!</definedName>
    <definedName name="E1.611" localSheetId="2">[76]Sheet2!#REF!</definedName>
    <definedName name="E1.611">[76]Sheet2!#REF!</definedName>
    <definedName name="E1.631" localSheetId="2">[76]Sheet2!#REF!</definedName>
    <definedName name="E1.631">[76]Sheet2!#REF!</definedName>
    <definedName name="E2.000" localSheetId="2">[76]Sheet2!#REF!</definedName>
    <definedName name="E2.000">[76]Sheet2!#REF!</definedName>
    <definedName name="E2.000A" localSheetId="2">[76]Sheet2!#REF!</definedName>
    <definedName name="E2.000A">[76]Sheet2!#REF!</definedName>
    <definedName name="E2.010" localSheetId="2">[76]Sheet2!#REF!</definedName>
    <definedName name="E2.010">[76]Sheet2!#REF!</definedName>
    <definedName name="E2.010A" localSheetId="2">[76]Sheet2!#REF!</definedName>
    <definedName name="E2.010A">[76]Sheet2!#REF!</definedName>
    <definedName name="E2.020" localSheetId="2">[76]Sheet2!#REF!</definedName>
    <definedName name="E2.020">[76]Sheet2!#REF!</definedName>
    <definedName name="E2.020A" localSheetId="2">[76]Sheet2!#REF!</definedName>
    <definedName name="E2.020A">[76]Sheet2!#REF!</definedName>
    <definedName name="E2.100" localSheetId="2">[76]Sheet2!#REF!</definedName>
    <definedName name="E2.100">[76]Sheet2!#REF!</definedName>
    <definedName name="E2.100A" localSheetId="2">[76]Sheet2!#REF!</definedName>
    <definedName name="E2.100A">[76]Sheet2!#REF!</definedName>
    <definedName name="E2.110" localSheetId="2">[76]Sheet2!#REF!</definedName>
    <definedName name="E2.110">[76]Sheet2!#REF!</definedName>
    <definedName name="E2.110A" localSheetId="2">[76]Sheet2!#REF!</definedName>
    <definedName name="E2.110A">[76]Sheet2!#REF!</definedName>
    <definedName name="E2.120" localSheetId="2">[76]Sheet2!#REF!</definedName>
    <definedName name="E2.120">[76]Sheet2!#REF!</definedName>
    <definedName name="E2.120A" localSheetId="2">[76]Sheet2!#REF!</definedName>
    <definedName name="E2.120A">[76]Sheet2!#REF!</definedName>
    <definedName name="E3.000" localSheetId="2">[76]Sheet2!#REF!</definedName>
    <definedName name="E3.000">[76]Sheet2!#REF!</definedName>
    <definedName name="E3.010" localSheetId="2">[76]Sheet2!#REF!</definedName>
    <definedName name="E3.010">[76]Sheet2!#REF!</definedName>
    <definedName name="E3.020" localSheetId="2">[76]Sheet2!#REF!</definedName>
    <definedName name="E3.020">[76]Sheet2!#REF!</definedName>
    <definedName name="E3.031" localSheetId="2">[76]Sheet2!#REF!</definedName>
    <definedName name="E3.031">[76]Sheet2!#REF!</definedName>
    <definedName name="E3.032" localSheetId="2">[76]Sheet2!#REF!</definedName>
    <definedName name="E3.032">[76]Sheet2!#REF!</definedName>
    <definedName name="E3.033" localSheetId="2">[76]Sheet2!#REF!</definedName>
    <definedName name="E3.033">[76]Sheet2!#REF!</definedName>
    <definedName name="E4.001" localSheetId="2">[76]Sheet2!#REF!</definedName>
    <definedName name="E4.001">[76]Sheet2!#REF!</definedName>
    <definedName name="E4.011" localSheetId="2">[76]Sheet2!#REF!</definedName>
    <definedName name="E4.011">[76]Sheet2!#REF!</definedName>
    <definedName name="E4.021" localSheetId="2">[76]Sheet2!#REF!</definedName>
    <definedName name="E4.021">[76]Sheet2!#REF!</definedName>
    <definedName name="E4.101" localSheetId="2">[76]Sheet2!#REF!</definedName>
    <definedName name="E4.101">[76]Sheet2!#REF!</definedName>
    <definedName name="E4.111" localSheetId="2">[76]Sheet2!#REF!</definedName>
    <definedName name="E4.111">[76]Sheet2!#REF!</definedName>
    <definedName name="E4.121" localSheetId="2">[76]Sheet2!#REF!</definedName>
    <definedName name="E4.121">[76]Sheet2!#REF!</definedName>
    <definedName name="E5.010" localSheetId="2">[76]Sheet2!#REF!</definedName>
    <definedName name="E5.010">[76]Sheet2!#REF!</definedName>
    <definedName name="E5.020" localSheetId="2">[76]Sheet2!#REF!</definedName>
    <definedName name="E5.020">[76]Sheet2!#REF!</definedName>
    <definedName name="E5.030" localSheetId="2">[76]Sheet2!#REF!</definedName>
    <definedName name="E5.030">[76]Sheet2!#REF!</definedName>
    <definedName name="E6.001" localSheetId="2">[76]Sheet2!#REF!</definedName>
    <definedName name="E6.001">[76]Sheet2!#REF!</definedName>
    <definedName name="E6.002" localSheetId="2">[76]Sheet2!#REF!</definedName>
    <definedName name="E6.002">[76]Sheet2!#REF!</definedName>
    <definedName name="E6.011" localSheetId="2">[76]Sheet2!#REF!</definedName>
    <definedName name="E6.011">[76]Sheet2!#REF!</definedName>
    <definedName name="E6.012" localSheetId="2">[76]Sheet2!#REF!</definedName>
    <definedName name="E6.012">[76]Sheet2!#REF!</definedName>
    <definedName name="ë74" localSheetId="2">[21]chitiet!#REF!</definedName>
    <definedName name="ë74">[21]chitiet!#REF!</definedName>
    <definedName name="eee" localSheetId="1">#REF!</definedName>
    <definedName name="eee" localSheetId="2">#REF!</definedName>
    <definedName name="eee">#REF!</definedName>
    <definedName name="End_1" localSheetId="2">#REF!</definedName>
    <definedName name="End_1">#REF!</definedName>
    <definedName name="End_10" localSheetId="2">#REF!</definedName>
    <definedName name="End_10">#REF!</definedName>
    <definedName name="End_11" localSheetId="2">#REF!</definedName>
    <definedName name="End_11">#REF!</definedName>
    <definedName name="End_12" localSheetId="2">#REF!</definedName>
    <definedName name="End_12">#REF!</definedName>
    <definedName name="End_13" localSheetId="2">#REF!</definedName>
    <definedName name="End_13">#REF!</definedName>
    <definedName name="End_2" localSheetId="2">#REF!</definedName>
    <definedName name="End_2">#REF!</definedName>
    <definedName name="End_3" localSheetId="2">#REF!</definedName>
    <definedName name="End_3">#REF!</definedName>
    <definedName name="End_4" localSheetId="2">#REF!</definedName>
    <definedName name="End_4">#REF!</definedName>
    <definedName name="End_5" localSheetId="2">#REF!</definedName>
    <definedName name="End_5">#REF!</definedName>
    <definedName name="End_6" localSheetId="2">#REF!</definedName>
    <definedName name="End_6">#REF!</definedName>
    <definedName name="End_7" localSheetId="2">#REF!</definedName>
    <definedName name="End_7">#REF!</definedName>
    <definedName name="End_8" localSheetId="2">#REF!</definedName>
    <definedName name="End_8">#REF!</definedName>
    <definedName name="End_9" localSheetId="2">#REF!</definedName>
    <definedName name="End_9">#REF!</definedName>
    <definedName name="Est._Vol" localSheetId="2">#REF!</definedName>
    <definedName name="Est._Vol">#REF!</definedName>
    <definedName name="EX" localSheetId="2">#REF!</definedName>
    <definedName name="EX">#REF!</definedName>
    <definedName name="EXC" localSheetId="2">#REF!</definedName>
    <definedName name="EXC">#REF!</definedName>
    <definedName name="EXCH" localSheetId="2">#REF!</definedName>
    <definedName name="EXCH">#REF!</definedName>
    <definedName name="_xlnm.Extract" localSheetId="2">[54]SILICATE!#REF!</definedName>
    <definedName name="_xlnm.Extract">[54]SILICATE!#REF!</definedName>
    <definedName name="f" localSheetId="1">#REF!</definedName>
    <definedName name="f" localSheetId="2">#REF!</definedName>
    <definedName name="f">#REF!</definedName>
    <definedName name="F0.000" localSheetId="1">[76]Sheet2!#REF!</definedName>
    <definedName name="F0.000" localSheetId="2">[76]Sheet2!#REF!</definedName>
    <definedName name="F0.000">[76]Sheet2!#REF!</definedName>
    <definedName name="F0.010" localSheetId="2">[76]Sheet2!#REF!</definedName>
    <definedName name="F0.010">[76]Sheet2!#REF!</definedName>
    <definedName name="F0.020" localSheetId="2">[76]Sheet2!#REF!</definedName>
    <definedName name="F0.020">[76]Sheet2!#REF!</definedName>
    <definedName name="F0.100" localSheetId="2">[76]Sheet2!#REF!</definedName>
    <definedName name="F0.100">[76]Sheet2!#REF!</definedName>
    <definedName name="F0.110" localSheetId="2">[76]Sheet2!#REF!</definedName>
    <definedName name="F0.110">[76]Sheet2!#REF!</definedName>
    <definedName name="F0.120" localSheetId="2">[76]Sheet2!#REF!</definedName>
    <definedName name="F0.120">[76]Sheet2!#REF!</definedName>
    <definedName name="F0.200" localSheetId="2">[76]Sheet2!#REF!</definedName>
    <definedName name="F0.200">[76]Sheet2!#REF!</definedName>
    <definedName name="F0.210" localSheetId="2">[76]Sheet2!#REF!</definedName>
    <definedName name="F0.210">[76]Sheet2!#REF!</definedName>
    <definedName name="F0.220" localSheetId="2">[76]Sheet2!#REF!</definedName>
    <definedName name="F0.220">[76]Sheet2!#REF!</definedName>
    <definedName name="F0.300" localSheetId="2">[76]Sheet2!#REF!</definedName>
    <definedName name="F0.300">[76]Sheet2!#REF!</definedName>
    <definedName name="F0.310" localSheetId="2">[76]Sheet2!#REF!</definedName>
    <definedName name="F0.310">[76]Sheet2!#REF!</definedName>
    <definedName name="F0.320" localSheetId="2">[76]Sheet2!#REF!</definedName>
    <definedName name="F0.320">[76]Sheet2!#REF!</definedName>
    <definedName name="F1.000" localSheetId="2">[76]Sheet2!#REF!</definedName>
    <definedName name="F1.000">[76]Sheet2!#REF!</definedName>
    <definedName name="F1.010" localSheetId="2">[76]Sheet2!#REF!</definedName>
    <definedName name="F1.010">[76]Sheet2!#REF!</definedName>
    <definedName name="F1.020" localSheetId="2">[76]Sheet2!#REF!</definedName>
    <definedName name="F1.020">[76]Sheet2!#REF!</definedName>
    <definedName name="F1.100" localSheetId="2">[76]Sheet2!#REF!</definedName>
    <definedName name="F1.100">[76]Sheet2!#REF!</definedName>
    <definedName name="F1.110" localSheetId="2">[76]Sheet2!#REF!</definedName>
    <definedName name="F1.110">[76]Sheet2!#REF!</definedName>
    <definedName name="F1.120" localSheetId="2">[76]Sheet2!#REF!</definedName>
    <definedName name="F1.120">[76]Sheet2!#REF!</definedName>
    <definedName name="F1.130" localSheetId="2">[76]Sheet2!#REF!</definedName>
    <definedName name="F1.130">[76]Sheet2!#REF!</definedName>
    <definedName name="F1.140" localSheetId="2">[76]Sheet2!#REF!</definedName>
    <definedName name="F1.140">[76]Sheet2!#REF!</definedName>
    <definedName name="F1.150" localSheetId="2">[76]Sheet2!#REF!</definedName>
    <definedName name="F1.150">[76]Sheet2!#REF!</definedName>
    <definedName name="F2.001" localSheetId="2">[76]Sheet2!#REF!</definedName>
    <definedName name="F2.001">[76]Sheet2!#REF!</definedName>
    <definedName name="F2.011" localSheetId="2">[76]Sheet2!#REF!</definedName>
    <definedName name="F2.011">[76]Sheet2!#REF!</definedName>
    <definedName name="F2.021" localSheetId="2">[76]Sheet2!#REF!</definedName>
    <definedName name="F2.021">[76]Sheet2!#REF!</definedName>
    <definedName name="F2.031" localSheetId="2">[76]Sheet2!#REF!</definedName>
    <definedName name="F2.031">[76]Sheet2!#REF!</definedName>
    <definedName name="F2.041" localSheetId="2">[76]Sheet2!#REF!</definedName>
    <definedName name="F2.041">[76]Sheet2!#REF!</definedName>
    <definedName name="F2.051" localSheetId="2">[76]Sheet2!#REF!</definedName>
    <definedName name="F2.051">[76]Sheet2!#REF!</definedName>
    <definedName name="F2.052" localSheetId="2">[76]Sheet2!#REF!</definedName>
    <definedName name="F2.052">[76]Sheet2!#REF!</definedName>
    <definedName name="F2.061" localSheetId="2">[76]Sheet2!#REF!</definedName>
    <definedName name="F2.061">[76]Sheet2!#REF!</definedName>
    <definedName name="F2.071" localSheetId="2">[76]Sheet2!#REF!</definedName>
    <definedName name="F2.071">[76]Sheet2!#REF!</definedName>
    <definedName name="F2.101" localSheetId="2">[76]Sheet2!#REF!</definedName>
    <definedName name="F2.101">[76]Sheet2!#REF!</definedName>
    <definedName name="F2.111" localSheetId="2">[76]Sheet2!#REF!</definedName>
    <definedName name="F2.111">[76]Sheet2!#REF!</definedName>
    <definedName name="F2.121" localSheetId="2">[76]Sheet2!#REF!</definedName>
    <definedName name="F2.121">[76]Sheet2!#REF!</definedName>
    <definedName name="F2.131" localSheetId="2">[76]Sheet2!#REF!</definedName>
    <definedName name="F2.131">[76]Sheet2!#REF!</definedName>
    <definedName name="F2.141" localSheetId="2">[76]Sheet2!#REF!</definedName>
    <definedName name="F2.141">[76]Sheet2!#REF!</definedName>
    <definedName name="F2.200" localSheetId="2">[76]Sheet2!#REF!</definedName>
    <definedName name="F2.200">[76]Sheet2!#REF!</definedName>
    <definedName name="F2.210" localSheetId="2">[76]Sheet2!#REF!</definedName>
    <definedName name="F2.210">[76]Sheet2!#REF!</definedName>
    <definedName name="F2.220" localSheetId="2">[76]Sheet2!#REF!</definedName>
    <definedName name="F2.220">[76]Sheet2!#REF!</definedName>
    <definedName name="F2.230" localSheetId="2">[76]Sheet2!#REF!</definedName>
    <definedName name="F2.230">[76]Sheet2!#REF!</definedName>
    <definedName name="F2.240" localSheetId="2">[76]Sheet2!#REF!</definedName>
    <definedName name="F2.240">[76]Sheet2!#REF!</definedName>
    <definedName name="F2.250" localSheetId="2">[76]Sheet2!#REF!</definedName>
    <definedName name="F2.250">[76]Sheet2!#REF!</definedName>
    <definedName name="F2.300" localSheetId="2">[76]Sheet2!#REF!</definedName>
    <definedName name="F2.300">[76]Sheet2!#REF!</definedName>
    <definedName name="F2.310" localSheetId="2">[76]Sheet2!#REF!</definedName>
    <definedName name="F2.310">[76]Sheet2!#REF!</definedName>
    <definedName name="F2.320" localSheetId="2">[76]Sheet2!#REF!</definedName>
    <definedName name="F2.320">[76]Sheet2!#REF!</definedName>
    <definedName name="F20B86" localSheetId="1">#REF!</definedName>
    <definedName name="F20B86" localSheetId="2">#REF!</definedName>
    <definedName name="F20B86">#REF!</definedName>
    <definedName name="F3.000" localSheetId="1">[76]Sheet2!#REF!</definedName>
    <definedName name="F3.000" localSheetId="2">[76]Sheet2!#REF!</definedName>
    <definedName name="F3.000">[76]Sheet2!#REF!</definedName>
    <definedName name="F3.010" localSheetId="2">[76]Sheet2!#REF!</definedName>
    <definedName name="F3.010">[76]Sheet2!#REF!</definedName>
    <definedName name="F3.020" localSheetId="2">[76]Sheet2!#REF!</definedName>
    <definedName name="F3.020">[76]Sheet2!#REF!</definedName>
    <definedName name="F3.030" localSheetId="2">[76]Sheet2!#REF!</definedName>
    <definedName name="F3.030">[76]Sheet2!#REF!</definedName>
    <definedName name="F3.100" localSheetId="2">[76]Sheet2!#REF!</definedName>
    <definedName name="F3.100">[76]Sheet2!#REF!</definedName>
    <definedName name="F3.110" localSheetId="2">[76]Sheet2!#REF!</definedName>
    <definedName name="F3.110">[76]Sheet2!#REF!</definedName>
    <definedName name="F3.120" localSheetId="2">[76]Sheet2!#REF!</definedName>
    <definedName name="F3.120">[76]Sheet2!#REF!</definedName>
    <definedName name="F3.130" localSheetId="2">[76]Sheet2!#REF!</definedName>
    <definedName name="F3.130">[76]Sheet2!#REF!</definedName>
    <definedName name="F4.000" localSheetId="2">[76]Sheet2!#REF!</definedName>
    <definedName name="F4.000">[76]Sheet2!#REF!</definedName>
    <definedName name="F4.010" localSheetId="2">[76]Sheet2!#REF!</definedName>
    <definedName name="F4.010">[76]Sheet2!#REF!</definedName>
    <definedName name="F4.020" localSheetId="2">[76]Sheet2!#REF!</definedName>
    <definedName name="F4.020">[76]Sheet2!#REF!</definedName>
    <definedName name="F4.030" localSheetId="2">[76]Sheet2!#REF!</definedName>
    <definedName name="F4.030">[76]Sheet2!#REF!</definedName>
    <definedName name="F4.100" localSheetId="2">[76]Sheet2!#REF!</definedName>
    <definedName name="F4.100">[76]Sheet2!#REF!</definedName>
    <definedName name="F4.120" localSheetId="2">[76]Sheet2!#REF!</definedName>
    <definedName name="F4.120">[76]Sheet2!#REF!</definedName>
    <definedName name="F4.140" localSheetId="2">[76]Sheet2!#REF!</definedName>
    <definedName name="F4.140">[76]Sheet2!#REF!</definedName>
    <definedName name="F4.160" localSheetId="2">[76]Sheet2!#REF!</definedName>
    <definedName name="F4.160">[76]Sheet2!#REF!</definedName>
    <definedName name="F4.200" localSheetId="2">[76]Sheet2!#REF!</definedName>
    <definedName name="F4.200">[76]Sheet2!#REF!</definedName>
    <definedName name="F4.220" localSheetId="2">[76]Sheet2!#REF!</definedName>
    <definedName name="F4.220">[76]Sheet2!#REF!</definedName>
    <definedName name="F4.240" localSheetId="2">[76]Sheet2!#REF!</definedName>
    <definedName name="F4.240">[76]Sheet2!#REF!</definedName>
    <definedName name="F4.260" localSheetId="2">[76]Sheet2!#REF!</definedName>
    <definedName name="F4.260">[76]Sheet2!#REF!</definedName>
    <definedName name="F4.300" localSheetId="2">[76]Sheet2!#REF!</definedName>
    <definedName name="F4.300">[76]Sheet2!#REF!</definedName>
    <definedName name="F4.320" localSheetId="2">[76]Sheet2!#REF!</definedName>
    <definedName name="F4.320">[76]Sheet2!#REF!</definedName>
    <definedName name="F4.340" localSheetId="2">[76]Sheet2!#REF!</definedName>
    <definedName name="F4.340">[76]Sheet2!#REF!</definedName>
    <definedName name="F4.400" localSheetId="2">[76]Sheet2!#REF!</definedName>
    <definedName name="F4.400">[76]Sheet2!#REF!</definedName>
    <definedName name="F4.420" localSheetId="2">[76]Sheet2!#REF!</definedName>
    <definedName name="F4.420">[76]Sheet2!#REF!</definedName>
    <definedName name="F4.440" localSheetId="2">[76]Sheet2!#REF!</definedName>
    <definedName name="F4.440">[76]Sheet2!#REF!</definedName>
    <definedName name="F4.500" localSheetId="2">[76]Sheet2!#REF!</definedName>
    <definedName name="F4.500">[76]Sheet2!#REF!</definedName>
    <definedName name="F4.530" localSheetId="2">[76]Sheet2!#REF!</definedName>
    <definedName name="F4.530">[76]Sheet2!#REF!</definedName>
    <definedName name="F4.550" localSheetId="2">[76]Sheet2!#REF!</definedName>
    <definedName name="F4.550">[76]Sheet2!#REF!</definedName>
    <definedName name="F4.570" localSheetId="2">[76]Sheet2!#REF!</definedName>
    <definedName name="F4.570">[76]Sheet2!#REF!</definedName>
    <definedName name="F4.600" localSheetId="2">[76]Sheet2!#REF!</definedName>
    <definedName name="F4.600">[76]Sheet2!#REF!</definedName>
    <definedName name="F4.610" localSheetId="2">[76]Sheet2!#REF!</definedName>
    <definedName name="F4.610">[76]Sheet2!#REF!</definedName>
    <definedName name="F4.620" localSheetId="2">[76]Sheet2!#REF!</definedName>
    <definedName name="F4.620">[76]Sheet2!#REF!</definedName>
    <definedName name="F4.700" localSheetId="2">[76]Sheet2!#REF!</definedName>
    <definedName name="F4.700">[76]Sheet2!#REF!</definedName>
    <definedName name="F4.730" localSheetId="2">[76]Sheet2!#REF!</definedName>
    <definedName name="F4.730">[76]Sheet2!#REF!</definedName>
    <definedName name="F4.740" localSheetId="2">[76]Sheet2!#REF!</definedName>
    <definedName name="F4.740">[76]Sheet2!#REF!</definedName>
    <definedName name="F4.800" localSheetId="2">[76]Sheet2!#REF!</definedName>
    <definedName name="F4.800">[76]Sheet2!#REF!</definedName>
    <definedName name="F4.830" localSheetId="2">[76]Sheet2!#REF!</definedName>
    <definedName name="F4.830">[76]Sheet2!#REF!</definedName>
    <definedName name="F4.840" localSheetId="2">[76]Sheet2!#REF!</definedName>
    <definedName name="F4.840">[76]Sheet2!#REF!</definedName>
    <definedName name="F5.01" localSheetId="2">[76]Sheet2!#REF!</definedName>
    <definedName name="F5.01">[76]Sheet2!#REF!</definedName>
    <definedName name="F5.02" localSheetId="2">[76]Sheet2!#REF!</definedName>
    <definedName name="F5.02">[76]Sheet2!#REF!</definedName>
    <definedName name="F5.03" localSheetId="2">[76]Sheet2!#REF!</definedName>
    <definedName name="F5.03">[76]Sheet2!#REF!</definedName>
    <definedName name="F5.04" localSheetId="2">[76]Sheet2!#REF!</definedName>
    <definedName name="F5.04">[76]Sheet2!#REF!</definedName>
    <definedName name="F5.05" localSheetId="2">[76]Sheet2!#REF!</definedName>
    <definedName name="F5.05">[76]Sheet2!#REF!</definedName>
    <definedName name="F5.11" localSheetId="2">[76]Sheet2!#REF!</definedName>
    <definedName name="F5.11">[76]Sheet2!#REF!</definedName>
    <definedName name="F5.12" localSheetId="2">[76]Sheet2!#REF!</definedName>
    <definedName name="F5.12">[76]Sheet2!#REF!</definedName>
    <definedName name="F5.13" localSheetId="2">[76]Sheet2!#REF!</definedName>
    <definedName name="F5.13">[76]Sheet2!#REF!</definedName>
    <definedName name="F5.14" localSheetId="2">[76]Sheet2!#REF!</definedName>
    <definedName name="F5.14">[76]Sheet2!#REF!</definedName>
    <definedName name="F5.15" localSheetId="2">[76]Sheet2!#REF!</definedName>
    <definedName name="F5.15">[76]Sheet2!#REF!</definedName>
    <definedName name="F6.001" localSheetId="2">[76]Sheet2!#REF!</definedName>
    <definedName name="F6.001">[76]Sheet2!#REF!</definedName>
    <definedName name="F6.002" localSheetId="2">[76]Sheet2!#REF!</definedName>
    <definedName name="F6.002">[76]Sheet2!#REF!</definedName>
    <definedName name="F6.003" localSheetId="2">[76]Sheet2!#REF!</definedName>
    <definedName name="F6.003">[76]Sheet2!#REF!</definedName>
    <definedName name="F6.004" localSheetId="2">[76]Sheet2!#REF!</definedName>
    <definedName name="F6.004">[76]Sheet2!#REF!</definedName>
    <definedName name="f82E46" localSheetId="1">#REF!</definedName>
    <definedName name="f82E46" localSheetId="2">#REF!</definedName>
    <definedName name="f82E46">#REF!</definedName>
    <definedName name="f92F56" localSheetId="1">[77]dtxl!#REF!</definedName>
    <definedName name="f92F56" localSheetId="2">[77]dtxl!#REF!</definedName>
    <definedName name="f92F56">[77]dtxl!#REF!</definedName>
    <definedName name="FACTOR" localSheetId="1">#REF!</definedName>
    <definedName name="FACTOR" localSheetId="2">#REF!</definedName>
    <definedName name="FACTOR">#REF!</definedName>
    <definedName name="FP" localSheetId="1">'[1]COAT&amp;WRAP-QIOT-#3'!#REF!</definedName>
    <definedName name="FP" localSheetId="2">'[1]COAT&amp;WRAP-QIOT-#3'!#REF!</definedName>
    <definedName name="FP">'[1]COAT&amp;WRAP-QIOT-#3'!#REF!</definedName>
    <definedName name="FURNISH__REINFORCED__CONCRETE__PILE__45cm_x_45cm" localSheetId="1">'[78]Breakdown bill'!#REF!</definedName>
    <definedName name="FURNISH__REINFORCED__CONCRETE__PILE__45cm_x_45cm" localSheetId="2">'[78]Breakdown bill'!#REF!</definedName>
    <definedName name="FURNISH__REINFORCED__CONCRETE__PILE__45cm_x_45cm">'[78]Breakdown bill'!#REF!</definedName>
    <definedName name="g" localSheetId="2">'[79]DG '!#REF!</definedName>
    <definedName name="g">'[79]DG '!#REF!</definedName>
    <definedName name="G_section" localSheetId="2">[23]PEDESB!#REF!</definedName>
    <definedName name="G_section">[23]PEDESB!#REF!</definedName>
    <definedName name="G0.000" localSheetId="2">[76]Sheet2!#REF!</definedName>
    <definedName name="G0.000">[76]Sheet2!#REF!</definedName>
    <definedName name="G0.010" localSheetId="2">[76]Sheet2!#REF!</definedName>
    <definedName name="G0.010">[76]Sheet2!#REF!</definedName>
    <definedName name="G0.020" localSheetId="2">[76]Sheet2!#REF!</definedName>
    <definedName name="G0.020">[76]Sheet2!#REF!</definedName>
    <definedName name="G0.100" localSheetId="2">[76]Sheet2!#REF!</definedName>
    <definedName name="G0.100">[76]Sheet2!#REF!</definedName>
    <definedName name="G0.110" localSheetId="2">[76]Sheet2!#REF!</definedName>
    <definedName name="G0.110">[76]Sheet2!#REF!</definedName>
    <definedName name="G0.120" localSheetId="2">[76]Sheet2!#REF!</definedName>
    <definedName name="G0.120">[76]Sheet2!#REF!</definedName>
    <definedName name="G1.000" localSheetId="2">[76]Sheet2!#REF!</definedName>
    <definedName name="G1.000">[76]Sheet2!#REF!</definedName>
    <definedName name="G1.011" localSheetId="2">[76]Sheet2!#REF!</definedName>
    <definedName name="G1.011">[76]Sheet2!#REF!</definedName>
    <definedName name="G1.021" localSheetId="2">[76]Sheet2!#REF!</definedName>
    <definedName name="G1.021">[76]Sheet2!#REF!</definedName>
    <definedName name="G1.031" localSheetId="2">[76]Sheet2!#REF!</definedName>
    <definedName name="G1.031">[76]Sheet2!#REF!</definedName>
    <definedName name="G1.041" localSheetId="2">[76]Sheet2!#REF!</definedName>
    <definedName name="G1.041">[76]Sheet2!#REF!</definedName>
    <definedName name="G1.051" localSheetId="2">[76]Sheet2!#REF!</definedName>
    <definedName name="G1.051">[76]Sheet2!#REF!</definedName>
    <definedName name="G2.000" localSheetId="2">[76]Sheet2!#REF!</definedName>
    <definedName name="G2.000">[76]Sheet2!#REF!</definedName>
    <definedName name="G2.010" localSheetId="2">[76]Sheet2!#REF!</definedName>
    <definedName name="G2.010">[76]Sheet2!#REF!</definedName>
    <definedName name="G2.020" localSheetId="2">[76]Sheet2!#REF!</definedName>
    <definedName name="G2.020">[76]Sheet2!#REF!</definedName>
    <definedName name="G2.030" localSheetId="2">[76]Sheet2!#REF!</definedName>
    <definedName name="G2.030">[76]Sheet2!#REF!</definedName>
    <definedName name="G3.000" localSheetId="2">[76]Sheet2!#REF!</definedName>
    <definedName name="G3.000">[76]Sheet2!#REF!</definedName>
    <definedName name="G3.011" localSheetId="2">[76]Sheet2!#REF!</definedName>
    <definedName name="G3.011">[76]Sheet2!#REF!</definedName>
    <definedName name="G3.021" localSheetId="2">[76]Sheet2!#REF!</definedName>
    <definedName name="G3.021">[76]Sheet2!#REF!</definedName>
    <definedName name="G3.031" localSheetId="2">[76]Sheet2!#REF!</definedName>
    <definedName name="G3.031">[76]Sheet2!#REF!</definedName>
    <definedName name="G3.041" localSheetId="2">[76]Sheet2!#REF!</definedName>
    <definedName name="G3.041">[76]Sheet2!#REF!</definedName>
    <definedName name="G3.100" localSheetId="2">[76]Sheet2!#REF!</definedName>
    <definedName name="G3.100">[76]Sheet2!#REF!</definedName>
    <definedName name="G3.111" localSheetId="2">[76]Sheet2!#REF!</definedName>
    <definedName name="G3.111">[76]Sheet2!#REF!</definedName>
    <definedName name="G3.121" localSheetId="2">[76]Sheet2!#REF!</definedName>
    <definedName name="G3.121">[76]Sheet2!#REF!</definedName>
    <definedName name="G3.131" localSheetId="2">[76]Sheet2!#REF!</definedName>
    <definedName name="G3.131">[76]Sheet2!#REF!</definedName>
    <definedName name="G3.141" localSheetId="2">[76]Sheet2!#REF!</definedName>
    <definedName name="G3.141">[76]Sheet2!#REF!</definedName>
    <definedName name="G3.201" localSheetId="2">[76]Sheet2!#REF!</definedName>
    <definedName name="G3.201">[76]Sheet2!#REF!</definedName>
    <definedName name="G3.211" localSheetId="2">[76]Sheet2!#REF!</definedName>
    <definedName name="G3.211">[76]Sheet2!#REF!</definedName>
    <definedName name="G3.221" localSheetId="2">[76]Sheet2!#REF!</definedName>
    <definedName name="G3.221">[76]Sheet2!#REF!</definedName>
    <definedName name="G3.231" localSheetId="2">[76]Sheet2!#REF!</definedName>
    <definedName name="G3.231">[76]Sheet2!#REF!</definedName>
    <definedName name="G3.241" localSheetId="2">[76]Sheet2!#REF!</definedName>
    <definedName name="G3.241">[76]Sheet2!#REF!</definedName>
    <definedName name="G3.301" localSheetId="2">[76]Sheet2!#REF!</definedName>
    <definedName name="G3.301">[76]Sheet2!#REF!</definedName>
    <definedName name="G3.311" localSheetId="2">[76]Sheet2!#REF!</definedName>
    <definedName name="G3.311">[76]Sheet2!#REF!</definedName>
    <definedName name="G3.321" localSheetId="2">[76]Sheet2!#REF!</definedName>
    <definedName name="G3.321">[76]Sheet2!#REF!</definedName>
    <definedName name="G3.331" localSheetId="2">[76]Sheet2!#REF!</definedName>
    <definedName name="G3.331">[76]Sheet2!#REF!</definedName>
    <definedName name="G3.341" localSheetId="2">[76]Sheet2!#REF!</definedName>
    <definedName name="G3.341">[76]Sheet2!#REF!</definedName>
    <definedName name="G4.000" localSheetId="2">[76]Sheet2!#REF!</definedName>
    <definedName name="G4.000">[76]Sheet2!#REF!</definedName>
    <definedName name="G4.010" localSheetId="2">[76]Sheet2!#REF!</definedName>
    <definedName name="G4.010">[76]Sheet2!#REF!</definedName>
    <definedName name="G4.020" localSheetId="2">[76]Sheet2!#REF!</definedName>
    <definedName name="G4.020">[76]Sheet2!#REF!</definedName>
    <definedName name="G4.030" localSheetId="2">[76]Sheet2!#REF!</definedName>
    <definedName name="G4.030">[76]Sheet2!#REF!</definedName>
    <definedName name="G4.040" localSheetId="2">[76]Sheet2!#REF!</definedName>
    <definedName name="G4.040">[76]Sheet2!#REF!</definedName>
    <definedName name="G4.101" localSheetId="2">[76]Sheet2!#REF!</definedName>
    <definedName name="G4.101">[76]Sheet2!#REF!</definedName>
    <definedName name="G4.111" localSheetId="2">[76]Sheet2!#REF!</definedName>
    <definedName name="G4.111">[76]Sheet2!#REF!</definedName>
    <definedName name="G4.121" localSheetId="2">[76]Sheet2!#REF!</definedName>
    <definedName name="G4.121">[76]Sheet2!#REF!</definedName>
    <definedName name="G4.131" localSheetId="2">[76]Sheet2!#REF!</definedName>
    <definedName name="G4.131">[76]Sheet2!#REF!</definedName>
    <definedName name="G4.141" localSheetId="2">[76]Sheet2!#REF!</definedName>
    <definedName name="G4.141">[76]Sheet2!#REF!</definedName>
    <definedName name="G4.151" localSheetId="2">[76]Sheet2!#REF!</definedName>
    <definedName name="G4.151">[76]Sheet2!#REF!</definedName>
    <definedName name="G4.161" localSheetId="2">[76]Sheet2!#REF!</definedName>
    <definedName name="G4.161">[76]Sheet2!#REF!</definedName>
    <definedName name="G4.171" localSheetId="2">[76]Sheet2!#REF!</definedName>
    <definedName name="G4.171">[76]Sheet2!#REF!</definedName>
    <definedName name="G4.200" localSheetId="2">[76]Sheet2!#REF!</definedName>
    <definedName name="G4.200">[76]Sheet2!#REF!</definedName>
    <definedName name="G4.210" localSheetId="2">[76]Sheet2!#REF!</definedName>
    <definedName name="G4.210">[76]Sheet2!#REF!</definedName>
    <definedName name="G4.220" localSheetId="2">[76]Sheet2!#REF!</definedName>
    <definedName name="G4.220">[76]Sheet2!#REF!</definedName>
    <definedName name="g40g40" localSheetId="2">[80]tuong!#REF!</definedName>
    <definedName name="g40g40">[80]tuong!#REF!</definedName>
    <definedName name="GaicapbocCuXLPEPVCPVCloaiCEVV18den35kV" localSheetId="1">#REF!</definedName>
    <definedName name="GaicapbocCuXLPEPVCPVCloaiCEVV18den35kV" localSheetId="2">#REF!</definedName>
    <definedName name="GaicapbocCuXLPEPVCPVCloaiCEVV18den35kV">#REF!</definedName>
    <definedName name="gc">[81]gvl!$N$28</definedName>
    <definedName name="GC_CT">[82]Gia_GC_Satthep!$C$7</definedName>
    <definedName name="GC_CT1">[83]Gia_GC_Satthep!$C$7</definedName>
    <definedName name="gcHT">[84]TT04!$J$37</definedName>
    <definedName name="gh" localSheetId="2">'[85]B.S Bridge'!#REF!</definedName>
    <definedName name="gh">'[85]B.S Bridge'!#REF!</definedName>
    <definedName name="gia">[86]Gia!$A$1:$H$387</definedName>
    <definedName name="gia_tien" localSheetId="1">#REF!</definedName>
    <definedName name="gia_tien" localSheetId="2">#REF!</definedName>
    <definedName name="gia_tien">#REF!</definedName>
    <definedName name="gia_tien_BTN" localSheetId="2">#REF!</definedName>
    <definedName name="gia_tien_BTN">#REF!</definedName>
    <definedName name="GiacapAvanxoanLVABCXLPE" localSheetId="2">#REF!</definedName>
    <definedName name="GiacapAvanxoanLVABCXLPE">#REF!</definedName>
    <definedName name="GiacapbocCuXLPEPVCDSTAPVCloaiCEVVST" localSheetId="2">#REF!</definedName>
    <definedName name="GiacapbocCuXLPEPVCDSTAPVCloaiCEVVST">#REF!</definedName>
    <definedName name="GiacapbocCuXLPEPVCDSTPVCloaiCEVVST12den24kV" localSheetId="2">#REF!</definedName>
    <definedName name="GiacapbocCuXLPEPVCDSTPVCloaiCEVVST12den24kV">#REF!</definedName>
    <definedName name="GiacapbocCuXLPEPVCDSTPVCloaiCEVVST18den35kV" localSheetId="2">#REF!</definedName>
    <definedName name="GiacapbocCuXLPEPVCDSTPVCloaiCEVVST18den35kV">#REF!</definedName>
    <definedName name="GiacapbocCuXLPEPVCloaiCEV" localSheetId="2">#REF!</definedName>
    <definedName name="GiacapbocCuXLPEPVCloaiCEV">#REF!</definedName>
    <definedName name="GiacapbocCuXLPEPVCloaiCEV12den24kV" localSheetId="2">#REF!</definedName>
    <definedName name="GiacapbocCuXLPEPVCloaiCEV12den24kV">#REF!</definedName>
    <definedName name="GiacapbocCuXLPEPVCloaiCEV18den35kV" localSheetId="2">#REF!</definedName>
    <definedName name="GiacapbocCuXLPEPVCloaiCEV18den35kV">#REF!</definedName>
    <definedName name="GiacapbocCuXLPEPVCPVCloaiCEVV12den24kV" localSheetId="2">#REF!</definedName>
    <definedName name="GiacapbocCuXLPEPVCPVCloaiCEVV12den24kV">#REF!</definedName>
    <definedName name="GiacapbocCuXLPEPVCSWPVCloaiCEVVSW12den24kV" localSheetId="2">#REF!</definedName>
    <definedName name="GiacapbocCuXLPEPVCSWPVCloaiCEVVSW12den24kV">#REF!</definedName>
    <definedName name="GiacapbocCuXLPEPVCSWPVCloaiCEVVSW18den35kV" localSheetId="2">#REF!</definedName>
    <definedName name="GiacapbocCuXLPEPVCSWPVCloaiCEVVSW18den35kV">#REF!</definedName>
    <definedName name="giacong" localSheetId="2">'[13]Bang chiet tinh TBA'!#REF!</definedName>
    <definedName name="giacong">'[13]Bang chiet tinh TBA'!#REF!</definedName>
    <definedName name="GiadayACbocPVC" localSheetId="1">#REF!</definedName>
    <definedName name="GiadayACbocPVC" localSheetId="2">#REF!</definedName>
    <definedName name="GiadayACbocPVC">#REF!</definedName>
    <definedName name="GiadayAS" localSheetId="2">#REF!</definedName>
    <definedName name="GiadayAS">#REF!</definedName>
    <definedName name="GiadayAtran" localSheetId="2">#REF!</definedName>
    <definedName name="GiadayAtran">#REF!</definedName>
    <definedName name="GiadayAV" localSheetId="2">#REF!</definedName>
    <definedName name="GiadayAV">#REF!</definedName>
    <definedName name="GiadayAXLPE1kVlkyhieuAE" localSheetId="2">#REF!</definedName>
    <definedName name="GiadayAXLPE1kVlkyhieuAE">#REF!</definedName>
    <definedName name="GiadaycapCEV" localSheetId="2">#REF!</definedName>
    <definedName name="GiadaycapCEV">#REF!</definedName>
    <definedName name="GiadaycapCuPVC600V" localSheetId="2">#REF!</definedName>
    <definedName name="GiadaycapCuPVC600V">#REF!</definedName>
    <definedName name="GiadayCVV" localSheetId="2">#REF!</definedName>
    <definedName name="GiadayCVV">#REF!</definedName>
    <definedName name="GiadayMtran" localSheetId="2">#REF!</definedName>
    <definedName name="GiadayMtran">#REF!</definedName>
    <definedName name="giam" localSheetId="2">#REF!</definedName>
    <definedName name="giam">#REF!</definedName>
    <definedName name="Giasatthep" localSheetId="2">#REF!</definedName>
    <definedName name="Giasatthep">#REF!</definedName>
    <definedName name="Giavatlieukhac" localSheetId="2">#REF!</definedName>
    <definedName name="Giavatlieukhac">#REF!</definedName>
    <definedName name="gl3p" localSheetId="2">#REF!</definedName>
    <definedName name="gl3p">#REF!</definedName>
    <definedName name="Go" localSheetId="2">[37]T.Tinh!#REF!</definedName>
    <definedName name="Go">[37]T.Tinh!#REF!</definedName>
    <definedName name="GoBack" localSheetId="2">[61]Sheet1!GoBack</definedName>
    <definedName name="GoBack">[61]Sheet1!GoBack</definedName>
    <definedName name="goc" localSheetId="2">[87]ctTBA!#REF!</definedName>
    <definedName name="goc">[87]ctTBA!#REF!</definedName>
    <definedName name="Goc32x3" localSheetId="1">#REF!</definedName>
    <definedName name="Goc32x3" localSheetId="2">#REF!</definedName>
    <definedName name="Goc32x3">#REF!</definedName>
    <definedName name="Goc35x3" localSheetId="2">#REF!</definedName>
    <definedName name="Goc35x3">#REF!</definedName>
    <definedName name="Goc40x4" localSheetId="2">#REF!</definedName>
    <definedName name="Goc40x4">#REF!</definedName>
    <definedName name="Goc45x4" localSheetId="2">#REF!</definedName>
    <definedName name="Goc45x4">#REF!</definedName>
    <definedName name="Goc50x5" localSheetId="2">#REF!</definedName>
    <definedName name="Goc50x5">#REF!</definedName>
    <definedName name="Goc63x6" localSheetId="2">#REF!</definedName>
    <definedName name="Goc63x6">#REF!</definedName>
    <definedName name="Goc75x6" localSheetId="2">#REF!</definedName>
    <definedName name="Goc75x6">#REF!</definedName>
    <definedName name="GPT_GROUNDING_PT" localSheetId="2">'[88]NEW-PANEL'!#REF!</definedName>
    <definedName name="GPT_GROUNDING_PT">'[88]NEW-PANEL'!#REF!</definedName>
    <definedName name="GT" localSheetId="1">#REF!</definedName>
    <definedName name="GT" localSheetId="2">#REF!</definedName>
    <definedName name="GT">#REF!</definedName>
    <definedName name="GTXL" localSheetId="2">#REF!</definedName>
    <definedName name="GTXL">#REF!</definedName>
    <definedName name="gv">[15]gVL!$Q$28</definedName>
    <definedName name="gvl">[89]GVL!$A$6:$F$131</definedName>
    <definedName name="h" localSheetId="1" hidden="1">{"'Sheet1'!$L$16"}</definedName>
    <definedName name="h" hidden="1">{"'Sheet1'!$L$16"}</definedName>
    <definedName name="H0.001" localSheetId="2">[76]Sheet2!#REF!</definedName>
    <definedName name="H0.001">[76]Sheet2!#REF!</definedName>
    <definedName name="H0.011" localSheetId="2">[76]Sheet2!#REF!</definedName>
    <definedName name="H0.011">[76]Sheet2!#REF!</definedName>
    <definedName name="H0.021" localSheetId="2">[76]Sheet2!#REF!</definedName>
    <definedName name="H0.021">[76]Sheet2!#REF!</definedName>
    <definedName name="H0.031" localSheetId="2">[76]Sheet2!#REF!</definedName>
    <definedName name="H0.031">[76]Sheet2!#REF!</definedName>
    <definedName name="HA" localSheetId="1">#REF!</definedName>
    <definedName name="HA" localSheetId="2">#REF!</definedName>
    <definedName name="HA">#REF!</definedName>
    <definedName name="Hamyen" localSheetId="1">[41]TTVanChuyen!#REF!</definedName>
    <definedName name="Hamyen" localSheetId="2">[41]TTVanChuyen!#REF!</definedName>
    <definedName name="Hamyen">[41]TTVanChuyen!#REF!</definedName>
    <definedName name="hangmuc" localSheetId="1">#REF!</definedName>
    <definedName name="hangmuc" localSheetId="2">#REF!</definedName>
    <definedName name="hangmuc">#REF!</definedName>
    <definedName name="HCM" localSheetId="2">#REF!</definedName>
    <definedName name="HCM">#REF!</definedName>
    <definedName name="He_so" localSheetId="2">[90]VL!#REF!</definedName>
    <definedName name="He_so">[90]VL!#REF!</definedName>
    <definedName name="Heä_soá_laép_xaø_H">1.7</definedName>
    <definedName name="heä_soá_sình_laày" localSheetId="2">#REF!</definedName>
    <definedName name="heä_soá_sình_laày">#REF!</definedName>
    <definedName name="hh" localSheetId="2">[72]Sheet1!TLTH1</definedName>
    <definedName name="hh">[72]Sheet1!TLTH1</definedName>
    <definedName name="HH15HT" localSheetId="2">'[7]TONGKE-HT'!#REF!</definedName>
    <definedName name="HH15HT">'[7]TONGKE-HT'!#REF!</definedName>
    <definedName name="HH16HT" localSheetId="2">'[7]TONGKE-HT'!#REF!</definedName>
    <definedName name="HH16HT">'[7]TONGKE-HT'!#REF!</definedName>
    <definedName name="HH19HT" localSheetId="2">'[7]TONGKE-HT'!#REF!</definedName>
    <definedName name="HH19HT">'[7]TONGKE-HT'!#REF!</definedName>
    <definedName name="HH20HT" localSheetId="2">'[7]TONGKE-HT'!#REF!</definedName>
    <definedName name="HH20HT">'[7]TONGKE-HT'!#REF!</definedName>
    <definedName name="hhcv" localSheetId="2">[91]TTTram!#REF!</definedName>
    <definedName name="hhcv">[91]TTTram!#REF!</definedName>
    <definedName name="hhda4x6" localSheetId="2">[91]TTTram!#REF!</definedName>
    <definedName name="hhda4x6">[91]TTTram!#REF!</definedName>
    <definedName name="hhhlll" localSheetId="1" hidden="1">{"'Sheet1'!$L$16"}</definedName>
    <definedName name="hhhlll" hidden="1">{"'Sheet1'!$L$16"}</definedName>
    <definedName name="hhxm" localSheetId="2">[91]TTTram!#REF!</definedName>
    <definedName name="hhxm">[91]TTTram!#REF!</definedName>
    <definedName name="Hi">[92]XL4Poppy!$A$15</definedName>
    <definedName name="hien" localSheetId="1">#REF!</definedName>
    <definedName name="hien" localSheetId="2">#REF!</definedName>
    <definedName name="hien">#REF!</definedName>
    <definedName name="hm">[93]HS!$B$7</definedName>
    <definedName name="HN" localSheetId="2">[8]BK04!#REF!</definedName>
    <definedName name="HN">[8]BK04!#REF!</definedName>
    <definedName name="hnc">[93]HS!$B$6</definedName>
    <definedName name="Hoabinh" localSheetId="2">[8]BK04!#REF!</definedName>
    <definedName name="Hoabinh">[8]BK04!#REF!</definedName>
    <definedName name="HoKY1" localSheetId="2">[8]BK04!#REF!</definedName>
    <definedName name="HoKY1">[8]BK04!#REF!</definedName>
    <definedName name="HoKy2" localSheetId="2">[8]BK04!#REF!</definedName>
    <definedName name="HoKy2">[8]BK04!#REF!</definedName>
    <definedName name="HOME_MANP" localSheetId="1">#REF!</definedName>
    <definedName name="HOME_MANP" localSheetId="2">#REF!</definedName>
    <definedName name="HOME_MANP">#REF!</definedName>
    <definedName name="HOMEOFFICE_COST" localSheetId="2">#REF!</definedName>
    <definedName name="HOMEOFFICE_COST">#REF!</definedName>
    <definedName name="Hopnoicap" localSheetId="2">#REF!</definedName>
    <definedName name="Hopnoicap">#REF!</definedName>
    <definedName name="hs" localSheetId="2">[94]DG!#REF!</definedName>
    <definedName name="hs">[94]DG!#REF!</definedName>
    <definedName name="HSCT3">0.1</definedName>
    <definedName name="hsdc1" localSheetId="2">#REF!</definedName>
    <definedName name="hsdc1">#REF!</definedName>
    <definedName name="HSDD" localSheetId="2">[36]phuluc1!#REF!</definedName>
    <definedName name="HSDD">[36]phuluc1!#REF!</definedName>
    <definedName name="HSDN">2.5</definedName>
    <definedName name="HSHH" localSheetId="2">#REF!</definedName>
    <definedName name="HSHH">#REF!</definedName>
    <definedName name="HSHHUT" localSheetId="2">#REF!</definedName>
    <definedName name="HSHHUT">#REF!</definedName>
    <definedName name="hskk1">[44]CHITIET!$D$4</definedName>
    <definedName name="HSNC">[50]Du_lieu!$C$6</definedName>
    <definedName name="HSSL" localSheetId="1">#REF!</definedName>
    <definedName name="HSSL" localSheetId="2">#REF!</definedName>
    <definedName name="HSSL">#REF!</definedName>
    <definedName name="HSVC1" localSheetId="2">#REF!</definedName>
    <definedName name="HSVC1">#REF!</definedName>
    <definedName name="HSVC2" localSheetId="2">#REF!</definedName>
    <definedName name="HSVC2">#REF!</definedName>
    <definedName name="HSVC3" localSheetId="2">#REF!</definedName>
    <definedName name="HSVC3">#REF!</definedName>
    <definedName name="ht25nc" localSheetId="2">'[40]lam-moi'!#REF!</definedName>
    <definedName name="ht25nc">'[40]lam-moi'!#REF!</definedName>
    <definedName name="ht25vl" localSheetId="2">'[40]lam-moi'!#REF!</definedName>
    <definedName name="ht25vl">'[40]lam-moi'!#REF!</definedName>
    <definedName name="ht325nc" localSheetId="2">'[40]lam-moi'!#REF!</definedName>
    <definedName name="ht325nc">'[40]lam-moi'!#REF!</definedName>
    <definedName name="ht325vl" localSheetId="2">'[40]lam-moi'!#REF!</definedName>
    <definedName name="ht325vl">'[40]lam-moi'!#REF!</definedName>
    <definedName name="ht37k" localSheetId="2">'[40]lam-moi'!#REF!</definedName>
    <definedName name="ht37k">'[40]lam-moi'!#REF!</definedName>
    <definedName name="ht37nc" localSheetId="2">'[40]lam-moi'!#REF!</definedName>
    <definedName name="ht37nc">'[40]lam-moi'!#REF!</definedName>
    <definedName name="ht50nc" localSheetId="2">'[40]lam-moi'!#REF!</definedName>
    <definedName name="ht50nc">'[40]lam-moi'!#REF!</definedName>
    <definedName name="ht50vl" localSheetId="2">'[40]lam-moi'!#REF!</definedName>
    <definedName name="ht50vl">'[40]lam-moi'!#REF!</definedName>
    <definedName name="HTML_CodePage" hidden="1">950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2">#REF!</definedName>
    <definedName name="HTNC">#REF!</definedName>
    <definedName name="HTVL" localSheetId="2">#REF!</definedName>
    <definedName name="HTVL">#REF!</definedName>
    <definedName name="hung" localSheetId="2">#REF!</definedName>
    <definedName name="hung">#REF!</definedName>
    <definedName name="huong">[95]XL4Poppy!$C$31</definedName>
    <definedName name="huy" localSheetId="1" hidden="1">{"'Sheet1'!$L$16"}</definedName>
    <definedName name="huy" hidden="1">{"'Sheet1'!$L$16"}</definedName>
    <definedName name="Hvl">[93]HS!$B$5</definedName>
    <definedName name="I" localSheetId="1">#REF!</definedName>
    <definedName name="I" localSheetId="2">#REF!</definedName>
    <definedName name="I">#REF!</definedName>
    <definedName name="I2É6" localSheetId="1">[4]chitimc!#REF!</definedName>
    <definedName name="I2É6" localSheetId="2">[4]chitimc!#REF!</definedName>
    <definedName name="I2É6">[4]chitimc!#REF!</definedName>
    <definedName name="IDLAB_COST" localSheetId="1">#REF!</definedName>
    <definedName name="IDLAB_COST" localSheetId="2">#REF!</definedName>
    <definedName name="IDLAB_COST">#REF!</definedName>
    <definedName name="Ig" localSheetId="1">[23]PEDESB!#REF!</definedName>
    <definedName name="Ig" localSheetId="2">[23]PEDESB!#REF!</definedName>
    <definedName name="Ig">[23]PEDESB!#REF!</definedName>
    <definedName name="in" localSheetId="1">#REF!</definedName>
    <definedName name="in" localSheetId="2">#REF!</definedName>
    <definedName name="in">#REF!</definedName>
    <definedName name="IND_LAB" localSheetId="2">#REF!</definedName>
    <definedName name="IND_LAB">#REF!</definedName>
    <definedName name="INDMANP" localSheetId="2">#REF!</definedName>
    <definedName name="INDMANP">#REF!</definedName>
    <definedName name="IO" localSheetId="2">'[1]COAT&amp;WRAP-QIOT-#3'!#REF!</definedName>
    <definedName name="IO">'[1]COAT&amp;WRAP-QIOT-#3'!#REF!</definedName>
    <definedName name="j" localSheetId="2">#REF!</definedName>
    <definedName name="j">#REF!</definedName>
    <definedName name="J.O">[96]TBTV!$L$4</definedName>
    <definedName name="J.O_GT">[96]TBTV!$L$4</definedName>
    <definedName name="j356C8" localSheetId="1">#REF!</definedName>
    <definedName name="j356C8" localSheetId="2">#REF!</definedName>
    <definedName name="j356C8">#REF!</definedName>
    <definedName name="J81j81" localSheetId="2">#REF!</definedName>
    <definedName name="J81j81">#REF!</definedName>
    <definedName name="jjkk" localSheetId="1" hidden="1">{"'Sheet1'!$L$16"}</definedName>
    <definedName name="jjkk" hidden="1">{"'Sheet1'!$L$16"}</definedName>
    <definedName name="jsdjs" localSheetId="1" hidden="1">{"'Sheet1'!$L$16"}</definedName>
    <definedName name="jsdjs" hidden="1">{"'Sheet1'!$L$16"}</definedName>
    <definedName name="k" localSheetId="2">#REF!</definedName>
    <definedName name="k">#REF!</definedName>
    <definedName name="K0.001" localSheetId="2">[76]Sheet2!#REF!</definedName>
    <definedName name="K0.001">[76]Sheet2!#REF!</definedName>
    <definedName name="K0.011" localSheetId="2">[76]Sheet2!#REF!</definedName>
    <definedName name="K0.011">[76]Sheet2!#REF!</definedName>
    <definedName name="K0.101" localSheetId="2">[76]Sheet2!#REF!</definedName>
    <definedName name="K0.101">[76]Sheet2!#REF!</definedName>
    <definedName name="K0.111" localSheetId="2">[76]Sheet2!#REF!</definedName>
    <definedName name="K0.111">[76]Sheet2!#REF!</definedName>
    <definedName name="K0.201" localSheetId="2">[76]Sheet2!#REF!</definedName>
    <definedName name="K0.201">[76]Sheet2!#REF!</definedName>
    <definedName name="K0.211" localSheetId="2">[76]Sheet2!#REF!</definedName>
    <definedName name="K0.211">[76]Sheet2!#REF!</definedName>
    <definedName name="K0.301" localSheetId="2">[76]Sheet2!#REF!</definedName>
    <definedName name="K0.301">[76]Sheet2!#REF!</definedName>
    <definedName name="K0.311" localSheetId="2">[76]Sheet2!#REF!</definedName>
    <definedName name="K0.311">[76]Sheet2!#REF!</definedName>
    <definedName name="K0.400" localSheetId="2">[76]Sheet2!#REF!</definedName>
    <definedName name="K0.400">[76]Sheet2!#REF!</definedName>
    <definedName name="K0.410" localSheetId="2">[76]Sheet2!#REF!</definedName>
    <definedName name="K0.410">[76]Sheet2!#REF!</definedName>
    <definedName name="K0.501" localSheetId="2">[76]Sheet2!#REF!</definedName>
    <definedName name="K0.501">[76]Sheet2!#REF!</definedName>
    <definedName name="K0.511" localSheetId="2">[76]Sheet2!#REF!</definedName>
    <definedName name="K0.511">[76]Sheet2!#REF!</definedName>
    <definedName name="K0.61" localSheetId="2">[76]Sheet2!#REF!</definedName>
    <definedName name="K0.61">[76]Sheet2!#REF!</definedName>
    <definedName name="K0.71" localSheetId="2">[76]Sheet2!#REF!</definedName>
    <definedName name="K0.71">[76]Sheet2!#REF!</definedName>
    <definedName name="K1.001" localSheetId="2">[76]Sheet2!#REF!</definedName>
    <definedName name="K1.001">[76]Sheet2!#REF!</definedName>
    <definedName name="K1.021" localSheetId="2">[76]Sheet2!#REF!</definedName>
    <definedName name="K1.021">[76]Sheet2!#REF!</definedName>
    <definedName name="K1.041" localSheetId="2">[76]Sheet2!#REF!</definedName>
    <definedName name="K1.041">[76]Sheet2!#REF!</definedName>
    <definedName name="K1.121" localSheetId="2">[76]Sheet2!#REF!</definedName>
    <definedName name="K1.121">[76]Sheet2!#REF!</definedName>
    <definedName name="K1.201" localSheetId="2">[76]Sheet2!#REF!</definedName>
    <definedName name="K1.201">[76]Sheet2!#REF!</definedName>
    <definedName name="K1.211" localSheetId="2">[76]Sheet2!#REF!</definedName>
    <definedName name="K1.211">[76]Sheet2!#REF!</definedName>
    <definedName name="K1.221" localSheetId="2">[76]Sheet2!#REF!</definedName>
    <definedName name="K1.221">[76]Sheet2!#REF!</definedName>
    <definedName name="K1.301" localSheetId="2">[76]Sheet2!#REF!</definedName>
    <definedName name="K1.301">[76]Sheet2!#REF!</definedName>
    <definedName name="K1.321" localSheetId="2">[76]Sheet2!#REF!</definedName>
    <definedName name="K1.321">[76]Sheet2!#REF!</definedName>
    <definedName name="K1.331" localSheetId="2">[76]Sheet2!#REF!</definedName>
    <definedName name="K1.331">[76]Sheet2!#REF!</definedName>
    <definedName name="K1.341" localSheetId="2">[76]Sheet2!#REF!</definedName>
    <definedName name="K1.341">[76]Sheet2!#REF!</definedName>
    <definedName name="K1.401" localSheetId="2">[76]Sheet2!#REF!</definedName>
    <definedName name="K1.401">[76]Sheet2!#REF!</definedName>
    <definedName name="K1.411" localSheetId="2">[76]Sheet2!#REF!</definedName>
    <definedName name="K1.411">[76]Sheet2!#REF!</definedName>
    <definedName name="K1.421" localSheetId="2">[76]Sheet2!#REF!</definedName>
    <definedName name="K1.421">[76]Sheet2!#REF!</definedName>
    <definedName name="K1.431" localSheetId="2">[76]Sheet2!#REF!</definedName>
    <definedName name="K1.431">[76]Sheet2!#REF!</definedName>
    <definedName name="K1.441" localSheetId="2">[76]Sheet2!#REF!</definedName>
    <definedName name="K1.441">[76]Sheet2!#REF!</definedName>
    <definedName name="K2.001" localSheetId="2">[76]Sheet2!#REF!</definedName>
    <definedName name="K2.001">[76]Sheet2!#REF!</definedName>
    <definedName name="K2.011" localSheetId="2">[76]Sheet2!#REF!</definedName>
    <definedName name="K2.011">[76]Sheet2!#REF!</definedName>
    <definedName name="K2.021" localSheetId="2">[76]Sheet2!#REF!</definedName>
    <definedName name="K2.021">[76]Sheet2!#REF!</definedName>
    <definedName name="K2.031" localSheetId="2">[76]Sheet2!#REF!</definedName>
    <definedName name="K2.031">[76]Sheet2!#REF!</definedName>
    <definedName name="K2.041" localSheetId="2">[76]Sheet2!#REF!</definedName>
    <definedName name="K2.041">[76]Sheet2!#REF!</definedName>
    <definedName name="K2.101" localSheetId="2">[76]Sheet2!#REF!</definedName>
    <definedName name="K2.101">[76]Sheet2!#REF!</definedName>
    <definedName name="K2.111" localSheetId="2">[76]Sheet2!#REF!</definedName>
    <definedName name="K2.111">[76]Sheet2!#REF!</definedName>
    <definedName name="K2.121" localSheetId="2">[76]Sheet2!#REF!</definedName>
    <definedName name="K2.121">[76]Sheet2!#REF!</definedName>
    <definedName name="K2.131" localSheetId="2">[76]Sheet2!#REF!</definedName>
    <definedName name="K2.131">[76]Sheet2!#REF!</definedName>
    <definedName name="K2.141" localSheetId="2">[76]Sheet2!#REF!</definedName>
    <definedName name="K2.141">[76]Sheet2!#REF!</definedName>
    <definedName name="K2.201" localSheetId="2">[76]Sheet2!#REF!</definedName>
    <definedName name="K2.201">[76]Sheet2!#REF!</definedName>
    <definedName name="K2.211" localSheetId="2">[76]Sheet2!#REF!</definedName>
    <definedName name="K2.211">[76]Sheet2!#REF!</definedName>
    <definedName name="K2.221" localSheetId="2">[76]Sheet2!#REF!</definedName>
    <definedName name="K2.221">[76]Sheet2!#REF!</definedName>
    <definedName name="K2.231" localSheetId="2">[76]Sheet2!#REF!</definedName>
    <definedName name="K2.231">[76]Sheet2!#REF!</definedName>
    <definedName name="K2.241" localSheetId="2">[76]Sheet2!#REF!</definedName>
    <definedName name="K2.241">[76]Sheet2!#REF!</definedName>
    <definedName name="K2.301" localSheetId="2">[76]Sheet2!#REF!</definedName>
    <definedName name="K2.301">[76]Sheet2!#REF!</definedName>
    <definedName name="K2.321" localSheetId="2">[76]Sheet2!#REF!</definedName>
    <definedName name="K2.321">[76]Sheet2!#REF!</definedName>
    <definedName name="K2.341" localSheetId="2">[76]Sheet2!#REF!</definedName>
    <definedName name="K2.341">[76]Sheet2!#REF!</definedName>
    <definedName name="K2.400" localSheetId="2">[76]Sheet2!#REF!</definedName>
    <definedName name="K2.400">[76]Sheet2!#REF!</definedName>
    <definedName name="K2.420" localSheetId="2">[76]Sheet2!#REF!</definedName>
    <definedName name="K2.420">[76]Sheet2!#REF!</definedName>
    <definedName name="K2.440" localSheetId="2">[76]Sheet2!#REF!</definedName>
    <definedName name="K2.440">[76]Sheet2!#REF!</definedName>
    <definedName name="K2.500" localSheetId="2">[76]Sheet2!#REF!</definedName>
    <definedName name="K2.500">[76]Sheet2!#REF!</definedName>
    <definedName name="K2.520" localSheetId="2">[76]Sheet2!#REF!</definedName>
    <definedName name="K2.520">[76]Sheet2!#REF!</definedName>
    <definedName name="K2.540" localSheetId="2">[76]Sheet2!#REF!</definedName>
    <definedName name="K2.540">[76]Sheet2!#REF!</definedName>
    <definedName name="k2b" localSheetId="2">'[25]THPDMoi  (2)'!#REF!</definedName>
    <definedName name="k2b">'[25]THPDMoi  (2)'!#REF!</definedName>
    <definedName name="K3.210" localSheetId="2">[76]Sheet2!#REF!</definedName>
    <definedName name="K3.210">[76]Sheet2!#REF!</definedName>
    <definedName name="K3.220" localSheetId="2">[76]Sheet2!#REF!</definedName>
    <definedName name="K3.220">[76]Sheet2!#REF!</definedName>
    <definedName name="K3.230" localSheetId="2">[76]Sheet2!#REF!</definedName>
    <definedName name="K3.230">[76]Sheet2!#REF!</definedName>
    <definedName name="K3.310" localSheetId="2">[76]Sheet2!#REF!</definedName>
    <definedName name="K3.310">[76]Sheet2!#REF!</definedName>
    <definedName name="K3.320" localSheetId="2">[76]Sheet2!#REF!</definedName>
    <definedName name="K3.320">[76]Sheet2!#REF!</definedName>
    <definedName name="K3.330" localSheetId="2">[76]Sheet2!#REF!</definedName>
    <definedName name="K3.330">[76]Sheet2!#REF!</definedName>
    <definedName name="K3.410" localSheetId="2">[76]Sheet2!#REF!</definedName>
    <definedName name="K3.410">[76]Sheet2!#REF!</definedName>
    <definedName name="K3.430" localSheetId="2">[76]Sheet2!#REF!</definedName>
    <definedName name="K3.430">[76]Sheet2!#REF!</definedName>
    <definedName name="K3.450" localSheetId="2">[76]Sheet2!#REF!</definedName>
    <definedName name="K3.450">[76]Sheet2!#REF!</definedName>
    <definedName name="K4.010" localSheetId="2">[76]Sheet2!#REF!</definedName>
    <definedName name="K4.010">[76]Sheet2!#REF!</definedName>
    <definedName name="K4.020" localSheetId="2">[76]Sheet2!#REF!</definedName>
    <definedName name="K4.020">[76]Sheet2!#REF!</definedName>
    <definedName name="K4.110" localSheetId="2">[76]Sheet2!#REF!</definedName>
    <definedName name="K4.110">[76]Sheet2!#REF!</definedName>
    <definedName name="K4.120" localSheetId="2">[76]Sheet2!#REF!</definedName>
    <definedName name="K4.120">[76]Sheet2!#REF!</definedName>
    <definedName name="K4.210" localSheetId="2">[76]Sheet2!#REF!</definedName>
    <definedName name="K4.210">[76]Sheet2!#REF!</definedName>
    <definedName name="K4.220" localSheetId="2">[76]Sheet2!#REF!</definedName>
    <definedName name="K4.220">[76]Sheet2!#REF!</definedName>
    <definedName name="K4.230" localSheetId="2">[76]Sheet2!#REF!</definedName>
    <definedName name="K4.230">[76]Sheet2!#REF!</definedName>
    <definedName name="K4.240" localSheetId="2">[76]Sheet2!#REF!</definedName>
    <definedName name="K4.240">[76]Sheet2!#REF!</definedName>
    <definedName name="kcong" localSheetId="1">#REF!</definedName>
    <definedName name="kcong" localSheetId="2">#REF!</definedName>
    <definedName name="kcong">#REF!</definedName>
    <definedName name="KeBve" localSheetId="2">#REF!</definedName>
    <definedName name="KeBve">#REF!</definedName>
    <definedName name="Kepcapcacloai" localSheetId="2">#REF!</definedName>
    <definedName name="Kepcapcacloai">#REF!</definedName>
    <definedName name="khac1" localSheetId="2">#REF!</definedName>
    <definedName name="khac1">#REF!</definedName>
    <definedName name="khac2" localSheetId="2">#REF!</definedName>
    <definedName name="khac2">#REF!</definedName>
    <definedName name="Khanhdonnoitrunggiannoidieuchinh" localSheetId="2">#REF!</definedName>
    <definedName name="Khanhdonnoitrunggiannoidieuchinh">#REF!</definedName>
    <definedName name="Khoandung4.5KW">'[34]MTC+NC'!$D$16</definedName>
    <definedName name="khongtruotgia" localSheetId="1" hidden="1">{"'Sheet1'!$L$16"}</definedName>
    <definedName name="khongtruotgia" hidden="1">{"'Sheet1'!$L$16"}</definedName>
    <definedName name="Kich100T">'[34]MTC+NC'!$D$9</definedName>
    <definedName name="kldd1p" localSheetId="1">#REF!</definedName>
    <definedName name="kldd1p" localSheetId="2">#REF!</definedName>
    <definedName name="kldd1p">#REF!</definedName>
    <definedName name="kldd3p" localSheetId="1">'[40]lam-moi'!#REF!</definedName>
    <definedName name="kldd3p" localSheetId="2">'[40]lam-moi'!#REF!</definedName>
    <definedName name="kldd3p">'[40]lam-moi'!#REF!</definedName>
    <definedName name="KLGT1" localSheetId="2">[97]BK04!#REF!</definedName>
    <definedName name="KLGT1">[97]BK04!#REF!</definedName>
    <definedName name="KLGT2" localSheetId="2">[8]BK04!#REF!</definedName>
    <definedName name="KLGT2">[8]BK04!#REF!</definedName>
    <definedName name="KLGT3" localSheetId="2">[8]BK04!#REF!</definedName>
    <definedName name="KLGT3">[8]BK04!#REF!</definedName>
    <definedName name="kmong" localSheetId="2">[98]giathanh1!#REF!</definedName>
    <definedName name="kmong">[98]giathanh1!#REF!</definedName>
    <definedName name="kno">[15]gVL!$Q$48</definedName>
    <definedName name="kp" localSheetId="2">[99]Sheet1!TLTH</definedName>
    <definedName name="kp">[99]Sheet1!TLTH</definedName>
    <definedName name="kp1ph" localSheetId="1">#REF!</definedName>
    <definedName name="kp1ph" localSheetId="2">#REF!</definedName>
    <definedName name="kp1ph">#REF!</definedName>
    <definedName name="l" localSheetId="2">#REF!</definedName>
    <definedName name="l">#REF!</definedName>
    <definedName name="LL" localSheetId="2">[23]PEDESB!#REF!</definedName>
    <definedName name="LL">[23]PEDESB!#REF!</definedName>
    <definedName name="Lmk" localSheetId="1">#REF!</definedName>
    <definedName name="Lmk" localSheetId="2">#REF!</definedName>
    <definedName name="Lmk">#REF!</definedName>
    <definedName name="LN" localSheetId="2">#REF!</definedName>
    <definedName name="LN">#REF!</definedName>
    <definedName name="Lo" localSheetId="2">#REF!</definedName>
    <definedName name="Lo">#REF!</definedName>
    <definedName name="LOAD" localSheetId="2">[23]PEDESB!#REF!</definedName>
    <definedName name="LOAD">[23]PEDESB!#REF!</definedName>
    <definedName name="luuthong" localSheetId="1">#REF!</definedName>
    <definedName name="luuthong" localSheetId="2">#REF!</definedName>
    <definedName name="luuthong">#REF!</definedName>
    <definedName name="m" localSheetId="2">#REF!</definedName>
    <definedName name="m">#REF!</definedName>
    <definedName name="M0.4" localSheetId="2">#REF!</definedName>
    <definedName name="M0.4">#REF!</definedName>
    <definedName name="m102bnnc" localSheetId="2">'[40]lam-moi'!#REF!</definedName>
    <definedName name="m102bnnc">'[40]lam-moi'!#REF!</definedName>
    <definedName name="m102bnvl" localSheetId="2">'[40]lam-moi'!#REF!</definedName>
    <definedName name="m102bnvl">'[40]lam-moi'!#REF!</definedName>
    <definedName name="m10aamtc" localSheetId="2">'[100]t-h HA THE'!#REF!</definedName>
    <definedName name="m10aamtc">'[100]t-h HA THE'!#REF!</definedName>
    <definedName name="m10aanc" localSheetId="2">'[40]lam-moi'!#REF!</definedName>
    <definedName name="m10aanc">'[40]lam-moi'!#REF!</definedName>
    <definedName name="m10aavl" localSheetId="2">'[40]lam-moi'!#REF!</definedName>
    <definedName name="m10aavl">'[40]lam-moi'!#REF!</definedName>
    <definedName name="m10anc" localSheetId="2">'[40]lam-moi'!#REF!</definedName>
    <definedName name="m10anc">'[40]lam-moi'!#REF!</definedName>
    <definedName name="m10avl" localSheetId="2">'[40]lam-moi'!#REF!</definedName>
    <definedName name="m10avl">'[40]lam-moi'!#REF!</definedName>
    <definedName name="m10banc" localSheetId="2">'[40]lam-moi'!#REF!</definedName>
    <definedName name="m10banc">'[40]lam-moi'!#REF!</definedName>
    <definedName name="m10bavl" localSheetId="2">'[40]lam-moi'!#REF!</definedName>
    <definedName name="m10bavl">'[40]lam-moi'!#REF!</definedName>
    <definedName name="m122bnnc" localSheetId="2">'[40]lam-moi'!#REF!</definedName>
    <definedName name="m122bnnc">'[40]lam-moi'!#REF!</definedName>
    <definedName name="m122bnvl" localSheetId="2">'[40]lam-moi'!#REF!</definedName>
    <definedName name="m122bnvl">'[40]lam-moi'!#REF!</definedName>
    <definedName name="m12aanc" localSheetId="2">'[40]lam-moi'!#REF!</definedName>
    <definedName name="m12aanc">'[40]lam-moi'!#REF!</definedName>
    <definedName name="m12aavl" localSheetId="2">'[40]lam-moi'!#REF!</definedName>
    <definedName name="m12aavl">'[40]lam-moi'!#REF!</definedName>
    <definedName name="m12anc" localSheetId="2">'[40]lam-moi'!#REF!</definedName>
    <definedName name="m12anc">'[40]lam-moi'!#REF!</definedName>
    <definedName name="m12avl" localSheetId="2">'[40]lam-moi'!#REF!</definedName>
    <definedName name="m12avl">'[40]lam-moi'!#REF!</definedName>
    <definedName name="M12ba3p" localSheetId="1">#REF!</definedName>
    <definedName name="M12ba3p" localSheetId="2">#REF!</definedName>
    <definedName name="M12ba3p">#REF!</definedName>
    <definedName name="m12banc" localSheetId="1">'[40]lam-moi'!#REF!</definedName>
    <definedName name="m12banc" localSheetId="2">'[40]lam-moi'!#REF!</definedName>
    <definedName name="m12banc">'[40]lam-moi'!#REF!</definedName>
    <definedName name="m12bavl" localSheetId="2">'[40]lam-moi'!#REF!</definedName>
    <definedName name="m12bavl">'[40]lam-moi'!#REF!</definedName>
    <definedName name="M12bb1p" localSheetId="1">#REF!</definedName>
    <definedName name="M12bb1p" localSheetId="2">#REF!</definedName>
    <definedName name="M12bb1p">#REF!</definedName>
    <definedName name="m12bbnc" localSheetId="1">'[40]lam-moi'!#REF!</definedName>
    <definedName name="m12bbnc" localSheetId="2">'[40]lam-moi'!#REF!</definedName>
    <definedName name="m12bbnc">'[40]lam-moi'!#REF!</definedName>
    <definedName name="m12bbvl" localSheetId="2">'[40]lam-moi'!#REF!</definedName>
    <definedName name="m12bbvl">'[40]lam-moi'!#REF!</definedName>
    <definedName name="M12bnnc" localSheetId="1">#REF!</definedName>
    <definedName name="M12bnnc" localSheetId="2">#REF!</definedName>
    <definedName name="M12bnnc">#REF!</definedName>
    <definedName name="M12bnvl" localSheetId="2">#REF!</definedName>
    <definedName name="M12bnvl">#REF!</definedName>
    <definedName name="M12cbnc" localSheetId="2">#REF!</definedName>
    <definedName name="M12cbnc">#REF!</definedName>
    <definedName name="M12cbvl" localSheetId="2">#REF!</definedName>
    <definedName name="M12cbvl">#REF!</definedName>
    <definedName name="m142bnnc" localSheetId="2">'[40]lam-moi'!#REF!</definedName>
    <definedName name="m142bnnc">'[40]lam-moi'!#REF!</definedName>
    <definedName name="m142bnvl" localSheetId="2">'[40]lam-moi'!#REF!</definedName>
    <definedName name="m142bnvl">'[40]lam-moi'!#REF!</definedName>
    <definedName name="M14bb1p" localSheetId="1">#REF!</definedName>
    <definedName name="M14bb1p" localSheetId="2">#REF!</definedName>
    <definedName name="M14bb1p">#REF!</definedName>
    <definedName name="m14bbnc" localSheetId="1">'[40]lam-moi'!#REF!</definedName>
    <definedName name="m14bbnc" localSheetId="2">'[40]lam-moi'!#REF!</definedName>
    <definedName name="m14bbnc">'[40]lam-moi'!#REF!</definedName>
    <definedName name="M14bbvc" localSheetId="2">'[101]CHITIET VL-NC-TT -1p'!#REF!</definedName>
    <definedName name="M14bbvc">'[101]CHITIET VL-NC-TT -1p'!#REF!</definedName>
    <definedName name="m14bbvl" localSheetId="2">'[40]lam-moi'!#REF!</definedName>
    <definedName name="m14bbvl">'[40]lam-moi'!#REF!</definedName>
    <definedName name="M8a" localSheetId="2">'[25]THPDMoi  (2)'!#REF!</definedName>
    <definedName name="M8a">'[25]THPDMoi  (2)'!#REF!</definedName>
    <definedName name="M8aa" localSheetId="2">'[25]THPDMoi  (2)'!#REF!</definedName>
    <definedName name="M8aa">'[25]THPDMoi  (2)'!#REF!</definedName>
    <definedName name="m8aanc" localSheetId="1">#REF!</definedName>
    <definedName name="m8aanc" localSheetId="2">#REF!</definedName>
    <definedName name="m8aanc">#REF!</definedName>
    <definedName name="m8aavl" localSheetId="2">#REF!</definedName>
    <definedName name="m8aavl">#REF!</definedName>
    <definedName name="m8amtc" localSheetId="2">'[100]t-h HA THE'!#REF!</definedName>
    <definedName name="m8amtc">'[100]t-h HA THE'!#REF!</definedName>
    <definedName name="m8anc" localSheetId="2">'[40]lam-moi'!#REF!</definedName>
    <definedName name="m8anc">'[40]lam-moi'!#REF!</definedName>
    <definedName name="m8avl" localSheetId="2">'[40]lam-moi'!#REF!</definedName>
    <definedName name="m8avl">'[40]lam-moi'!#REF!</definedName>
    <definedName name="Ma3pnc" localSheetId="1">#REF!</definedName>
    <definedName name="Ma3pnc" localSheetId="2">#REF!</definedName>
    <definedName name="Ma3pnc">#REF!</definedName>
    <definedName name="Ma3pvl" localSheetId="2">#REF!</definedName>
    <definedName name="Ma3pvl">#REF!</definedName>
    <definedName name="Maa3pnc" localSheetId="2">#REF!</definedName>
    <definedName name="Maa3pnc">#REF!</definedName>
    <definedName name="Maa3pvl" localSheetId="2">#REF!</definedName>
    <definedName name="Maa3pvl">#REF!</definedName>
    <definedName name="MAJ_CON_EQP" localSheetId="2">#REF!</definedName>
    <definedName name="MAJ_CON_EQP">#REF!</definedName>
    <definedName name="MAT" localSheetId="2">'[1]COAT&amp;WRAP-QIOT-#3'!#REF!</definedName>
    <definedName name="MAT">'[1]COAT&amp;WRAP-QIOT-#3'!#REF!</definedName>
    <definedName name="matit">[24]gvl!$Q$69</definedName>
    <definedName name="Maymai2.7KW">'[34]MTC+NC'!$D$20</definedName>
    <definedName name="mayui110" localSheetId="1">#REF!</definedName>
    <definedName name="mayui110" localSheetId="2">#REF!</definedName>
    <definedName name="mayui110">#REF!</definedName>
    <definedName name="Mba1p" localSheetId="2">#REF!</definedName>
    <definedName name="Mba1p">#REF!</definedName>
    <definedName name="Mba3p" localSheetId="2">#REF!</definedName>
    <definedName name="Mba3p">#REF!</definedName>
    <definedName name="Mbb3p" localSheetId="2">#REF!</definedName>
    <definedName name="Mbb3p">#REF!</definedName>
    <definedName name="Mbn1p" localSheetId="2">#REF!</definedName>
    <definedName name="Mbn1p">#REF!</definedName>
    <definedName name="mbnc" localSheetId="2">'[40]lam-moi'!#REF!</definedName>
    <definedName name="mbnc">'[40]lam-moi'!#REF!</definedName>
    <definedName name="mbvl" localSheetId="2">'[40]lam-moi'!#REF!</definedName>
    <definedName name="mbvl">'[40]lam-moi'!#REF!</definedName>
    <definedName name="MC" localSheetId="1">#REF!</definedName>
    <definedName name="MC" localSheetId="2">#REF!</definedName>
    <definedName name="MC">#REF!</definedName>
    <definedName name="MCatuon5KW">'[34]MTC+NC'!$D$19</definedName>
    <definedName name="MCau16T">'[34]MTC+NC'!$D$7</definedName>
    <definedName name="Mdamban1KW">'[34]MTC+NC'!$D$5</definedName>
    <definedName name="Mdamdui1.5KW">'[34]MTC+NC'!$D$4</definedName>
    <definedName name="me" localSheetId="1">#REF!</definedName>
    <definedName name="me" localSheetId="2">#REF!</definedName>
    <definedName name="me">#REF!</definedName>
    <definedName name="Mè_A1">'[29]Cap DUL'!$C$190</definedName>
    <definedName name="Mè_A2">'[29]Cap DUL'!$C$227</definedName>
    <definedName name="MF" localSheetId="2">'[1]COAT&amp;WRAP-QIOT-#3'!#REF!</definedName>
    <definedName name="MF">'[1]COAT&amp;WRAP-QIOT-#3'!#REF!</definedName>
    <definedName name="MG_A" localSheetId="2">#REF!</definedName>
    <definedName name="MG_A">#REF!</definedName>
    <definedName name="mgh" localSheetId="2">[102]dtxl!#REF!</definedName>
    <definedName name="mgh">[102]dtxl!#REF!</definedName>
    <definedName name="MHan23KW">'[34]MTC+NC'!$D$15</definedName>
    <definedName name="minh1" localSheetId="1">#REF!</definedName>
    <definedName name="minh1" localSheetId="2">#REF!</definedName>
    <definedName name="minh1">#REF!</definedName>
    <definedName name="mmm" localSheetId="1">[103]giathanh1!#REF!</definedName>
    <definedName name="mmm" localSheetId="2">[103]giathanh1!#REF!</definedName>
    <definedName name="mmm">[103]giathanh1!#REF!</definedName>
    <definedName name="mn" localSheetId="1">#REF!</definedName>
    <definedName name="mn" localSheetId="2">#REF!</definedName>
    <definedName name="mn">#REF!</definedName>
    <definedName name="Mnenkhi4m3">'[34]MTC+NC'!$D$13</definedName>
    <definedName name="Mnenkhi9m3">'[34]MTC+NC'!$D$14</definedName>
    <definedName name="MOMENT" localSheetId="2">[23]PEDESB!#REF!</definedName>
    <definedName name="MOMENT">[23]PEDESB!#REF!</definedName>
    <definedName name="mp1x25" localSheetId="2">'[104]dongia (2)'!#REF!</definedName>
    <definedName name="mp1x25">'[104]dongia (2)'!#REF!</definedName>
    <definedName name="MTC1P" localSheetId="2">'[105]TONG HOP VL-NC TT'!#REF!</definedName>
    <definedName name="MTC1P">'[105]TONG HOP VL-NC TT'!#REF!</definedName>
    <definedName name="MTC3P" localSheetId="2">'[105]TONG HOP VL-NC TT'!#REF!</definedName>
    <definedName name="MTC3P">'[105]TONG HOP VL-NC TT'!#REF!</definedName>
    <definedName name="MTCHC">[106]TNHCHINH!$K$38</definedName>
    <definedName name="MTCMB" localSheetId="1">#REF!</definedName>
    <definedName name="MTCMB" localSheetId="2">#REF!</definedName>
    <definedName name="MTCMB">#REF!</definedName>
    <definedName name="MTMAC12" localSheetId="2">#REF!</definedName>
    <definedName name="MTMAC12">#REF!</definedName>
    <definedName name="mtr" localSheetId="2">'[40]TH XL'!#REF!</definedName>
    <definedName name="mtr">'[40]TH XL'!#REF!</definedName>
    <definedName name="mtram" localSheetId="1">#REF!</definedName>
    <definedName name="mtram" localSheetId="2">#REF!</definedName>
    <definedName name="mtram">#REF!</definedName>
    <definedName name="MtronBT250l">'[34]MTC+NC'!$D$3</definedName>
    <definedName name="MVanThang0.5T">'[34]MTC+NC'!$D$6</definedName>
    <definedName name="n" localSheetId="1">#REF!</definedName>
    <definedName name="n" localSheetId="2">#REF!</definedName>
    <definedName name="n">#REF!</definedName>
    <definedName name="N1IN">'[46]TONGKE3p '!$U$295</definedName>
    <definedName name="n1pig" localSheetId="1">#REF!</definedName>
    <definedName name="n1pig" localSheetId="2">#REF!</definedName>
    <definedName name="n1pig">#REF!</definedName>
    <definedName name="n1pignc" localSheetId="1">'[40]lam-moi'!#REF!</definedName>
    <definedName name="n1pignc" localSheetId="2">'[40]lam-moi'!#REF!</definedName>
    <definedName name="n1pignc">'[40]lam-moi'!#REF!</definedName>
    <definedName name="n1pigvl" localSheetId="2">'[40]lam-moi'!#REF!</definedName>
    <definedName name="n1pigvl">'[40]lam-moi'!#REF!</definedName>
    <definedName name="n1pind" localSheetId="1">#REF!</definedName>
    <definedName name="n1pind" localSheetId="2">#REF!</definedName>
    <definedName name="n1pind">#REF!</definedName>
    <definedName name="n1pindnc" localSheetId="1">'[40]lam-moi'!#REF!</definedName>
    <definedName name="n1pindnc" localSheetId="2">'[40]lam-moi'!#REF!</definedName>
    <definedName name="n1pindnc">'[40]lam-moi'!#REF!</definedName>
    <definedName name="n1pindvl" localSheetId="2">'[40]lam-moi'!#REF!</definedName>
    <definedName name="n1pindvl">'[40]lam-moi'!#REF!</definedName>
    <definedName name="n1ping" localSheetId="1">#REF!</definedName>
    <definedName name="n1ping" localSheetId="2">#REF!</definedName>
    <definedName name="n1ping">#REF!</definedName>
    <definedName name="n1pingnc" localSheetId="1">'[40]lam-moi'!#REF!</definedName>
    <definedName name="n1pingnc" localSheetId="2">'[40]lam-moi'!#REF!</definedName>
    <definedName name="n1pingnc">'[40]lam-moi'!#REF!</definedName>
    <definedName name="n1pingvl" localSheetId="2">'[40]lam-moi'!#REF!</definedName>
    <definedName name="n1pingvl">'[40]lam-moi'!#REF!</definedName>
    <definedName name="n1pint" localSheetId="1">#REF!</definedName>
    <definedName name="n1pint" localSheetId="2">#REF!</definedName>
    <definedName name="n1pint">#REF!</definedName>
    <definedName name="n1pintnc" localSheetId="1">'[40]lam-moi'!#REF!</definedName>
    <definedName name="n1pintnc" localSheetId="2">'[40]lam-moi'!#REF!</definedName>
    <definedName name="n1pintnc">'[40]lam-moi'!#REF!</definedName>
    <definedName name="n1pintvl" localSheetId="2">'[40]lam-moi'!#REF!</definedName>
    <definedName name="n1pintvl">'[40]lam-moi'!#REF!</definedName>
    <definedName name="n24nc" localSheetId="2">'[40]lam-moi'!#REF!</definedName>
    <definedName name="n24nc">'[40]lam-moi'!#REF!</definedName>
    <definedName name="n24vl" localSheetId="2">'[40]lam-moi'!#REF!</definedName>
    <definedName name="n24vl">'[40]lam-moi'!#REF!</definedName>
    <definedName name="n2mignc" localSheetId="2">'[40]lam-moi'!#REF!</definedName>
    <definedName name="n2mignc">'[40]lam-moi'!#REF!</definedName>
    <definedName name="n2migvl" localSheetId="2">'[40]lam-moi'!#REF!</definedName>
    <definedName name="n2migvl">'[40]lam-moi'!#REF!</definedName>
    <definedName name="n2min1nc" localSheetId="2">'[40]lam-moi'!#REF!</definedName>
    <definedName name="n2min1nc">'[40]lam-moi'!#REF!</definedName>
    <definedName name="n2min1vl" localSheetId="2">'[40]lam-moi'!#REF!</definedName>
    <definedName name="n2min1vl">'[40]lam-moi'!#REF!</definedName>
    <definedName name="nc" localSheetId="1">#REF!</definedName>
    <definedName name="nc" localSheetId="2">#REF!</definedName>
    <definedName name="nc">#REF!</definedName>
    <definedName name="nc_betong200" localSheetId="1">'[28]TT-35KV+TBA'!#REF!</definedName>
    <definedName name="nc_betong200" localSheetId="2">'[28]TT-35KV+TBA'!#REF!</definedName>
    <definedName name="nc_betong200">'[28]TT-35KV+TBA'!#REF!</definedName>
    <definedName name="nc_btm10" localSheetId="1">#REF!</definedName>
    <definedName name="nc_btm10" localSheetId="2">#REF!</definedName>
    <definedName name="nc_btm10">#REF!</definedName>
    <definedName name="nc_cotpha">[51]TT_10KV!$H$329</definedName>
    <definedName name="nc1nc" localSheetId="2">'[40]lam-moi'!#REF!</definedName>
    <definedName name="nc1nc">'[40]lam-moi'!#REF!</definedName>
    <definedName name="nc1p" localSheetId="1">#REF!</definedName>
    <definedName name="nc1p" localSheetId="2">#REF!</definedName>
    <definedName name="nc1p">#REF!</definedName>
    <definedName name="nc1vl" localSheetId="1">'[40]lam-moi'!#REF!</definedName>
    <definedName name="nc1vl" localSheetId="2">'[40]lam-moi'!#REF!</definedName>
    <definedName name="nc1vl">'[40]lam-moi'!#REF!</definedName>
    <definedName name="nc24nc" localSheetId="2">'[40]lam-moi'!#REF!</definedName>
    <definedName name="nc24nc">'[40]lam-moi'!#REF!</definedName>
    <definedName name="nc24vl" localSheetId="2">'[40]lam-moi'!#REF!</definedName>
    <definedName name="nc24vl">'[40]lam-moi'!#REF!</definedName>
    <definedName name="nc3p" localSheetId="1">#REF!</definedName>
    <definedName name="nc3p" localSheetId="2">#REF!</definedName>
    <definedName name="nc3p">#REF!</definedName>
    <definedName name="NCBD100" localSheetId="2">#REF!</definedName>
    <definedName name="NCBD100">#REF!</definedName>
    <definedName name="NCBD200" localSheetId="2">#REF!</definedName>
    <definedName name="NCBD200">#REF!</definedName>
    <definedName name="NCBD250" localSheetId="2">#REF!</definedName>
    <definedName name="NCBD250">#REF!</definedName>
    <definedName name="ncdd" localSheetId="2">'[40]TH XL'!#REF!</definedName>
    <definedName name="ncdd">'[40]TH XL'!#REF!</definedName>
    <definedName name="NCDD2" localSheetId="2">'[40]TH XL'!#REF!</definedName>
    <definedName name="NCDD2">'[40]TH XL'!#REF!</definedName>
    <definedName name="NCHC">[106]TNHCHINH!$J$38</definedName>
    <definedName name="NCKT" localSheetId="1">#REF!</definedName>
    <definedName name="NCKT" localSheetId="2">#REF!</definedName>
    <definedName name="NCKT">#REF!</definedName>
    <definedName name="nctr" localSheetId="1">'[40]TH XL'!#REF!</definedName>
    <definedName name="nctr" localSheetId="2">'[40]TH XL'!#REF!</definedName>
    <definedName name="nctr">'[40]TH XL'!#REF!</definedName>
    <definedName name="nctram" localSheetId="1">#REF!</definedName>
    <definedName name="nctram" localSheetId="2">#REF!</definedName>
    <definedName name="nctram">#REF!</definedName>
    <definedName name="NCVC100" localSheetId="2">#REF!</definedName>
    <definedName name="NCVC100">#REF!</definedName>
    <definedName name="NCVC200" localSheetId="2">#REF!</definedName>
    <definedName name="NCVC200">#REF!</definedName>
    <definedName name="NCVC250" localSheetId="2">#REF!</definedName>
    <definedName name="NCVC250">#REF!</definedName>
    <definedName name="NCVC3P" localSheetId="2">#REF!</definedName>
    <definedName name="NCVC3P">#REF!</definedName>
    <definedName name="nd">'[26]g-vl'!$N$24</definedName>
    <definedName name="NET" localSheetId="1">#REF!</definedName>
    <definedName name="NET" localSheetId="2">#REF!</definedName>
    <definedName name="NET">#REF!</definedName>
    <definedName name="NET_1" localSheetId="2">#REF!</definedName>
    <definedName name="NET_1">#REF!</definedName>
    <definedName name="NET_ANA" localSheetId="2">#REF!</definedName>
    <definedName name="NET_ANA">#REF!</definedName>
    <definedName name="NET_ANA_1" localSheetId="2">#REF!</definedName>
    <definedName name="NET_ANA_1">#REF!</definedName>
    <definedName name="NET_ANA_2" localSheetId="2">#REF!</definedName>
    <definedName name="NET_ANA_2">#REF!</definedName>
    <definedName name="NH" localSheetId="2">#REF!</definedName>
    <definedName name="NH">#REF!</definedName>
    <definedName name="nhn" localSheetId="2">#REF!</definedName>
    <definedName name="nhn">#REF!</definedName>
    <definedName name="NhNgam" localSheetId="2">#REF!</definedName>
    <definedName name="NhNgam">#REF!</definedName>
    <definedName name="nhnnc" localSheetId="2">'[40]lam-moi'!#REF!</definedName>
    <definedName name="nhnnc">'[40]lam-moi'!#REF!</definedName>
    <definedName name="nhnvl" localSheetId="2">'[40]lam-moi'!#REF!</definedName>
    <definedName name="nhnvl">'[40]lam-moi'!#REF!</definedName>
    <definedName name="NHot" localSheetId="1">#REF!</definedName>
    <definedName name="NHot" localSheetId="2">#REF!</definedName>
    <definedName name="NHot">#REF!</definedName>
    <definedName name="NhTreo" localSheetId="2">#REF!</definedName>
    <definedName name="NhTreo">#REF!</definedName>
    <definedName name="nig" localSheetId="2">#REF!</definedName>
    <definedName name="nig">#REF!</definedName>
    <definedName name="NIG13p">'[46]TONGKE3p '!$T$295</definedName>
    <definedName name="nig1p" localSheetId="1">#REF!</definedName>
    <definedName name="nig1p" localSheetId="2">#REF!</definedName>
    <definedName name="nig1p">#REF!</definedName>
    <definedName name="nig3p" localSheetId="2">#REF!</definedName>
    <definedName name="nig3p">#REF!</definedName>
    <definedName name="nightnc" localSheetId="2">[27]gtrinh!#REF!</definedName>
    <definedName name="nightnc">[27]gtrinh!#REF!</definedName>
    <definedName name="nightvl" localSheetId="2">[27]gtrinh!#REF!</definedName>
    <definedName name="nightvl">[27]gtrinh!#REF!</definedName>
    <definedName name="nignc1p" localSheetId="1">#REF!</definedName>
    <definedName name="nignc1p" localSheetId="2">#REF!</definedName>
    <definedName name="nignc1p">#REF!</definedName>
    <definedName name="nignc3p">'[107]CHITIET VL-NC'!$G$107</definedName>
    <definedName name="nigvl1p" localSheetId="1">#REF!</definedName>
    <definedName name="nigvl1p" localSheetId="2">#REF!</definedName>
    <definedName name="nigvl1p">#REF!</definedName>
    <definedName name="nigvl3p">'[107]CHITIET VL-NC'!$G$99</definedName>
    <definedName name="nin" localSheetId="1">#REF!</definedName>
    <definedName name="nin" localSheetId="2">#REF!</definedName>
    <definedName name="nin">#REF!</definedName>
    <definedName name="nin14nc3p" localSheetId="2">#REF!</definedName>
    <definedName name="nin14nc3p">#REF!</definedName>
    <definedName name="nin14vl3p" localSheetId="2">#REF!</definedName>
    <definedName name="nin14vl3p">#REF!</definedName>
    <definedName name="nin1903p" localSheetId="2">#REF!</definedName>
    <definedName name="nin1903p">#REF!</definedName>
    <definedName name="nin190nc" localSheetId="2">'[40]lam-moi'!#REF!</definedName>
    <definedName name="nin190nc">'[40]lam-moi'!#REF!</definedName>
    <definedName name="nin190nc3p" localSheetId="1">#REF!</definedName>
    <definedName name="nin190nc3p" localSheetId="2">#REF!</definedName>
    <definedName name="nin190nc3p">#REF!</definedName>
    <definedName name="nin190vl" localSheetId="1">'[40]lam-moi'!#REF!</definedName>
    <definedName name="nin190vl" localSheetId="2">'[40]lam-moi'!#REF!</definedName>
    <definedName name="nin190vl">'[40]lam-moi'!#REF!</definedName>
    <definedName name="nin190vl3p" localSheetId="1">#REF!</definedName>
    <definedName name="nin190vl3p" localSheetId="2">#REF!</definedName>
    <definedName name="nin190vl3p">#REF!</definedName>
    <definedName name="nin1pnc" localSheetId="1">'[40]lam-moi'!#REF!</definedName>
    <definedName name="nin1pnc" localSheetId="2">'[40]lam-moi'!#REF!</definedName>
    <definedName name="nin1pnc">'[40]lam-moi'!#REF!</definedName>
    <definedName name="nin1pvl" localSheetId="1">'[40]lam-moi'!#REF!</definedName>
    <definedName name="nin1pvl" localSheetId="2">'[40]lam-moi'!#REF!</definedName>
    <definedName name="nin1pvl">'[40]lam-moi'!#REF!</definedName>
    <definedName name="nin2903p" localSheetId="1">#REF!</definedName>
    <definedName name="nin2903p" localSheetId="2">#REF!</definedName>
    <definedName name="nin2903p">#REF!</definedName>
    <definedName name="nin290nc3p" localSheetId="2">#REF!</definedName>
    <definedName name="nin290nc3p">#REF!</definedName>
    <definedName name="nin290vl3p" localSheetId="2">#REF!</definedName>
    <definedName name="nin290vl3p">#REF!</definedName>
    <definedName name="nin3p" localSheetId="2">#REF!</definedName>
    <definedName name="nin3p">#REF!</definedName>
    <definedName name="nind" localSheetId="2">#REF!</definedName>
    <definedName name="nind">#REF!</definedName>
    <definedName name="nind1p" localSheetId="2">#REF!</definedName>
    <definedName name="nind1p">#REF!</definedName>
    <definedName name="nind3p" localSheetId="2">#REF!</definedName>
    <definedName name="nind3p">#REF!</definedName>
    <definedName name="nindnc" localSheetId="2">'[40]lam-moi'!#REF!</definedName>
    <definedName name="nindnc">'[40]lam-moi'!#REF!</definedName>
    <definedName name="nindnc1p" localSheetId="1">#REF!</definedName>
    <definedName name="nindnc1p" localSheetId="2">#REF!</definedName>
    <definedName name="nindnc1p">#REF!</definedName>
    <definedName name="nindnc3p" localSheetId="2">#REF!</definedName>
    <definedName name="nindnc3p">#REF!</definedName>
    <definedName name="nindvl" localSheetId="2">'[40]lam-moi'!#REF!</definedName>
    <definedName name="nindvl">'[40]lam-moi'!#REF!</definedName>
    <definedName name="nindvl1p" localSheetId="1">#REF!</definedName>
    <definedName name="nindvl1p" localSheetId="2">#REF!</definedName>
    <definedName name="nindvl1p">#REF!</definedName>
    <definedName name="nindvl3p" localSheetId="2">#REF!</definedName>
    <definedName name="nindvl3p">#REF!</definedName>
    <definedName name="ning1p" localSheetId="2">#REF!</definedName>
    <definedName name="ning1p">#REF!</definedName>
    <definedName name="ningnc1p" localSheetId="2">#REF!</definedName>
    <definedName name="ningnc1p">#REF!</definedName>
    <definedName name="ningvl1p" localSheetId="2">#REF!</definedName>
    <definedName name="ningvl1p">#REF!</definedName>
    <definedName name="NinhBinh_Nhoquan110" localSheetId="2">'[108]KHQT-00-01'!#REF!</definedName>
    <definedName name="NinhBinh_Nhoquan110">'[108]KHQT-00-01'!#REF!</definedName>
    <definedName name="ninnc" localSheetId="2">'[40]lam-moi'!#REF!</definedName>
    <definedName name="ninnc">'[40]lam-moi'!#REF!</definedName>
    <definedName name="ninnc3p" localSheetId="1">#REF!</definedName>
    <definedName name="ninnc3p" localSheetId="2">#REF!</definedName>
    <definedName name="ninnc3p">#REF!</definedName>
    <definedName name="nint1p" localSheetId="2">#REF!</definedName>
    <definedName name="nint1p">#REF!</definedName>
    <definedName name="nintnc1p" localSheetId="2">#REF!</definedName>
    <definedName name="nintnc1p">#REF!</definedName>
    <definedName name="nintvl1p" localSheetId="2">#REF!</definedName>
    <definedName name="nintvl1p">#REF!</definedName>
    <definedName name="ninvl" localSheetId="2">'[40]lam-moi'!#REF!</definedName>
    <definedName name="ninvl">'[40]lam-moi'!#REF!</definedName>
    <definedName name="ninvl3p" localSheetId="1">#REF!</definedName>
    <definedName name="ninvl3p" localSheetId="2">#REF!</definedName>
    <definedName name="ninvl3p">#REF!</definedName>
    <definedName name="nl" localSheetId="2">#REF!</definedName>
    <definedName name="nl">#REF!</definedName>
    <definedName name="NL12nc" localSheetId="2">#REF!</definedName>
    <definedName name="NL12nc">#REF!</definedName>
    <definedName name="NL12vl" localSheetId="2">#REF!</definedName>
    <definedName name="NL12vl">#REF!</definedName>
    <definedName name="nl1p" localSheetId="2">#REF!</definedName>
    <definedName name="nl1p">#REF!</definedName>
    <definedName name="nl3p" localSheetId="2">#REF!</definedName>
    <definedName name="nl3p">#REF!</definedName>
    <definedName name="nlht" localSheetId="2">'[25]THPDMoi  (2)'!#REF!</definedName>
    <definedName name="nlht">'[25]THPDMoi  (2)'!#REF!</definedName>
    <definedName name="nlmtc" localSheetId="2">'[100]t-h HA THE'!#REF!</definedName>
    <definedName name="nlmtc">'[100]t-h HA THE'!#REF!</definedName>
    <definedName name="nlnc" localSheetId="2">'[40]lam-moi'!#REF!</definedName>
    <definedName name="nlnc">'[40]lam-moi'!#REF!</definedName>
    <definedName name="nlnc3p" localSheetId="1">#REF!</definedName>
    <definedName name="nlnc3p" localSheetId="2">#REF!</definedName>
    <definedName name="nlnc3p">#REF!</definedName>
    <definedName name="nlnc3pha" localSheetId="2">#REF!</definedName>
    <definedName name="nlnc3pha">#REF!</definedName>
    <definedName name="NLTK1p" localSheetId="2">#REF!</definedName>
    <definedName name="NLTK1p">#REF!</definedName>
    <definedName name="nlvl" localSheetId="2">'[40]lam-moi'!#REF!</definedName>
    <definedName name="nlvl">'[40]lam-moi'!#REF!</definedName>
    <definedName name="nlvl1">[44]CHITIET!$G$302</definedName>
    <definedName name="nlvl3p" localSheetId="1">#REF!</definedName>
    <definedName name="nlvl3p" localSheetId="2">#REF!</definedName>
    <definedName name="nlvl3p">#REF!</definedName>
    <definedName name="nn" localSheetId="2">#REF!</definedName>
    <definedName name="nn">#REF!</definedName>
    <definedName name="nn1p" localSheetId="2">#REF!</definedName>
    <definedName name="nn1p">#REF!</definedName>
    <definedName name="nn3p" localSheetId="2">#REF!</definedName>
    <definedName name="nn3p">#REF!</definedName>
    <definedName name="nnnc" localSheetId="2">'[40]lam-moi'!#REF!</definedName>
    <definedName name="nnnc">'[40]lam-moi'!#REF!</definedName>
    <definedName name="nnnc3p" localSheetId="1">#REF!</definedName>
    <definedName name="nnnc3p" localSheetId="2">#REF!</definedName>
    <definedName name="nnnc3p">#REF!</definedName>
    <definedName name="nnvl" localSheetId="1">'[40]lam-moi'!#REF!</definedName>
    <definedName name="nnvl" localSheetId="2">'[40]lam-moi'!#REF!</definedName>
    <definedName name="nnvl">'[40]lam-moi'!#REF!</definedName>
    <definedName name="nnvl3p" localSheetId="1">#REF!</definedName>
    <definedName name="nnvl3p" localSheetId="2">#REF!</definedName>
    <definedName name="nnvl3p">#REF!</definedName>
    <definedName name="No" localSheetId="2">#REF!</definedName>
    <definedName name="No">#REF!</definedName>
    <definedName name="No.10" localSheetId="1" hidden="1">{"'Sheet1'!$L$16"}</definedName>
    <definedName name="No.10" hidden="1">{"'Sheet1'!$L$16"}</definedName>
    <definedName name="No.9" localSheetId="1" hidden="1">{"'Sheet1'!$L$16"}</definedName>
    <definedName name="No.9" hidden="1">{"'Sheet1'!$L$16"}</definedName>
    <definedName name="nominal_shear" localSheetId="2">[23]PEDESB!#REF!</definedName>
    <definedName name="nominal_shear">[23]PEDESB!#REF!</definedName>
    <definedName name="nuoc">[58]gvl!$N$38</definedName>
    <definedName name="nuoc2" localSheetId="1">#REF!</definedName>
    <definedName name="nuoc2" localSheetId="2">#REF!</definedName>
    <definedName name="nuoc2">#REF!</definedName>
    <definedName name="nuoc4" localSheetId="2">#REF!</definedName>
    <definedName name="nuoc4">#REF!</definedName>
    <definedName name="nuoc5" localSheetId="2">#REF!</definedName>
    <definedName name="nuoc5">#REF!</definedName>
    <definedName name="nx" localSheetId="2">'[25]THPDMoi  (2)'!#REF!</definedName>
    <definedName name="nx">'[25]THPDMoi  (2)'!#REF!</definedName>
    <definedName name="nxmtc" localSheetId="2">'[100]t-h HA THE'!#REF!</definedName>
    <definedName name="nxmtc">'[100]t-h HA THE'!#REF!</definedName>
    <definedName name="O_TO" localSheetId="2">[109]TH!#REF!</definedName>
    <definedName name="O_TO">[109]TH!#REF!</definedName>
    <definedName name="Ongbaovecap" localSheetId="1">#REF!</definedName>
    <definedName name="Ongbaovecap" localSheetId="2">#REF!</definedName>
    <definedName name="Ongbaovecap">#REF!</definedName>
    <definedName name="Ongnoiday" localSheetId="2">#REF!</definedName>
    <definedName name="Ongnoiday">#REF!</definedName>
    <definedName name="Ongnoidaybulongtachongrungtabu" localSheetId="2">#REF!</definedName>
    <definedName name="Ongnoidaybulongtachongrungtabu">#REF!</definedName>
    <definedName name="OngPVC" localSheetId="2">#REF!</definedName>
    <definedName name="OngPVC">#REF!</definedName>
    <definedName name="osc" localSheetId="2">'[25]THPDMoi  (2)'!#REF!</definedName>
    <definedName name="osc">'[25]THPDMoi  (2)'!#REF!</definedName>
    <definedName name="OTHER_PANEL" localSheetId="2">'[88]NEW-PANEL'!#REF!</definedName>
    <definedName name="OTHER_PANEL">'[88]NEW-PANEL'!#REF!</definedName>
    <definedName name="oto10T" localSheetId="1">#REF!</definedName>
    <definedName name="oto10T" localSheetId="2">#REF!</definedName>
    <definedName name="oto10T">#REF!</definedName>
    <definedName name="oto5T" localSheetId="2">#REF!</definedName>
    <definedName name="oto5T">#REF!</definedName>
    <definedName name="oto7T" localSheetId="2">#REF!</definedName>
    <definedName name="oto7T">#REF!</definedName>
    <definedName name="Óu75" localSheetId="2">[21]chitiet!#REF!</definedName>
    <definedName name="Óu75">[21]chitiet!#REF!</definedName>
    <definedName name="ov" localSheetId="1">#REF!</definedName>
    <definedName name="ov" localSheetId="2">#REF!</definedName>
    <definedName name="ov">#REF!</definedName>
    <definedName name="P" localSheetId="1">'[1]PNT-QUOT-#3'!#REF!</definedName>
    <definedName name="P" localSheetId="2">'[1]PNT-QUOT-#3'!#REF!</definedName>
    <definedName name="P">'[1]PNT-QUOT-#3'!#REF!</definedName>
    <definedName name="PA" localSheetId="1">#REF!</definedName>
    <definedName name="PA" localSheetId="2">#REF!</definedName>
    <definedName name="PA">#REF!</definedName>
    <definedName name="PC__I__GIRDER__SPAN__LENGTH__L____20.0_m____1_______SONG_DINH__Br." localSheetId="1">'[78]Breakdown bill'!#REF!</definedName>
    <definedName name="PC__I__GIRDER__SPAN__LENGTH__L____20.0_m____1_______SONG_DINH__Br." localSheetId="2">'[78]Breakdown bill'!#REF!</definedName>
    <definedName name="PC__I__GIRDER__SPAN__LENGTH__L____20.0_m____1_______SONG_DINH__Br.">'[78]Breakdown bill'!#REF!</definedName>
    <definedName name="PChe" localSheetId="1">#REF!</definedName>
    <definedName name="PChe" localSheetId="2">#REF!</definedName>
    <definedName name="PChe">#REF!</definedName>
    <definedName name="PEJM" localSheetId="1">'[1]COAT&amp;WRAP-QIOT-#3'!#REF!</definedName>
    <definedName name="PEJM" localSheetId="2">'[1]COAT&amp;WRAP-QIOT-#3'!#REF!</definedName>
    <definedName name="PEJM">'[1]COAT&amp;WRAP-QIOT-#3'!#REF!</definedName>
    <definedName name="PF" localSheetId="1">'[1]PNT-QUOT-#3'!#REF!</definedName>
    <definedName name="PF" localSheetId="2">'[1]PNT-QUOT-#3'!#REF!</definedName>
    <definedName name="PF">'[1]PNT-QUOT-#3'!#REF!</definedName>
    <definedName name="Pheuhopgang" localSheetId="1">#REF!</definedName>
    <definedName name="Pheuhopgang" localSheetId="2">#REF!</definedName>
    <definedName name="Pheuhopgang">#REF!</definedName>
    <definedName name="phtuyen" localSheetId="2">#REF!</definedName>
    <definedName name="phtuyen">#REF!</definedName>
    <definedName name="phu_luc_vua" localSheetId="2">#REF!</definedName>
    <definedName name="phu_luc_vua">#REF!</definedName>
    <definedName name="Phu_phi">'[110]Phuong an 1'!$P$6</definedName>
    <definedName name="phugia2" localSheetId="1">#REF!</definedName>
    <definedName name="phugia2" localSheetId="2">#REF!</definedName>
    <definedName name="phugia2">#REF!</definedName>
    <definedName name="phugia3" localSheetId="2">#REF!</definedName>
    <definedName name="phugia3">#REF!</definedName>
    <definedName name="phugia4" localSheetId="2">#REF!</definedName>
    <definedName name="phugia4">#REF!</definedName>
    <definedName name="phugia5" localSheetId="2">#REF!</definedName>
    <definedName name="phugia5">#REF!</definedName>
    <definedName name="Phukienduongday" localSheetId="2">#REF!</definedName>
    <definedName name="Phukienduongday">#REF!</definedName>
    <definedName name="PK" localSheetId="2">#REF!</definedName>
    <definedName name="PK">#REF!</definedName>
    <definedName name="PL_???___P.B.___REST_P.B._????" localSheetId="2">'[111]NEW-PANEL'!#REF!</definedName>
    <definedName name="PL_???___P.B.___REST_P.B._????">'[111]NEW-PANEL'!#REF!</definedName>
    <definedName name="PL_指示燈___P.B.___REST_P.B._壓扣開關" localSheetId="2">'[88]NEW-PANEL'!#REF!</definedName>
    <definedName name="PL_指示燈___P.B.___REST_P.B._壓扣開關">'[88]NEW-PANEL'!#REF!</definedName>
    <definedName name="PM">[112]IBASE!$AH$16:$AV$110</definedName>
    <definedName name="PRICE" localSheetId="1">#REF!</definedName>
    <definedName name="PRICE" localSheetId="2">#REF!</definedName>
    <definedName name="PRICE">#REF!</definedName>
    <definedName name="PRICE1" localSheetId="2">#REF!</definedName>
    <definedName name="PRICE1">#REF!</definedName>
    <definedName name="Prin1" localSheetId="2">#REF!</definedName>
    <definedName name="Prin1">#REF!</definedName>
    <definedName name="Prin19" localSheetId="2">'[113]BT-DSPK'!#REF!</definedName>
    <definedName name="Prin19">'[113]BT-DSPK'!#REF!</definedName>
    <definedName name="Prin2" localSheetId="1">#REF!</definedName>
    <definedName name="Prin2" localSheetId="2">#REF!</definedName>
    <definedName name="Prin2">#REF!</definedName>
    <definedName name="_xlnm.Print_Area" localSheetId="1">Cover!$A$1:$BU$62</definedName>
    <definedName name="_xlnm.Print_Area" localSheetId="0">'D_6. Elec+9.Tele+10.IT+13.FA'!$B$5:$R$857</definedName>
    <definedName name="_xlnm.Print_Area" localSheetId="2">MTO!$A$1:$F$113</definedName>
    <definedName name="_xlnm.Print_Area">#REF!</definedName>
    <definedName name="Print_Area_MI">[114]ESTI.!$A$1:$U$52</definedName>
    <definedName name="_xlnm.Print_Titles">#N/A</definedName>
    <definedName name="Print_Titles_MI" localSheetId="2">#REF!</definedName>
    <definedName name="Print_Titles_MI">#REF!</definedName>
    <definedName name="PRINTA" localSheetId="2">#REF!</definedName>
    <definedName name="PRINTA">#REF!</definedName>
    <definedName name="PRINTB" localSheetId="2">#REF!</definedName>
    <definedName name="PRINTB">#REF!</definedName>
    <definedName name="PRINTC" localSheetId="2">#REF!</definedName>
    <definedName name="PRINTC">#REF!</definedName>
    <definedName name="PROPOSAL" localSheetId="2">#REF!</definedName>
    <definedName name="PROPOSAL">#REF!</definedName>
    <definedName name="pt" localSheetId="2">#REF!</definedName>
    <definedName name="pt">#REF!</definedName>
    <definedName name="PT_A1">'[29]Cap DUL'!$34:$69</definedName>
    <definedName name="PT_A2" localSheetId="2">'[30]Tong hop'!#REF!</definedName>
    <definedName name="PT_A2">'[30]Tong hop'!#REF!</definedName>
    <definedName name="PT_Duong" localSheetId="1">#REF!</definedName>
    <definedName name="PT_Duong" localSheetId="2">#REF!</definedName>
    <definedName name="PT_Duong">#REF!</definedName>
    <definedName name="PT_P1" localSheetId="1">'[30]Tong hop'!#REF!</definedName>
    <definedName name="PT_P1" localSheetId="2">'[30]Tong hop'!#REF!</definedName>
    <definedName name="PT_P1">'[30]Tong hop'!#REF!</definedName>
    <definedName name="PT_P10" localSheetId="2">'[30]Tong hop'!#REF!</definedName>
    <definedName name="PT_P10">'[30]Tong hop'!#REF!</definedName>
    <definedName name="PT_P11" localSheetId="2">'[30]Tong hop'!#REF!</definedName>
    <definedName name="PT_P11">'[30]Tong hop'!#REF!</definedName>
    <definedName name="PT_P2" localSheetId="2">'[30]Tong hop'!#REF!</definedName>
    <definedName name="PT_P2">'[30]Tong hop'!#REF!</definedName>
    <definedName name="PT_P3" localSheetId="2">'[30]Tong hop'!#REF!</definedName>
    <definedName name="PT_P3">'[30]Tong hop'!#REF!</definedName>
    <definedName name="PT_P4" localSheetId="2">'[30]Tong hop'!#REF!</definedName>
    <definedName name="PT_P4">'[30]Tong hop'!#REF!</definedName>
    <definedName name="PT_P5" localSheetId="2">'[30]Tong hop'!#REF!</definedName>
    <definedName name="PT_P5">'[30]Tong hop'!#REF!</definedName>
    <definedName name="PT_P6" localSheetId="2">'[30]Tong hop'!#REF!</definedName>
    <definedName name="PT_P6">'[30]Tong hop'!#REF!</definedName>
    <definedName name="PT_P7" localSheetId="2">'[30]Tong hop'!#REF!</definedName>
    <definedName name="PT_P7">'[30]Tong hop'!#REF!</definedName>
    <definedName name="PT_P8" localSheetId="2">'[30]Tong hop'!#REF!</definedName>
    <definedName name="PT_P8">'[30]Tong hop'!#REF!</definedName>
    <definedName name="PT_P9" localSheetId="2">'[30]Tong hop'!#REF!</definedName>
    <definedName name="PT_P9">'[30]Tong hop'!#REF!</definedName>
    <definedName name="ptdg" localSheetId="1">#REF!</definedName>
    <definedName name="ptdg" localSheetId="2">#REF!</definedName>
    <definedName name="ptdg">#REF!</definedName>
    <definedName name="PTDG_cau" localSheetId="2">#REF!</definedName>
    <definedName name="PTDG_cau">#REF!</definedName>
    <definedName name="PTNC">'[107]DON GIA'!$G$227</definedName>
    <definedName name="ptvt">'[115]ma-pt'!$6:$228</definedName>
    <definedName name="Q" localSheetId="2">[103]giathanh1!#REF!</definedName>
    <definedName name="Q">[103]giathanh1!#REF!</definedName>
    <definedName name="ra11p" localSheetId="1">#REF!</definedName>
    <definedName name="ra11p" localSheetId="2">#REF!</definedName>
    <definedName name="ra11p">#REF!</definedName>
    <definedName name="ra13p" localSheetId="2">#REF!</definedName>
    <definedName name="ra13p">#REF!</definedName>
    <definedName name="rack1" localSheetId="2">'[25]THPDMoi  (2)'!#REF!</definedName>
    <definedName name="rack1">'[25]THPDMoi  (2)'!#REF!</definedName>
    <definedName name="rack2" localSheetId="2">'[25]THPDMoi  (2)'!#REF!</definedName>
    <definedName name="rack2">'[25]THPDMoi  (2)'!#REF!</definedName>
    <definedName name="rack3" localSheetId="2">'[25]THPDMoi  (2)'!#REF!</definedName>
    <definedName name="rack3">'[25]THPDMoi  (2)'!#REF!</definedName>
    <definedName name="rack4" localSheetId="2">'[25]THPDMoi  (2)'!#REF!</definedName>
    <definedName name="rack4">'[25]THPDMoi  (2)'!#REF!</definedName>
    <definedName name="Rate">[116]TT!$V$4</definedName>
    <definedName name="rec" localSheetId="1">#REF!</definedName>
    <definedName name="rec" localSheetId="2">#REF!</definedName>
    <definedName name="rec">#REF!</definedName>
    <definedName name="RECOUT">#N/A</definedName>
    <definedName name="RFP003A" localSheetId="2">#REF!</definedName>
    <definedName name="RFP003A">#REF!</definedName>
    <definedName name="RFP003B" localSheetId="2">#REF!</definedName>
    <definedName name="RFP003B">#REF!</definedName>
    <definedName name="RFP003C" localSheetId="2">#REF!</definedName>
    <definedName name="RFP003C">#REF!</definedName>
    <definedName name="RFP003D" localSheetId="2">#REF!</definedName>
    <definedName name="RFP003D">#REF!</definedName>
    <definedName name="RFP003E" localSheetId="2">#REF!</definedName>
    <definedName name="RFP003E">#REF!</definedName>
    <definedName name="RFP003F" localSheetId="2">#REF!</definedName>
    <definedName name="RFP003F">#REF!</definedName>
    <definedName name="RT" localSheetId="2">'[1]COAT&amp;WRAP-QIOT-#3'!#REF!</definedName>
    <definedName name="RT">'[1]COAT&amp;WRAP-QIOT-#3'!#REF!</definedName>
    <definedName name="s75F29" localSheetId="2">[21]chitiet!#REF!</definedName>
    <definedName name="s75F29">[21]chitiet!#REF!</definedName>
    <definedName name="Salan200" localSheetId="1">#REF!</definedName>
    <definedName name="Salan200" localSheetId="2">#REF!</definedName>
    <definedName name="Salan200">#REF!</definedName>
    <definedName name="Salan400" localSheetId="2">#REF!</definedName>
    <definedName name="Salan400">#REF!</definedName>
    <definedName name="sat" localSheetId="2">[91]TTTram!#REF!</definedName>
    <definedName name="sat">[91]TTTram!#REF!</definedName>
    <definedName name="satu" localSheetId="2">[117]ctTBA!#REF!</definedName>
    <definedName name="satu">[117]ctTBA!#REF!</definedName>
    <definedName name="SB">[112]IBASE!$AH$7:$AL$14</definedName>
    <definedName name="SCH" localSheetId="1">#REF!</definedName>
    <definedName name="SCH" localSheetId="2">#REF!</definedName>
    <definedName name="SCH">#REF!</definedName>
    <definedName name="scr">[118]gVL!$Q$33</definedName>
    <definedName name="sd3p" localSheetId="2">'[40]lam-moi'!#REF!</definedName>
    <definedName name="sd3p">'[40]lam-moi'!#REF!</definedName>
    <definedName name="SDMONG" localSheetId="1">#REF!</definedName>
    <definedName name="SDMONG" localSheetId="2">#REF!</definedName>
    <definedName name="SDMONG">#REF!</definedName>
    <definedName name="sdo">[81]gvl!$N$35</definedName>
    <definedName name="sdsd" localSheetId="1" hidden="1">{"'Sheet1'!$L$16"}</definedName>
    <definedName name="sdsd" hidden="1">{"'Sheet1'!$L$16"}</definedName>
    <definedName name="sgnc" localSheetId="2">[27]gtrinh!#REF!</definedName>
    <definedName name="sgnc">[27]gtrinh!#REF!</definedName>
    <definedName name="sgvl" localSheetId="2">[27]gtrinh!#REF!</definedName>
    <definedName name="sgvl">[27]gtrinh!#REF!</definedName>
    <definedName name="shedule" localSheetId="2">[119]Gene.Requi!#REF!</definedName>
    <definedName name="shedule">[119]Gene.Requi!#REF!</definedName>
    <definedName name="Sheet1" localSheetId="1">#REF!</definedName>
    <definedName name="Sheet1" localSheetId="2">#REF!</definedName>
    <definedName name="Sheet1">#REF!</definedName>
    <definedName name="sht" localSheetId="1">'[25]THPDMoi  (2)'!#REF!</definedName>
    <definedName name="sht" localSheetId="2">'[25]THPDMoi  (2)'!#REF!</definedName>
    <definedName name="sht">'[25]THPDMoi  (2)'!#REF!</definedName>
    <definedName name="sht3p" localSheetId="2">'[40]lam-moi'!#REF!</definedName>
    <definedName name="sht3p">'[40]lam-moi'!#REF!</definedName>
    <definedName name="SIZE" localSheetId="1">#REF!</definedName>
    <definedName name="SIZE" localSheetId="2">#REF!</definedName>
    <definedName name="SIZE">#REF!</definedName>
    <definedName name="skd">[15]gVL!$Q$37</definedName>
    <definedName name="SL" localSheetId="1">#REF!</definedName>
    <definedName name="SL" localSheetId="2">#REF!</definedName>
    <definedName name="SL">#REF!</definedName>
    <definedName name="SL_CRD" localSheetId="2">#REF!</definedName>
    <definedName name="SL_CRD">#REF!</definedName>
    <definedName name="SL_CRS" localSheetId="2">#REF!</definedName>
    <definedName name="SL_CRS">#REF!</definedName>
    <definedName name="SL_CS" localSheetId="2">#REF!</definedName>
    <definedName name="SL_CS">#REF!</definedName>
    <definedName name="SL_DD" localSheetId="2">#REF!</definedName>
    <definedName name="SL_DD">#REF!</definedName>
    <definedName name="So_Chu.Drop1">[70]!So_Chu.Drop1</definedName>
    <definedName name="So_Chu.Drop3" localSheetId="2">[120]!So_Chu.Drop3</definedName>
    <definedName name="So_Chu.Drop3">[120]!So_Chu.Drop3</definedName>
    <definedName name="So_Chu.So_Xau" localSheetId="2">[120]!So_Chu.So_Xau</definedName>
    <definedName name="So_Chu.So_Xau">[120]!So_Chu.So_Xau</definedName>
    <definedName name="soc3p" localSheetId="1">#REF!</definedName>
    <definedName name="soc3p" localSheetId="2">#REF!</definedName>
    <definedName name="soc3p">#REF!</definedName>
    <definedName name="Soi" localSheetId="2">#REF!</definedName>
    <definedName name="Soi">#REF!</definedName>
    <definedName name="Soi_HamYen" localSheetId="2">[37]T.Tinh!#REF!</definedName>
    <definedName name="Soi_HamYen">[37]T.Tinh!#REF!</definedName>
    <definedName name="soichon12" localSheetId="1">#REF!</definedName>
    <definedName name="soichon12" localSheetId="2">#REF!</definedName>
    <definedName name="soichon12">#REF!</definedName>
    <definedName name="soichon24" localSheetId="2">#REF!</definedName>
    <definedName name="soichon24">#REF!</definedName>
    <definedName name="soichon46" localSheetId="2">#REF!</definedName>
    <definedName name="soichon46">#REF!</definedName>
    <definedName name="sonduong" localSheetId="2">[41]TTVanChuyen!#REF!</definedName>
    <definedName name="sonduong">[41]TTVanChuyen!#REF!</definedName>
    <definedName name="SORT" localSheetId="1">#REF!</definedName>
    <definedName name="SORT" localSheetId="2">#REF!</definedName>
    <definedName name="SORT">#REF!</definedName>
    <definedName name="SORT_AREA">'[114]DI-ESTI'!$A$8:$R$489</definedName>
    <definedName name="SP" localSheetId="2">'[1]PNT-QUOT-#3'!#REF!</definedName>
    <definedName name="SP">'[1]PNT-QUOT-#3'!#REF!</definedName>
    <definedName name="SPEC" localSheetId="1">#REF!</definedName>
    <definedName name="SPEC" localSheetId="2">#REF!</definedName>
    <definedName name="SPEC">#REF!</definedName>
    <definedName name="SPECSUMMARY" localSheetId="2">#REF!</definedName>
    <definedName name="SPECSUMMARY">#REF!</definedName>
    <definedName name="spk1p" localSheetId="2">#REF!</definedName>
    <definedName name="spk1p">#REF!</definedName>
    <definedName name="spk3p" localSheetId="2">'[40]lam-moi'!#REF!</definedName>
    <definedName name="spk3p">'[40]lam-moi'!#REF!</definedName>
    <definedName name="SS" localSheetId="1" hidden="1">{"'Sheet1'!$L$16"}</definedName>
    <definedName name="SS" hidden="1">{"'Sheet1'!$L$16"}</definedName>
    <definedName name="st3p" localSheetId="2">'[40]lam-moi'!#REF!</definedName>
    <definedName name="st3p">'[40]lam-moi'!#REF!</definedName>
    <definedName name="Start_1" localSheetId="1">#REF!</definedName>
    <definedName name="Start_1" localSheetId="2">#REF!</definedName>
    <definedName name="Start_1">#REF!</definedName>
    <definedName name="Start_10" localSheetId="2">#REF!</definedName>
    <definedName name="Start_10">#REF!</definedName>
    <definedName name="Start_11" localSheetId="2">#REF!</definedName>
    <definedName name="Start_11">#REF!</definedName>
    <definedName name="Start_12" localSheetId="2">#REF!</definedName>
    <definedName name="Start_12">#REF!</definedName>
    <definedName name="Start_13" localSheetId="2">#REF!</definedName>
    <definedName name="Start_13">#REF!</definedName>
    <definedName name="Start_2" localSheetId="2">#REF!</definedName>
    <definedName name="Start_2">#REF!</definedName>
    <definedName name="Start_3" localSheetId="2">#REF!</definedName>
    <definedName name="Start_3">#REF!</definedName>
    <definedName name="Start_4" localSheetId="2">#REF!</definedName>
    <definedName name="Start_4">#REF!</definedName>
    <definedName name="Start_5" localSheetId="2">#REF!</definedName>
    <definedName name="Start_5">#REF!</definedName>
    <definedName name="Start_6" localSheetId="2">#REF!</definedName>
    <definedName name="Start_6">#REF!</definedName>
    <definedName name="Start_7" localSheetId="2">#REF!</definedName>
    <definedName name="Start_7">#REF!</definedName>
    <definedName name="Start_8" localSheetId="2">#REF!</definedName>
    <definedName name="Start_8">#REF!</definedName>
    <definedName name="Start_9" localSheetId="2">#REF!</definedName>
    <definedName name="Start_9">#REF!</definedName>
    <definedName name="str">[81]gvl!$N$34</definedName>
    <definedName name="STRES_MiD" localSheetId="2">[23]PEDESB!#REF!</definedName>
    <definedName name="STRES_MiD">[23]PEDESB!#REF!</definedName>
    <definedName name="SU" localSheetId="1">#REF!</definedName>
    <definedName name="SU" localSheetId="2">#REF!</definedName>
    <definedName name="SU">#REF!</definedName>
    <definedName name="SUM" localSheetId="1">#REF!,#REF!</definedName>
    <definedName name="SUM" localSheetId="2">#REF!,#REF!</definedName>
    <definedName name="SUM">#REF!,#REF!</definedName>
    <definedName name="SUMITOMO">[96]TBTV!$K$4</definedName>
    <definedName name="SUMITOMO_GT">[96]TBTV!$K$4</definedName>
    <definedName name="SUMMARY" localSheetId="1">#REF!</definedName>
    <definedName name="SUMMARY" localSheetId="2">#REF!</definedName>
    <definedName name="SUMMARY">#REF!</definedName>
    <definedName name="T" localSheetId="2">#REF!</definedName>
    <definedName name="T">#REF!</definedName>
    <definedName name="T_Hoanvon" localSheetId="2">[71]Sheet1!T_Hoanvon</definedName>
    <definedName name="T_Hoanvon">[71]Sheet1!T_Hoanvon</definedName>
    <definedName name="t101p" localSheetId="1">#REF!</definedName>
    <definedName name="t101p" localSheetId="2">#REF!</definedName>
    <definedName name="t101p">#REF!</definedName>
    <definedName name="t103p" localSheetId="2">#REF!</definedName>
    <definedName name="t103p">#REF!</definedName>
    <definedName name="t105mnc" localSheetId="2">'[40]thao-go'!#REF!</definedName>
    <definedName name="t105mnc">'[40]thao-go'!#REF!</definedName>
    <definedName name="t10m" localSheetId="2">'[40]lam-moi'!#REF!</definedName>
    <definedName name="t10m">'[40]lam-moi'!#REF!</definedName>
    <definedName name="t10nc" localSheetId="2">'[40]lam-moi'!#REF!</definedName>
    <definedName name="t10nc">'[40]lam-moi'!#REF!</definedName>
    <definedName name="t10nc1p" localSheetId="1">#REF!</definedName>
    <definedName name="t10nc1p" localSheetId="2">#REF!</definedName>
    <definedName name="t10nc1p">#REF!</definedName>
    <definedName name="t10ncm" localSheetId="1">'[40]lam-moi'!#REF!</definedName>
    <definedName name="t10ncm" localSheetId="2">'[40]lam-moi'!#REF!</definedName>
    <definedName name="t10ncm">'[40]lam-moi'!#REF!</definedName>
    <definedName name="t10vl" localSheetId="2">'[40]lam-moi'!#REF!</definedName>
    <definedName name="t10vl">'[40]lam-moi'!#REF!</definedName>
    <definedName name="t10vl1p" localSheetId="1">#REF!</definedName>
    <definedName name="t10vl1p" localSheetId="2">#REF!</definedName>
    <definedName name="t10vl1p">#REF!</definedName>
    <definedName name="t121p" localSheetId="2">#REF!</definedName>
    <definedName name="t121p">#REF!</definedName>
    <definedName name="t123p" localSheetId="2">#REF!</definedName>
    <definedName name="t123p">#REF!</definedName>
    <definedName name="t12m" localSheetId="2">'[40]lam-moi'!#REF!</definedName>
    <definedName name="t12m">'[40]lam-moi'!#REF!</definedName>
    <definedName name="t12mnc" localSheetId="2">'[40]thao-go'!#REF!</definedName>
    <definedName name="t12mnc">'[40]thao-go'!#REF!</definedName>
    <definedName name="t12nc" localSheetId="2">'[40]lam-moi'!#REF!</definedName>
    <definedName name="t12nc">'[40]lam-moi'!#REF!</definedName>
    <definedName name="t12nc3p">'[107]CHITIET VL-NC'!$G$38</definedName>
    <definedName name="t12ncm" localSheetId="2">'[40]lam-moi'!#REF!</definedName>
    <definedName name="t12ncm">'[40]lam-moi'!#REF!</definedName>
    <definedName name="t12vl" localSheetId="2">'[40]lam-moi'!#REF!</definedName>
    <definedName name="t12vl">'[40]lam-moi'!#REF!</definedName>
    <definedName name="t12vl3p">'[107]CHITIET VL-NC'!$G$34</definedName>
    <definedName name="t141p" localSheetId="1">#REF!</definedName>
    <definedName name="t141p" localSheetId="2">#REF!</definedName>
    <definedName name="t141p">#REF!</definedName>
    <definedName name="t143p" localSheetId="2">#REF!</definedName>
    <definedName name="t143p">#REF!</definedName>
    <definedName name="t14m" localSheetId="2">'[40]lam-moi'!#REF!</definedName>
    <definedName name="t14m">'[40]lam-moi'!#REF!</definedName>
    <definedName name="t14mnc" localSheetId="2">'[40]thao-go'!#REF!</definedName>
    <definedName name="t14mnc">'[40]thao-go'!#REF!</definedName>
    <definedName name="t14nc" localSheetId="2">'[40]lam-moi'!#REF!</definedName>
    <definedName name="t14nc">'[40]lam-moi'!#REF!</definedName>
    <definedName name="t14nc3p" localSheetId="1">#REF!</definedName>
    <definedName name="t14nc3p" localSheetId="2">#REF!</definedName>
    <definedName name="t14nc3p">#REF!</definedName>
    <definedName name="t14ncm" localSheetId="1">'[40]lam-moi'!#REF!</definedName>
    <definedName name="t14ncm" localSheetId="2">'[40]lam-moi'!#REF!</definedName>
    <definedName name="t14ncm">'[40]lam-moi'!#REF!</definedName>
    <definedName name="T14vc" localSheetId="2">'[101]CHITIET VL-NC-TT -1p'!#REF!</definedName>
    <definedName name="T14vc">'[101]CHITIET VL-NC-TT -1p'!#REF!</definedName>
    <definedName name="t14vl" localSheetId="2">'[40]lam-moi'!#REF!</definedName>
    <definedName name="t14vl">'[40]lam-moi'!#REF!</definedName>
    <definedName name="t14vl3p" localSheetId="1">#REF!</definedName>
    <definedName name="t14vl3p" localSheetId="2">#REF!</definedName>
    <definedName name="t14vl3p">#REF!</definedName>
    <definedName name="T203P" localSheetId="1">[121]VC!#REF!</definedName>
    <definedName name="T203P" localSheetId="2">[121]VC!#REF!</definedName>
    <definedName name="T203P">[121]VC!#REF!</definedName>
    <definedName name="t20m" localSheetId="2">'[40]lam-moi'!#REF!</definedName>
    <definedName name="t20m">'[40]lam-moi'!#REF!</definedName>
    <definedName name="t20ncm" localSheetId="2">'[40]lam-moi'!#REF!</definedName>
    <definedName name="t20ncm">'[40]lam-moi'!#REF!</definedName>
    <definedName name="t7m" localSheetId="2">'[25]THPDMoi  (2)'!#REF!</definedName>
    <definedName name="t7m">'[25]THPDMoi  (2)'!#REF!</definedName>
    <definedName name="t7nc" localSheetId="2">'[40]lam-moi'!#REF!</definedName>
    <definedName name="t7nc">'[40]lam-moi'!#REF!</definedName>
    <definedName name="t7vl" localSheetId="2">'[40]lam-moi'!#REF!</definedName>
    <definedName name="t7vl">'[40]lam-moi'!#REF!</definedName>
    <definedName name="t84mnc" localSheetId="2">'[40]thao-go'!#REF!</definedName>
    <definedName name="t84mnc">'[40]thao-go'!#REF!</definedName>
    <definedName name="t8m" localSheetId="2">'[25]THPDMoi  (2)'!#REF!</definedName>
    <definedName name="t8m">'[25]THPDMoi  (2)'!#REF!</definedName>
    <definedName name="t8nc" localSheetId="2">'[40]lam-moi'!#REF!</definedName>
    <definedName name="t8nc">'[40]lam-moi'!#REF!</definedName>
    <definedName name="t8vl" localSheetId="2">'[40]lam-moi'!#REF!</definedName>
    <definedName name="t8vl">'[40]lam-moi'!#REF!</definedName>
    <definedName name="Taikhoan">'[122]Tai khoan'!$A$3:$C$93</definedName>
    <definedName name="taluydac2" localSheetId="1">#REF!</definedName>
    <definedName name="taluydac2" localSheetId="2">#REF!</definedName>
    <definedName name="taluydac2">#REF!</definedName>
    <definedName name="taluydc1" localSheetId="2">#REF!</definedName>
    <definedName name="taluydc1">#REF!</definedName>
    <definedName name="taluydc2" localSheetId="2">#REF!</definedName>
    <definedName name="taluydc2">#REF!</definedName>
    <definedName name="taluydc3" localSheetId="2">#REF!</definedName>
    <definedName name="taluydc3">#REF!</definedName>
    <definedName name="taluydc4" localSheetId="2">#REF!</definedName>
    <definedName name="taluydc4">#REF!</definedName>
    <definedName name="TaPLoc" localSheetId="2">[8]BK04!#REF!</definedName>
    <definedName name="TaPLoc">[8]BK04!#REF!</definedName>
    <definedName name="TaxTV">10%</definedName>
    <definedName name="TaxXL">5%</definedName>
    <definedName name="tb">[15]gVL!$Q$29</definedName>
    <definedName name="TBA" localSheetId="1">#REF!</definedName>
    <definedName name="TBA" localSheetId="2">#REF!</definedName>
    <definedName name="TBA">#REF!</definedName>
    <definedName name="tbdd1p" localSheetId="1">'[40]lam-moi'!#REF!</definedName>
    <definedName name="tbdd1p" localSheetId="2">'[40]lam-moi'!#REF!</definedName>
    <definedName name="tbdd1p">'[40]lam-moi'!#REF!</definedName>
    <definedName name="tbdd3p" localSheetId="2">'[40]lam-moi'!#REF!</definedName>
    <definedName name="tbdd3p">'[40]lam-moi'!#REF!</definedName>
    <definedName name="tbddsdl" localSheetId="2">'[40]lam-moi'!#REF!</definedName>
    <definedName name="tbddsdl">'[40]lam-moi'!#REF!</definedName>
    <definedName name="TBI" localSheetId="2">'[40]TH XL'!#REF!</definedName>
    <definedName name="TBI">'[40]TH XL'!#REF!</definedName>
    <definedName name="tbtr" localSheetId="2">'[40]TH XL'!#REF!</definedName>
    <definedName name="tbtr">'[40]TH XL'!#REF!</definedName>
    <definedName name="tbtram" localSheetId="1">#REF!</definedName>
    <definedName name="tbtram" localSheetId="2">#REF!</definedName>
    <definedName name="tbtram">#REF!</definedName>
    <definedName name="TC" localSheetId="2">#REF!</definedName>
    <definedName name="TC">#REF!</definedName>
    <definedName name="TC_NHANH1" localSheetId="2">#REF!</definedName>
    <definedName name="TC_NHANH1">#REF!</definedName>
    <definedName name="tcxxnc" localSheetId="2">'[40]thao-go'!#REF!</definedName>
    <definedName name="tcxxnc">'[40]thao-go'!#REF!</definedName>
    <definedName name="td" localSheetId="2">'[25]THPDMoi  (2)'!#REF!</definedName>
    <definedName name="td">'[25]THPDMoi  (2)'!#REF!</definedName>
    <definedName name="td10vl" localSheetId="1">#REF!</definedName>
    <definedName name="td10vl" localSheetId="2">#REF!</definedName>
    <definedName name="td10vl">#REF!</definedName>
    <definedName name="td12nc" localSheetId="2">#REF!</definedName>
    <definedName name="td12nc">#REF!</definedName>
    <definedName name="td1cnc" localSheetId="2">'[40]lam-moi'!#REF!</definedName>
    <definedName name="td1cnc">'[40]lam-moi'!#REF!</definedName>
    <definedName name="td1cvl" localSheetId="2">'[40]lam-moi'!#REF!</definedName>
    <definedName name="td1cvl">'[40]lam-moi'!#REF!</definedName>
    <definedName name="td1p" localSheetId="1">#REF!</definedName>
    <definedName name="td1p" localSheetId="2">#REF!</definedName>
    <definedName name="td1p">#REF!</definedName>
    <definedName name="TD1pnc" localSheetId="1">'[105]CHITIET VL-NC-TT -1p'!#REF!</definedName>
    <definedName name="TD1pnc" localSheetId="2">'[105]CHITIET VL-NC-TT -1p'!#REF!</definedName>
    <definedName name="TD1pnc">'[105]CHITIET VL-NC-TT -1p'!#REF!</definedName>
    <definedName name="TD1pvl" localSheetId="2">'[105]CHITIET VL-NC-TT -1p'!#REF!</definedName>
    <definedName name="TD1pvl">'[105]CHITIET VL-NC-TT -1p'!#REF!</definedName>
    <definedName name="td3p" localSheetId="1">#REF!</definedName>
    <definedName name="td3p" localSheetId="2">#REF!</definedName>
    <definedName name="td3p">#REF!</definedName>
    <definedName name="tdc84nc" localSheetId="1">'[40]thao-go'!#REF!</definedName>
    <definedName name="tdc84nc" localSheetId="2">'[40]thao-go'!#REF!</definedName>
    <definedName name="tdc84nc">'[40]thao-go'!#REF!</definedName>
    <definedName name="tdcnc" localSheetId="2">'[40]thao-go'!#REF!</definedName>
    <definedName name="tdcnc">'[40]thao-go'!#REF!</definedName>
    <definedName name="tdgnc" localSheetId="2">'[40]lam-moi'!#REF!</definedName>
    <definedName name="tdgnc">'[40]lam-moi'!#REF!</definedName>
    <definedName name="tdgvl" localSheetId="2">'[40]lam-moi'!#REF!</definedName>
    <definedName name="tdgvl">'[40]lam-moi'!#REF!</definedName>
    <definedName name="tdhtnc" localSheetId="2">'[40]lam-moi'!#REF!</definedName>
    <definedName name="tdhtnc">'[40]lam-moi'!#REF!</definedName>
    <definedName name="tdhtvl" localSheetId="2">'[40]lam-moi'!#REF!</definedName>
    <definedName name="tdhtvl">'[40]lam-moi'!#REF!</definedName>
    <definedName name="tdnc" localSheetId="2">[27]gtrinh!#REF!</definedName>
    <definedName name="tdnc">[27]gtrinh!#REF!</definedName>
    <definedName name="tdnc1p" localSheetId="1">#REF!</definedName>
    <definedName name="tdnc1p" localSheetId="2">#REF!</definedName>
    <definedName name="tdnc1p">#REF!</definedName>
    <definedName name="tdnc3p">'[107]CHITIET VL-NC'!$G$28</definedName>
    <definedName name="TDT" localSheetId="1">#REF!</definedName>
    <definedName name="TDT" localSheetId="2">#REF!</definedName>
    <definedName name="TDT">#REF!</definedName>
    <definedName name="tdt1pnc" localSheetId="1">[27]gtrinh!#REF!</definedName>
    <definedName name="tdt1pnc" localSheetId="2">[27]gtrinh!#REF!</definedName>
    <definedName name="tdt1pnc">[27]gtrinh!#REF!</definedName>
    <definedName name="tdt1pvl" localSheetId="2">[27]gtrinh!#REF!</definedName>
    <definedName name="tdt1pvl">[27]gtrinh!#REF!</definedName>
    <definedName name="tdt2cnc" localSheetId="2">'[40]lam-moi'!#REF!</definedName>
    <definedName name="tdt2cnc">'[40]lam-moi'!#REF!</definedName>
    <definedName name="tdt2cvl" localSheetId="2">[123]CHITIET!#REF!</definedName>
    <definedName name="tdt2cvl">[123]CHITIET!#REF!</definedName>
    <definedName name="tdtr2cnc" localSheetId="1">#REF!</definedName>
    <definedName name="tdtr2cnc" localSheetId="2">#REF!</definedName>
    <definedName name="tdtr2cnc">#REF!</definedName>
    <definedName name="tdtr2cvl" localSheetId="2">#REF!</definedName>
    <definedName name="tdtr2cvl">#REF!</definedName>
    <definedName name="tdtrnc" localSheetId="2">[27]gtrinh!#REF!</definedName>
    <definedName name="tdtrnc">[27]gtrinh!#REF!</definedName>
    <definedName name="tdtrvl" localSheetId="2">[27]gtrinh!#REF!</definedName>
    <definedName name="tdtrvl">[27]gtrinh!#REF!</definedName>
    <definedName name="tdvl" localSheetId="2">[27]gtrinh!#REF!</definedName>
    <definedName name="tdvl">[27]gtrinh!#REF!</definedName>
    <definedName name="tdvl1p" localSheetId="1">#REF!</definedName>
    <definedName name="tdvl1p" localSheetId="2">#REF!</definedName>
    <definedName name="tdvl1p">#REF!</definedName>
    <definedName name="tdvl3p">'[107]CHITIET VL-NC'!$G$23</definedName>
    <definedName name="tecco" localSheetId="1" hidden="1">{"'Sheet1'!$L$16"}</definedName>
    <definedName name="tecco" hidden="1">{"'Sheet1'!$L$16"}</definedName>
    <definedName name="TenNgam" localSheetId="2">#REF!</definedName>
    <definedName name="TenNgam">#REF!</definedName>
    <definedName name="TenTreo" localSheetId="2">#REF!</definedName>
    <definedName name="TenTreo">#REF!</definedName>
    <definedName name="TG" localSheetId="2">#REF!</definedName>
    <definedName name="TG">#REF!</definedName>
    <definedName name="th" localSheetId="2">[72]Sheet1!TLTH1</definedName>
    <definedName name="th">[72]Sheet1!TLTH1</definedName>
    <definedName name="TH.tinh" localSheetId="1">#REF!</definedName>
    <definedName name="TH.tinh" localSheetId="2">#REF!</definedName>
    <definedName name="TH.tinh">#REF!</definedName>
    <definedName name="th3x15" localSheetId="1">[48]giathanh1!#REF!</definedName>
    <definedName name="th3x15" localSheetId="2">[48]giathanh1!#REF!</definedName>
    <definedName name="th3x15">[48]giathanh1!#REF!</definedName>
    <definedName name="tha" localSheetId="1" hidden="1">{"'Sheet1'!$L$16"}</definedName>
    <definedName name="tha" hidden="1">{"'Sheet1'!$L$16"}</definedName>
    <definedName name="thai" localSheetId="2">#REF!</definedName>
    <definedName name="thai">#REF!</definedName>
    <definedName name="Thang_Long">[96]TBTV!$J$4</definedName>
    <definedName name="Thang_Long_GT">[96]TBTV!$J$4</definedName>
    <definedName name="Thanh_CT">'[29]Cap DUL'!$265:$272</definedName>
    <definedName name="ThanhXuan110" localSheetId="2">'[124]KH-Q1,Q2,01'!#REF!</definedName>
    <definedName name="ThanhXuan110">'[124]KH-Q1,Q2,01'!#REF!</definedName>
    <definedName name="Thautinh" localSheetId="1">#REF!</definedName>
    <definedName name="Thautinh" localSheetId="2">#REF!</definedName>
    <definedName name="Thautinh">#REF!</definedName>
    <definedName name="thdt" localSheetId="2">#REF!</definedName>
    <definedName name="thdt">#REF!</definedName>
    <definedName name="THDT_CT_XOM_NOI" localSheetId="2">'[125]Du Toan'!#REF!</definedName>
    <definedName name="THDT_CT_XOM_NOI">'[125]Du Toan'!#REF!</definedName>
    <definedName name="THDT_HT_DAO_THUONG" localSheetId="1">#REF!</definedName>
    <definedName name="THDT_HT_DAO_THUONG" localSheetId="2">#REF!</definedName>
    <definedName name="THDT_HT_DAO_THUONG">#REF!</definedName>
    <definedName name="THDT_HT_XOM_NOI" localSheetId="2">#REF!</definedName>
    <definedName name="THDT_HT_XOM_NOI">#REF!</definedName>
    <definedName name="THDT_NPP_XOM_NOI" localSheetId="2">#REF!</definedName>
    <definedName name="THDT_NPP_XOM_NOI">#REF!</definedName>
    <definedName name="THDT_TBA_XOM_NOI" localSheetId="2">#REF!</definedName>
    <definedName name="THDT_TBA_XOM_NOI">#REF!</definedName>
    <definedName name="THEP_D32">'[29]Cap DUL'!$288:$293</definedName>
    <definedName name="ThepDet32x3" localSheetId="2">[37]T.Tinh!#REF!</definedName>
    <definedName name="ThepDet32x3">[37]T.Tinh!#REF!</definedName>
    <definedName name="ThepDet35x3" localSheetId="2">[37]T.Tinh!#REF!</definedName>
    <definedName name="ThepDet35x3">[37]T.Tinh!#REF!</definedName>
    <definedName name="ThepDet40x4" localSheetId="2">[37]T.Tinh!#REF!</definedName>
    <definedName name="ThepDet40x4">[37]T.Tinh!#REF!</definedName>
    <definedName name="ThepDet45x4" localSheetId="2">[37]T.Tinh!#REF!</definedName>
    <definedName name="ThepDet45x4">[37]T.Tinh!#REF!</definedName>
    <definedName name="ThepDet50x5" localSheetId="2">[37]T.Tinh!#REF!</definedName>
    <definedName name="ThepDet50x5">[37]T.Tinh!#REF!</definedName>
    <definedName name="ThepDet63x6" localSheetId="2">[37]T.Tinh!#REF!</definedName>
    <definedName name="ThepDet63x6">[37]T.Tinh!#REF!</definedName>
    <definedName name="ThepDet75x6" localSheetId="2">[37]T.Tinh!#REF!</definedName>
    <definedName name="ThepDet75x6">[37]T.Tinh!#REF!</definedName>
    <definedName name="thepDet75x7">'[126]4'!$K$23</definedName>
    <definedName name="ThepDinh" localSheetId="1">#REF!</definedName>
    <definedName name="ThepDinh" localSheetId="2">#REF!</definedName>
    <definedName name="ThepDinh">#REF!</definedName>
    <definedName name="thepgoc25_60" localSheetId="2">#REF!</definedName>
    <definedName name="thepgoc25_60">#REF!</definedName>
    <definedName name="ThepGoc32x32x3" localSheetId="2">[37]T.Tinh!#REF!</definedName>
    <definedName name="ThepGoc32x32x3">[37]T.Tinh!#REF!</definedName>
    <definedName name="ThepGoc35x35x3" localSheetId="2">[37]T.Tinh!#REF!</definedName>
    <definedName name="ThepGoc35x35x3">[37]T.Tinh!#REF!</definedName>
    <definedName name="ThepGoc40x40x4" localSheetId="2">[37]T.Tinh!#REF!</definedName>
    <definedName name="ThepGoc40x40x4">[37]T.Tinh!#REF!</definedName>
    <definedName name="ThepGoc45x45x4" localSheetId="2">[37]T.Tinh!#REF!</definedName>
    <definedName name="ThepGoc45x45x4">[37]T.Tinh!#REF!</definedName>
    <definedName name="ThepGoc50x50x5" localSheetId="2">[37]T.Tinh!#REF!</definedName>
    <definedName name="ThepGoc50x50x5">[37]T.Tinh!#REF!</definedName>
    <definedName name="thepgoc63_75" localSheetId="1">#REF!</definedName>
    <definedName name="thepgoc63_75" localSheetId="2">#REF!</definedName>
    <definedName name="thepgoc63_75">#REF!</definedName>
    <definedName name="ThepGoc63x63x6" localSheetId="1">[37]T.Tinh!#REF!</definedName>
    <definedName name="ThepGoc63x63x6" localSheetId="2">[37]T.Tinh!#REF!</definedName>
    <definedName name="ThepGoc63x63x6">[37]T.Tinh!#REF!</definedName>
    <definedName name="ThepGoc75x6">'[126]4'!$K$16</definedName>
    <definedName name="ThepGoc75x75x6" localSheetId="2">[37]T.Tinh!#REF!</definedName>
    <definedName name="ThepGoc75x75x6">[37]T.Tinh!#REF!</definedName>
    <definedName name="thepgoc80_100" localSheetId="1">#REF!</definedName>
    <definedName name="thepgoc80_100" localSheetId="2">#REF!</definedName>
    <definedName name="thepgoc80_100">#REF!</definedName>
    <definedName name="theptron12" localSheetId="2">#REF!</definedName>
    <definedName name="theptron12">#REF!</definedName>
    <definedName name="theptron14_22" localSheetId="2">#REF!</definedName>
    <definedName name="theptron14_22">#REF!</definedName>
    <definedName name="theptron6_8" localSheetId="2">#REF!</definedName>
    <definedName name="theptron6_8">#REF!</definedName>
    <definedName name="ThepTronD10D18" localSheetId="2">[37]T.Tinh!#REF!</definedName>
    <definedName name="ThepTronD10D18">[37]T.Tinh!#REF!</definedName>
    <definedName name="ThepTronD6D8" localSheetId="2">[37]T.Tinh!#REF!</definedName>
    <definedName name="ThepTronD6D8">[37]T.Tinh!#REF!</definedName>
    <definedName name="thepU" localSheetId="2">[127]TTDZ22!#REF!</definedName>
    <definedName name="thepU">[127]TTDZ22!#REF!</definedName>
    <definedName name="THGO1pnc" localSheetId="1">#REF!</definedName>
    <definedName name="THGO1pnc" localSheetId="2">#REF!</definedName>
    <definedName name="THGO1pnc">#REF!</definedName>
    <definedName name="thht" localSheetId="2">#REF!</definedName>
    <definedName name="thht">#REF!</definedName>
    <definedName name="THI" localSheetId="2">#REF!</definedName>
    <definedName name="THI">#REF!</definedName>
    <definedName name="thinh">[81]gvl!$N$23</definedName>
    <definedName name="THK" localSheetId="2">'[1]COAT&amp;WRAP-QIOT-#3'!#REF!</definedName>
    <definedName name="THK">'[1]COAT&amp;WRAP-QIOT-#3'!#REF!</definedName>
    <definedName name="THKP160" localSheetId="2">'[5]dongia (2)'!#REF!</definedName>
    <definedName name="THKP160">'[5]dongia (2)'!#REF!</definedName>
    <definedName name="thkp3" localSheetId="2">#REF!</definedName>
    <definedName name="thkp3">#REF!</definedName>
    <definedName name="thtr15" localSheetId="2">[128]giathanh1!#REF!</definedName>
    <definedName name="thtr15">[128]giathanh1!#REF!</definedName>
    <definedName name="thtt" localSheetId="1">#REF!</definedName>
    <definedName name="thtt" localSheetId="2">#REF!</definedName>
    <definedName name="thtt">#REF!</definedName>
    <definedName name="THU" localSheetId="1">[18]CT35!#REF!</definedName>
    <definedName name="THU" localSheetId="2">[18]CT35!#REF!</definedName>
    <definedName name="THU">[18]CT35!#REF!</definedName>
    <definedName name="thucthanh">'[129]Thuc thanh'!$E$29</definedName>
    <definedName name="Tien" localSheetId="1">#REF!</definedName>
    <definedName name="Tien" localSheetId="2">#REF!</definedName>
    <definedName name="Tien">#REF!</definedName>
    <definedName name="Tiep_dia" localSheetId="1">[14]Sheet3!#REF!</definedName>
    <definedName name="Tiep_dia" localSheetId="2">[14]Sheet3!#REF!</definedName>
    <definedName name="Tiep_dia">[14]Sheet3!#REF!</definedName>
    <definedName name="Tiepdia">[130]Tiepdia!$1:$1048576</definedName>
    <definedName name="TIT" localSheetId="1">#REF!</definedName>
    <definedName name="TIT" localSheetId="2">#REF!</definedName>
    <definedName name="TIT">#REF!</definedName>
    <definedName name="TITAN" localSheetId="2">#REF!</definedName>
    <definedName name="TITAN">#REF!</definedName>
    <definedName name="TK" localSheetId="2">#REF!</definedName>
    <definedName name="TK">#REF!</definedName>
    <definedName name="TKYB">"TKYB"</definedName>
    <definedName name="tl" localSheetId="2">#REF!</definedName>
    <definedName name="tl">#REF!</definedName>
    <definedName name="TL_PB" localSheetId="2">#REF!</definedName>
    <definedName name="TL_PB">#REF!</definedName>
    <definedName name="TLAC120" localSheetId="2">#REF!</definedName>
    <definedName name="TLAC120">#REF!</definedName>
    <definedName name="TLAC35" localSheetId="2">#REF!</definedName>
    <definedName name="TLAC35">#REF!</definedName>
    <definedName name="TLAC50" localSheetId="2">#REF!</definedName>
    <definedName name="TLAC50">#REF!</definedName>
    <definedName name="TLAC70" localSheetId="2">#REF!</definedName>
    <definedName name="TLAC70">#REF!</definedName>
    <definedName name="TLAC95" localSheetId="2">#REF!</definedName>
    <definedName name="TLAC95">#REF!</definedName>
    <definedName name="TLDa" localSheetId="2">[14]Sheet3!#REF!</definedName>
    <definedName name="TLDa">[14]Sheet3!#REF!</definedName>
    <definedName name="TLdat" localSheetId="2">[14]Sheet3!#REF!</definedName>
    <definedName name="TLdat">[14]Sheet3!#REF!</definedName>
    <definedName name="TLDM" localSheetId="2">[14]Sheet3!#REF!</definedName>
    <definedName name="TLDM">[14]Sheet3!#REF!</definedName>
    <definedName name="Tle" localSheetId="1">#REF!</definedName>
    <definedName name="Tle" localSheetId="2">#REF!</definedName>
    <definedName name="Tle">#REF!</definedName>
    <definedName name="tltg">[131]Names!$D$14</definedName>
    <definedName name="TLTH" localSheetId="2">[99]Sheet1!TLTH</definedName>
    <definedName name="TLTH">[99]Sheet1!TLTH</definedName>
    <definedName name="TLTH1" localSheetId="2">[72]Sheet1!TLTH1</definedName>
    <definedName name="TLTH1">[72]Sheet1!TLTH1</definedName>
    <definedName name="tn1pinnc" localSheetId="2">'[40]thao-go'!#REF!</definedName>
    <definedName name="tn1pinnc">'[40]thao-go'!#REF!</definedName>
    <definedName name="tn2mhnnc" localSheetId="2">'[40]thao-go'!#REF!</definedName>
    <definedName name="tn2mhnnc">'[40]thao-go'!#REF!</definedName>
    <definedName name="TNCM" localSheetId="2">'[132]CHITIET VL-NC-TT-3p'!#REF!</definedName>
    <definedName name="TNCM">'[132]CHITIET VL-NC-TT-3p'!#REF!</definedName>
    <definedName name="tnhnnc" localSheetId="2">'[40]thao-go'!#REF!</definedName>
    <definedName name="tnhnnc">'[40]thao-go'!#REF!</definedName>
    <definedName name="tnignc" localSheetId="2">'[40]thao-go'!#REF!</definedName>
    <definedName name="tnignc">'[40]thao-go'!#REF!</definedName>
    <definedName name="tnin190nc" localSheetId="2">'[40]thao-go'!#REF!</definedName>
    <definedName name="tnin190nc">'[40]thao-go'!#REF!</definedName>
    <definedName name="tnlnc" localSheetId="2">'[40]thao-go'!#REF!</definedName>
    <definedName name="tnlnc">'[40]thao-go'!#REF!</definedName>
    <definedName name="tnnnc" localSheetId="2">'[40]thao-go'!#REF!</definedName>
    <definedName name="tnnnc">'[40]thao-go'!#REF!</definedName>
    <definedName name="tno">[15]gVL!$Q$47</definedName>
    <definedName name="Toanbo" localSheetId="1">#REF!</definedName>
    <definedName name="Toanbo" localSheetId="2">#REF!</definedName>
    <definedName name="Toanbo">#REF!</definedName>
    <definedName name="ToiDien5T">'[34]MTC+NC'!$D$10</definedName>
    <definedName name="Tong" localSheetId="1">#REF!</definedName>
    <definedName name="Tong" localSheetId="2">#REF!</definedName>
    <definedName name="Tong">#REF!</definedName>
    <definedName name="Total1000">'[67]Summary of My Chanh Bridge'!$G$41</definedName>
    <definedName name="Total1100">'[67]My Chanh Bridge'!$L$147</definedName>
    <definedName name="Total1200">'[67]My Chanh Bridge'!$L$183</definedName>
    <definedName name="Total1300">'[67]My Chanh Bridge'!$L$219</definedName>
    <definedName name="Total1400">'[67]My Chanh Bridge'!$L$255</definedName>
    <definedName name="Total1500">'[67]My Chanh Bridge'!$L$471</definedName>
    <definedName name="Total1600">'[67]My Chanh Bridge'!$L$506</definedName>
    <definedName name="Total1700">'[67]My Chanh Bridge'!$L$542</definedName>
    <definedName name="Total1800">'[67]My Chanh Bridge'!$L$578</definedName>
    <definedName name="Total2000">'[67]Summary of Phu Bai Bridge'!$G$41</definedName>
    <definedName name="Total2100">'[67]Phu Bai Bridge'!$K$41</definedName>
    <definedName name="Total2200">'[67]Phu Bai Bridge'!$K$78</definedName>
    <definedName name="Total2300">'[67]Phu Bai Bridge'!$K$109</definedName>
    <definedName name="Total2400">'[67]Phu Bai Bridge'!$K$148</definedName>
    <definedName name="Total2500">'[67]Phu Bai Bridge'!$K$259</definedName>
    <definedName name="Total2600">'[67]Phu Bai Bridge'!$K$296</definedName>
    <definedName name="Total2700">'[67]Phu Bai Bridge'!$K$333</definedName>
    <definedName name="Total2800">'[67]Phu Bai Bridge'!$K$370</definedName>
    <definedName name="Total3000">'[67]Summary of Nong Bridge'!$G$43</definedName>
    <definedName name="Total3100">'[67]Nong Bridge'!$K$118</definedName>
    <definedName name="Total3200">'[67]Nong Bridge'!$K$155</definedName>
    <definedName name="Total3300">'[67]Nong Bridge'!$K$187</definedName>
    <definedName name="Total3400">'[67]Nong Bridge'!$K$223</definedName>
    <definedName name="Total3500">'[67]Nong Bridge'!$K$367</definedName>
    <definedName name="Total3600">'[67]Nong Bridge'!$K$403</definedName>
    <definedName name="Total3700">'[67]Nong Bridge'!$K$440</definedName>
    <definedName name="Total3800">'[67]Nong Bridge'!$K$476</definedName>
    <definedName name="Total3900">'[67]Nong Bridge'!$K$512</definedName>
    <definedName name="Total4000">'[67]Summary of Phong Le Bridge'!$G$42</definedName>
    <definedName name="Total4100">'[67]Phong Le Bridge'!$K$159</definedName>
    <definedName name="Total4200">'[67]Phong Le Bridge'!$K$198</definedName>
    <definedName name="Total4300">'[67]Phong Le Bridge'!$K$241</definedName>
    <definedName name="Total4400">'[67]Phong Le Bridge'!$K$280</definedName>
    <definedName name="Total4500">'[67]Phong Le Bridge'!$K$550</definedName>
    <definedName name="Total4600">'[67]Phong Le Bridge'!$K$589</definedName>
    <definedName name="Total4700">'[67]Phong Le Bridge'!$K$627</definedName>
    <definedName name="Total4800">'[67]Phong Le Bridge'!$K$666</definedName>
    <definedName name="Total5000">'[67]Summary of Ky Lam Bridge'!$G$43</definedName>
    <definedName name="Total5100">'[67]Ky Lam Bridge'!$K$154</definedName>
    <definedName name="Total5200">'[67]Ky Lam Bridge'!$K$193</definedName>
    <definedName name="Total5300">'[67]Ky Lam Bridge'!$K$319</definedName>
    <definedName name="Total5400">'[67]Ky Lam Bridge'!$K$358</definedName>
    <definedName name="Total5500">'[67]Ky Lam Bridge'!$K$863</definedName>
    <definedName name="Total5600">'[67]Ky Lam Bridge'!$K$988</definedName>
    <definedName name="Total5700">'[67]Ky Lam Bridge'!$K$1026</definedName>
    <definedName name="Total5800">'[67]Ky Lam Bridge'!$K$1064</definedName>
    <definedName name="Total6000">'[67]Provisional Sums Item'!$M$40</definedName>
    <definedName name="Total7000">'[67]Gas Pressure Welding'!$G$42</definedName>
    <definedName name="total8000">'[67]General Item&amp;General Requiremen'!$G$43</definedName>
    <definedName name="Total8100">'[67]General Items'!$M$40</definedName>
    <definedName name="Total8200_1">'[67]Regenral Requirements'!$K$45</definedName>
    <definedName name="Total8200_2">'[67]Regenral Requirements'!$K$88</definedName>
    <definedName name="TPcaphe" localSheetId="2">[8]BK04!#REF!</definedName>
    <definedName name="TPcaphe">[8]BK04!#REF!</definedName>
    <definedName name="TPLRP" localSheetId="1">#REF!</definedName>
    <definedName name="TPLRP" localSheetId="2">#REF!</definedName>
    <definedName name="TPLRP">#REF!</definedName>
    <definedName name="TR15HT" localSheetId="1">'[7]TONGKE-HT'!#REF!</definedName>
    <definedName name="TR15HT" localSheetId="2">'[7]TONGKE-HT'!#REF!</definedName>
    <definedName name="TR15HT">'[7]TONGKE-HT'!#REF!</definedName>
    <definedName name="TR16HT" localSheetId="2">'[7]TONGKE-HT'!#REF!</definedName>
    <definedName name="TR16HT">'[7]TONGKE-HT'!#REF!</definedName>
    <definedName name="TR19HT" localSheetId="2">'[7]TONGKE-HT'!#REF!</definedName>
    <definedName name="TR19HT">'[7]TONGKE-HT'!#REF!</definedName>
    <definedName name="tr1x15" localSheetId="2">[48]giathanh1!#REF!</definedName>
    <definedName name="tr1x15">[48]giathanh1!#REF!</definedName>
    <definedName name="TR20HT" localSheetId="2">'[7]TONGKE-HT'!#REF!</definedName>
    <definedName name="TR20HT">'[7]TONGKE-HT'!#REF!</definedName>
    <definedName name="tr3x100" localSheetId="2">'[6]dongia (2)'!#REF!</definedName>
    <definedName name="tr3x100">'[6]dongia (2)'!#REF!</definedName>
    <definedName name="Tra_DM_su_dung" localSheetId="2">#REF!</definedName>
    <definedName name="Tra_DM_su_dung">#REF!</definedName>
    <definedName name="Tra_don_gia_KS" localSheetId="2">#REF!</definedName>
    <definedName name="Tra_don_gia_KS">#REF!</definedName>
    <definedName name="Tra_DTCT" localSheetId="2">#REF!</definedName>
    <definedName name="Tra_DTCT">#REF!</definedName>
    <definedName name="Tra_GTXLST">[133]DTCT!$C$10:$J$438</definedName>
    <definedName name="Tra_phan_tram" localSheetId="2">[134]Tra_bang!#REF!</definedName>
    <definedName name="Tra_phan_tram">[134]Tra_bang!#REF!</definedName>
    <definedName name="Tra_tim_hang_mucPT_trung" localSheetId="1">#REF!</definedName>
    <definedName name="Tra_tim_hang_mucPT_trung" localSheetId="2">#REF!</definedName>
    <definedName name="Tra_tim_hang_mucPT_trung">#REF!</definedName>
    <definedName name="Tra_TL" localSheetId="2">#REF!</definedName>
    <definedName name="Tra_TL">#REF!</definedName>
    <definedName name="Tra_ty_le2" localSheetId="2">#REF!</definedName>
    <definedName name="Tra_ty_le2">#REF!</definedName>
    <definedName name="Tra_ty_le3" localSheetId="2">#REF!</definedName>
    <definedName name="Tra_ty_le3">#REF!</definedName>
    <definedName name="Tra_ty_le4" localSheetId="2">#REF!</definedName>
    <definedName name="Tra_ty_le4">#REF!</definedName>
    <definedName name="Tra_ty_le5" localSheetId="2">#REF!</definedName>
    <definedName name="Tra_ty_le5">#REF!</definedName>
    <definedName name="tra_vat_lieu1">'[135]tra-vat-lieu'!$G$4:$J$193</definedName>
    <definedName name="tra_VL_1">'[57]tra-vat-lieu'!$A$201:$H$215</definedName>
    <definedName name="traA103" localSheetId="1">#REF!</definedName>
    <definedName name="traA103" localSheetId="2">#REF!</definedName>
    <definedName name="traA103">#REF!</definedName>
    <definedName name="TRADE2" localSheetId="2">#REF!</definedName>
    <definedName name="TRADE2">#REF!</definedName>
    <definedName name="tram" localSheetId="2">[56]THTram!#REF!</definedName>
    <definedName name="tram">[56]THTram!#REF!</definedName>
    <definedName name="tram100" localSheetId="2">'[6]dongia (2)'!#REF!</definedName>
    <definedName name="tram100">'[6]dongia (2)'!#REF!</definedName>
    <definedName name="tram1x25" localSheetId="2">'[104]dongia (2)'!#REF!</definedName>
    <definedName name="tram1x25">'[104]dongia (2)'!#REF!</definedName>
    <definedName name="tramatcong1" localSheetId="1">#REF!</definedName>
    <definedName name="tramatcong1" localSheetId="2">#REF!</definedName>
    <definedName name="tramatcong1">#REF!</definedName>
    <definedName name="tramatcong2" localSheetId="2">#REF!</definedName>
    <definedName name="tramatcong2">#REF!</definedName>
    <definedName name="tranhietdo" localSheetId="2">#REF!</definedName>
    <definedName name="tranhietdo">#REF!</definedName>
    <definedName name="TRANSFORMER" localSheetId="2">'[88]NEW-PANEL'!#REF!</definedName>
    <definedName name="TRANSFORMER">'[88]NEW-PANEL'!#REF!</definedName>
    <definedName name="TRaRu" localSheetId="2">[8]BK04!#REF!</definedName>
    <definedName name="TRaRu">[8]BK04!#REF!</definedName>
    <definedName name="TraTH">'[136]dtct cong'!$A$9:$A$649</definedName>
    <definedName name="trc" localSheetId="2">[137]CT1!#REF!</definedName>
    <definedName name="trc">[137]CT1!#REF!</definedName>
    <definedName name="Trô_P1">'[29]Cap DUL'!$C$264</definedName>
    <definedName name="Trô_P10">'[29]Cap DUL'!$C$597</definedName>
    <definedName name="Trô_P11">'[29]Cap DUL'!$C$634</definedName>
    <definedName name="Trô_P2">'[29]Cap DUL'!$C$301</definedName>
    <definedName name="Trô_P3">'[29]Cap DUL'!$C$338</definedName>
    <definedName name="Trô_P4">'[29]Cap DUL'!$C$375</definedName>
    <definedName name="Trô_P5">'[29]Cap DUL'!$C$412</definedName>
    <definedName name="Trô_P6">'[29]Cap DUL'!$C$449</definedName>
    <definedName name="Trô_P7">'[29]Cap DUL'!$C$486</definedName>
    <definedName name="Trô_P8">'[29]Cap DUL'!$C$523</definedName>
    <definedName name="Trô_P9">'[29]Cap DUL'!$C$560</definedName>
    <definedName name="TronD10D18">'[126]4'!$K$14</definedName>
    <definedName name="TronD6D8">'[126]4'!$K$13</definedName>
    <definedName name="tru10mtc" localSheetId="2">'[100]t-h HA THE'!#REF!</definedName>
    <definedName name="tru10mtc">'[100]t-h HA THE'!#REF!</definedName>
    <definedName name="tru8mtc" localSheetId="2">'[100]t-h HA THE'!#REF!</definedName>
    <definedName name="tru8mtc">'[100]t-h HA THE'!#REF!</definedName>
    <definedName name="TT_1P" localSheetId="1">#REF!</definedName>
    <definedName name="TT_1P" localSheetId="2">#REF!</definedName>
    <definedName name="TT_1P">#REF!</definedName>
    <definedName name="TT_3p" localSheetId="2">#REF!</definedName>
    <definedName name="TT_3p">#REF!</definedName>
    <definedName name="tt1pnc" localSheetId="2">'[40]lam-moi'!#REF!</definedName>
    <definedName name="tt1pnc">'[40]lam-moi'!#REF!</definedName>
    <definedName name="tt1pvl" localSheetId="2">'[40]lam-moi'!#REF!</definedName>
    <definedName name="tt1pvl">'[40]lam-moi'!#REF!</definedName>
    <definedName name="tt3pnc" localSheetId="2">'[40]lam-moi'!#REF!</definedName>
    <definedName name="tt3pnc">'[40]lam-moi'!#REF!</definedName>
    <definedName name="tt3pvl" localSheetId="2">'[40]lam-moi'!#REF!</definedName>
    <definedName name="tt3pvl">'[40]lam-moi'!#REF!</definedName>
    <definedName name="TTDD">[46]TDTKP!$E$44+[46]TDTKP!$F$44+[46]TDTKP!$G$44</definedName>
    <definedName name="TTDD3P" localSheetId="2">[101]TDTKP1!#REF!</definedName>
    <definedName name="TTDD3P">[101]TDTKP1!#REF!</definedName>
    <definedName name="TTDDCT3p" localSheetId="2">[105]TDTKP1!#REF!</definedName>
    <definedName name="TTDDCT3p">[105]TDTKP1!#REF!</definedName>
    <definedName name="tthi" localSheetId="1">#REF!</definedName>
    <definedName name="tthi" localSheetId="2">#REF!</definedName>
    <definedName name="tthi">#REF!</definedName>
    <definedName name="TTK3p">'[46]TONGKE3p '!$C$295</definedName>
    <definedName name="TTLo62">[138]XL4Poppy!$A$15</definedName>
    <definedName name="ttronmk" localSheetId="1">#REF!</definedName>
    <definedName name="ttronmk" localSheetId="2">#REF!</definedName>
    <definedName name="ttronmk">#REF!</definedName>
    <definedName name="ttt" localSheetId="2">#REF!</definedName>
    <definedName name="ttt">#REF!</definedName>
    <definedName name="TTVAn5" localSheetId="2">#REF!</definedName>
    <definedName name="TTVAn5">#REF!</definedName>
    <definedName name="tuan" localSheetId="2">[139]!Drop2</definedName>
    <definedName name="tuan">[139]!Drop2</definedName>
    <definedName name="TuanGiao" localSheetId="2">'[108]KHQT-00-01'!#REF!</definedName>
    <definedName name="TuanGiao">'[108]KHQT-00-01'!#REF!</definedName>
    <definedName name="Tuong_dau_HD">'[29]Cap DUL'!$549:$551</definedName>
    <definedName name="tv75nc" localSheetId="1">#REF!</definedName>
    <definedName name="tv75nc" localSheetId="2">#REF!</definedName>
    <definedName name="tv75nc">#REF!</definedName>
    <definedName name="tv75vl" localSheetId="2">#REF!</definedName>
    <definedName name="tv75vl">#REF!</definedName>
    <definedName name="tvbt" localSheetId="2">#REF!</definedName>
    <definedName name="tvbt">#REF!</definedName>
    <definedName name="tvg" localSheetId="2">#REF!</definedName>
    <definedName name="tvg">#REF!</definedName>
    <definedName name="tx1pignc" localSheetId="2">'[40]thao-go'!#REF!</definedName>
    <definedName name="tx1pignc">'[40]thao-go'!#REF!</definedName>
    <definedName name="tx1pindnc" localSheetId="2">'[40]thao-go'!#REF!</definedName>
    <definedName name="tx1pindnc">'[40]thao-go'!#REF!</definedName>
    <definedName name="tx1pingnc" localSheetId="2">'[40]thao-go'!#REF!</definedName>
    <definedName name="tx1pingnc">'[40]thao-go'!#REF!</definedName>
    <definedName name="tx1pintnc" localSheetId="2">'[40]thao-go'!#REF!</definedName>
    <definedName name="tx1pintnc">'[40]thao-go'!#REF!</definedName>
    <definedName name="tx1pitnc" localSheetId="2">'[40]thao-go'!#REF!</definedName>
    <definedName name="tx1pitnc">'[40]thao-go'!#REF!</definedName>
    <definedName name="tx2mhnnc" localSheetId="2">'[40]thao-go'!#REF!</definedName>
    <definedName name="tx2mhnnc">'[40]thao-go'!#REF!</definedName>
    <definedName name="tx2mitnc" localSheetId="2">'[40]thao-go'!#REF!</definedName>
    <definedName name="tx2mitnc">'[40]thao-go'!#REF!</definedName>
    <definedName name="txhnnc" localSheetId="2">'[40]thao-go'!#REF!</definedName>
    <definedName name="txhnnc">'[40]thao-go'!#REF!</definedName>
    <definedName name="txig1nc" localSheetId="2">'[40]thao-go'!#REF!</definedName>
    <definedName name="txig1nc">'[40]thao-go'!#REF!</definedName>
    <definedName name="txin190nc" localSheetId="2">'[40]thao-go'!#REF!</definedName>
    <definedName name="txin190nc">'[40]thao-go'!#REF!</definedName>
    <definedName name="txinnc" localSheetId="2">'[40]thao-go'!#REF!</definedName>
    <definedName name="txinnc">'[40]thao-go'!#REF!</definedName>
    <definedName name="txit1nc" localSheetId="2">'[40]thao-go'!#REF!</definedName>
    <definedName name="txit1nc">'[40]thao-go'!#REF!</definedName>
    <definedName name="Ty_gia" localSheetId="2">[90]VL!#REF!</definedName>
    <definedName name="Ty_gia">[90]VL!#REF!</definedName>
    <definedName name="ty_le" localSheetId="1">#REF!</definedName>
    <definedName name="ty_le" localSheetId="2">#REF!</definedName>
    <definedName name="ty_le">#REF!</definedName>
    <definedName name="ty_le_BTN" localSheetId="2">#REF!</definedName>
    <definedName name="ty_le_BTN">#REF!</definedName>
    <definedName name="Ty_le1" localSheetId="2">#REF!</definedName>
    <definedName name="Ty_le1">#REF!</definedName>
    <definedName name="tyle2" localSheetId="2">#REF!</definedName>
    <definedName name="tyle2">#REF!</definedName>
    <definedName name="Unit_Price" localSheetId="2">#REF!</definedName>
    <definedName name="Unit_Price">#REF!</definedName>
    <definedName name="unit1" localSheetId="2">'[78]Breakdown 2'!#REF!</definedName>
    <definedName name="unit1">'[78]Breakdown 2'!#REF!</definedName>
    <definedName name="unit5" localSheetId="2">'[78]Breakdown 2'!#REF!</definedName>
    <definedName name="unit5">'[78]Breakdown 2'!#REF!</definedName>
    <definedName name="unit9" localSheetId="2">'[78]Breakdown 2'!#REF!</definedName>
    <definedName name="unit9">'[78]Breakdown 2'!#REF!</definedName>
    <definedName name="UP" localSheetId="1">#REF!,#REF!,#REF!,#REF!,#REF!,#REF!,#REF!,#REF!,#REF!,#REF!,#REF!</definedName>
    <definedName name="UP" localSheetId="2">#REF!,#REF!,#REF!,#REF!,#REF!,#REF!,#REF!,#REF!,#REF!,#REF!,#REF!</definedName>
    <definedName name="UP">#REF!,#REF!,#REF!,#REF!,#REF!,#REF!,#REF!,#REF!,#REF!,#REF!,#REF!</definedName>
    <definedName name="USD" localSheetId="2">[14]Sheet3!#REF!</definedName>
    <definedName name="USD">[14]Sheet3!#REF!</definedName>
    <definedName name="v" localSheetId="2">'[140]Co111 - NoTK331,141'!#REF!</definedName>
    <definedName name="v">'[140]Co111 - NoTK331,141'!#REF!</definedName>
    <definedName name="VA" localSheetId="2">[11]ND!#REF!</definedName>
    <definedName name="VA">[11]ND!#REF!</definedName>
    <definedName name="VAN" localSheetId="2">[18]CT35!#REF!</definedName>
    <definedName name="VAN">[18]CT35!#REF!</definedName>
    <definedName name="VARIINST" localSheetId="1">#REF!</definedName>
    <definedName name="VARIINST" localSheetId="2">#REF!</definedName>
    <definedName name="VARIINST">#REF!</definedName>
    <definedName name="VARIPURC" localSheetId="2">#REF!</definedName>
    <definedName name="VARIPURC">#REF!</definedName>
    <definedName name="vccatv" localSheetId="2">#REF!</definedName>
    <definedName name="vccatv">#REF!</definedName>
    <definedName name="vccott" localSheetId="2">#REF!</definedName>
    <definedName name="vccott">#REF!</definedName>
    <definedName name="vccottt" localSheetId="2">#REF!</definedName>
    <definedName name="vccottt">#REF!</definedName>
    <definedName name="vcda" localSheetId="2">#REF!</definedName>
    <definedName name="vcda">#REF!</definedName>
    <definedName name="vcdatc2" localSheetId="2">#REF!</definedName>
    <definedName name="vcdatc2">#REF!</definedName>
    <definedName name="vcdatc3" localSheetId="2">#REF!</definedName>
    <definedName name="vcdatc3">#REF!</definedName>
    <definedName name="vcday" localSheetId="2">#REF!</definedName>
    <definedName name="vcday">#REF!</definedName>
    <definedName name="vcdctc" localSheetId="2">#REF!</definedName>
    <definedName name="vcdctc">#REF!</definedName>
    <definedName name="VCDD3p" localSheetId="2">'[105]KPVC-BD '!#REF!</definedName>
    <definedName name="VCDD3p">'[105]KPVC-BD '!#REF!</definedName>
    <definedName name="vcg" localSheetId="1">#REF!</definedName>
    <definedName name="vcg" localSheetId="2">#REF!</definedName>
    <definedName name="vcg">#REF!</definedName>
    <definedName name="vcgo" localSheetId="2">#REF!</definedName>
    <definedName name="vcgo">#REF!</definedName>
    <definedName name="VCHT" localSheetId="2">#REF!</definedName>
    <definedName name="VCHT">#REF!</definedName>
    <definedName name="vcn" localSheetId="2">#REF!</definedName>
    <definedName name="vcn">#REF!</definedName>
    <definedName name="vcpk" localSheetId="2">#REF!</definedName>
    <definedName name="vcpk">#REF!</definedName>
    <definedName name="vcsu" localSheetId="2">#REF!</definedName>
    <definedName name="vcsu">#REF!</definedName>
    <definedName name="vctmong" localSheetId="2">#REF!</definedName>
    <definedName name="vctmong">#REF!</definedName>
    <definedName name="vctre" localSheetId="2">#REF!</definedName>
    <definedName name="vctre">#REF!</definedName>
    <definedName name="VCTT" localSheetId="2">#REF!</definedName>
    <definedName name="VCTT">#REF!</definedName>
    <definedName name="VCVBT1">'[132]VCV-BE-TONG'!$G$11</definedName>
    <definedName name="VCVBT2">'[132]VCV-BE-TONG'!$G$17</definedName>
    <definedName name="vcxa">[84]TT04!$J$20</definedName>
    <definedName name="vcxm" localSheetId="1">#REF!</definedName>
    <definedName name="vcxm" localSheetId="2">#REF!</definedName>
    <definedName name="vcxm">#REF!</definedName>
    <definedName name="vd3p" localSheetId="2">#REF!</definedName>
    <definedName name="vd3p">#REF!</definedName>
    <definedName name="vdkt">[15]gVL!$Q$55</definedName>
    <definedName name="viet" localSheetId="1">#REF!</definedName>
    <definedName name="viet" localSheetId="2">#REF!</definedName>
    <definedName name="viet">#REF!</definedName>
    <definedName name="Vietri" localSheetId="1">[41]TTVanChuyen!#REF!</definedName>
    <definedName name="Vietri" localSheetId="2">[41]TTVanChuyen!#REF!</definedName>
    <definedName name="Vietri">[41]TTVanChuyen!#REF!</definedName>
    <definedName name="vk">[141]M13PTDG!$H$11</definedName>
    <definedName name="vkh">[142]chiettinh!$I$11</definedName>
    <definedName name="vl">[143]TH!$P$1</definedName>
    <definedName name="vl1p" localSheetId="1">#REF!</definedName>
    <definedName name="vl1p" localSheetId="2">#REF!</definedName>
    <definedName name="vl1p">#REF!</definedName>
    <definedName name="vl3p" localSheetId="2">#REF!</definedName>
    <definedName name="vl3p">#REF!</definedName>
    <definedName name="vldd" localSheetId="2">'[40]TH XL'!#REF!</definedName>
    <definedName name="vldd">'[40]TH XL'!#REF!</definedName>
    <definedName name="vldn400" localSheetId="1">#REF!</definedName>
    <definedName name="vldn400" localSheetId="2">#REF!</definedName>
    <definedName name="vldn400">#REF!</definedName>
    <definedName name="vldn600" localSheetId="2">#REF!</definedName>
    <definedName name="vldn600">#REF!</definedName>
    <definedName name="VLHC">[106]TNHCHINH!$I$38</definedName>
    <definedName name="vltr" localSheetId="2">'[40]TH XL'!#REF!</definedName>
    <definedName name="vltr">'[40]TH XL'!#REF!</definedName>
    <definedName name="vltram" localSheetId="1">#REF!</definedName>
    <definedName name="vltram" localSheetId="2">#REF!</definedName>
    <definedName name="vltram">#REF!</definedName>
    <definedName name="VLxaydung" localSheetId="2">#REF!</definedName>
    <definedName name="VLxaydung">#REF!</definedName>
    <definedName name="Vn">'[144]Phuong an 1'!$S$1</definedName>
    <definedName name="Von.KL" localSheetId="1">#REF!</definedName>
    <definedName name="Von.KL" localSheetId="2">#REF!</definedName>
    <definedName name="Von.KL">#REF!</definedName>
    <definedName name="vr3p" localSheetId="2">#REF!</definedName>
    <definedName name="vr3p">#REF!</definedName>
    <definedName name="vt1pbs" localSheetId="2">'[40]lam-moi'!#REF!</definedName>
    <definedName name="vt1pbs">'[40]lam-moi'!#REF!</definedName>
    <definedName name="vtbs" localSheetId="2">'[40]lam-moi'!#REF!</definedName>
    <definedName name="vtbs">'[40]lam-moi'!#REF!</definedName>
    <definedName name="VuaBT" localSheetId="1">#REF!</definedName>
    <definedName name="VuaBT" localSheetId="2">#REF!</definedName>
    <definedName name="VuaBT">#REF!</definedName>
    <definedName name="vvv" localSheetId="2">#REF!</definedName>
    <definedName name="vvv">#REF!</definedName>
    <definedName name="vxabd">[145]Names!$AH$59</definedName>
    <definedName name="vxadn" localSheetId="1">#REF!</definedName>
    <definedName name="vxadn" localSheetId="2">#REF!</definedName>
    <definedName name="vxadn">#REF!</definedName>
    <definedName name="vxah" localSheetId="2">#REF!</definedName>
    <definedName name="vxah">#REF!</definedName>
    <definedName name="vxah1" localSheetId="2">#REF!</definedName>
    <definedName name="vxah1">#REF!</definedName>
    <definedName name="vxaqn" localSheetId="2">#REF!</definedName>
    <definedName name="vxaqn">#REF!</definedName>
    <definedName name="vxaqn2" localSheetId="2">#REF!</definedName>
    <definedName name="vxaqn2">#REF!</definedName>
    <definedName name="vxath">[31]Names!$AH$59</definedName>
    <definedName name="vxbbd" localSheetId="1">#REF!</definedName>
    <definedName name="vxbbd" localSheetId="2">#REF!</definedName>
    <definedName name="vxbbd">#REF!</definedName>
    <definedName name="vxbdn" localSheetId="2">#REF!</definedName>
    <definedName name="vxbdn">#REF!</definedName>
    <definedName name="vxbh" localSheetId="2">#REF!</definedName>
    <definedName name="vxbh">#REF!</definedName>
    <definedName name="vxbqn" localSheetId="2">#REF!</definedName>
    <definedName name="vxbqn">#REF!</definedName>
    <definedName name="vxbqn2" localSheetId="2">#REF!</definedName>
    <definedName name="vxbqn2">#REF!</definedName>
    <definedName name="vxcbd" localSheetId="2">#REF!</definedName>
    <definedName name="vxcbd">#REF!</definedName>
    <definedName name="vxcdn" localSheetId="2">#REF!</definedName>
    <definedName name="vxcdn">#REF!</definedName>
    <definedName name="vxch" localSheetId="2">#REF!</definedName>
    <definedName name="vxch">#REF!</definedName>
    <definedName name="vxcqn" localSheetId="2">#REF!</definedName>
    <definedName name="vxcqn">#REF!</definedName>
    <definedName name="vxcqn2" localSheetId="2">#REF!</definedName>
    <definedName name="vxcqn2">#REF!</definedName>
    <definedName name="W" localSheetId="2">#REF!</definedName>
    <definedName name="W">#REF!</definedName>
    <definedName name="Wc" localSheetId="2">[23]PEDESB!#REF!</definedName>
    <definedName name="Wc">[23]PEDESB!#REF!</definedName>
    <definedName name="wrn.chi._.tiÆt." localSheetId="1" hidden="1">{#N/A,#N/A,FALSE,"Chi tiÆt"}</definedName>
    <definedName name="wrn.chi._.tiÆt." hidden="1">{#N/A,#N/A,FALSE,"Chi tiÆt"}</definedName>
    <definedName name="wrn.Monthly._.Statement." localSheetId="1" hidden="1">{#N/A,#N/A,FALSE,"Tabelle2";#N/A,#N/A,FALSE,"Tabelle1"}</definedName>
    <definedName name="wrn.Monthly._.Statement." hidden="1">{#N/A,#N/A,FALSE,"Tabelle2";#N/A,#N/A,FALSE,"Tabelle1"}</definedName>
    <definedName name="wrn.Report.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" localSheetId="2">#REF!</definedName>
    <definedName name="X">#REF!</definedName>
    <definedName name="x_list">[146]Section!$B$12:$B$42</definedName>
    <definedName name="x17dnc" localSheetId="2">[121]chitiet!#REF!</definedName>
    <definedName name="x17dnc">[121]chitiet!#REF!</definedName>
    <definedName name="x17dvl" localSheetId="2">[121]chitiet!#REF!</definedName>
    <definedName name="x17dvl">[121]chitiet!#REF!</definedName>
    <definedName name="x17knc" localSheetId="2">[121]chitiet!#REF!</definedName>
    <definedName name="x17knc">[121]chitiet!#REF!</definedName>
    <definedName name="x17kvl" localSheetId="2">[121]chitiet!#REF!</definedName>
    <definedName name="x17kvl">[121]chitiet!#REF!</definedName>
    <definedName name="X1pFCOnc" localSheetId="2">'[101]CHITIET VL-NC-TT -1p'!#REF!</definedName>
    <definedName name="X1pFCOnc">'[101]CHITIET VL-NC-TT -1p'!#REF!</definedName>
    <definedName name="X1pFCOvc" localSheetId="2">'[101]CHITIET VL-NC-TT -1p'!#REF!</definedName>
    <definedName name="X1pFCOvc">'[101]CHITIET VL-NC-TT -1p'!#REF!</definedName>
    <definedName name="X1pFCOvl" localSheetId="2">'[101]CHITIET VL-NC-TT -1p'!#REF!</definedName>
    <definedName name="X1pFCOvl">'[101]CHITIET VL-NC-TT -1p'!#REF!</definedName>
    <definedName name="x1pignc" localSheetId="2">'[40]lam-moi'!#REF!</definedName>
    <definedName name="x1pignc">'[40]lam-moi'!#REF!</definedName>
    <definedName name="X1pIGvc" localSheetId="2">'[101]CHITIET VL-NC-TT -1p'!#REF!</definedName>
    <definedName name="X1pIGvc">'[101]CHITIET VL-NC-TT -1p'!#REF!</definedName>
    <definedName name="x1pigvl" localSheetId="2">'[40]lam-moi'!#REF!</definedName>
    <definedName name="x1pigvl">'[40]lam-moi'!#REF!</definedName>
    <definedName name="x1pind" localSheetId="1">#REF!</definedName>
    <definedName name="x1pind" localSheetId="2">#REF!</definedName>
    <definedName name="x1pind">#REF!</definedName>
    <definedName name="x1pindnc" localSheetId="1">'[40]lam-moi'!#REF!</definedName>
    <definedName name="x1pindnc" localSheetId="2">'[40]lam-moi'!#REF!</definedName>
    <definedName name="x1pindnc">'[40]lam-moi'!#REF!</definedName>
    <definedName name="x1pindvl" localSheetId="2">'[40]lam-moi'!#REF!</definedName>
    <definedName name="x1pindvl">'[40]lam-moi'!#REF!</definedName>
    <definedName name="x1ping" localSheetId="1">#REF!</definedName>
    <definedName name="x1ping" localSheetId="2">#REF!</definedName>
    <definedName name="x1ping">#REF!</definedName>
    <definedName name="x1pingnc" localSheetId="1">'[40]lam-moi'!#REF!</definedName>
    <definedName name="x1pingnc" localSheetId="2">'[40]lam-moi'!#REF!</definedName>
    <definedName name="x1pingnc">'[40]lam-moi'!#REF!</definedName>
    <definedName name="x1pingvl" localSheetId="2">'[40]lam-moi'!#REF!</definedName>
    <definedName name="x1pingvl">'[40]lam-moi'!#REF!</definedName>
    <definedName name="x1pint" localSheetId="1">#REF!</definedName>
    <definedName name="x1pint" localSheetId="2">#REF!</definedName>
    <definedName name="x1pint">#REF!</definedName>
    <definedName name="x1pintnc" localSheetId="1">'[40]lam-moi'!#REF!</definedName>
    <definedName name="x1pintnc" localSheetId="2">'[40]lam-moi'!#REF!</definedName>
    <definedName name="x1pintnc">'[40]lam-moi'!#REF!</definedName>
    <definedName name="X1pINTvc" localSheetId="2">'[101]CHITIET VL-NC-TT -1p'!#REF!</definedName>
    <definedName name="X1pINTvc">'[101]CHITIET VL-NC-TT -1p'!#REF!</definedName>
    <definedName name="x1pintvl" localSheetId="2">'[40]lam-moi'!#REF!</definedName>
    <definedName name="x1pintvl">'[40]lam-moi'!#REF!</definedName>
    <definedName name="x1pitnc" localSheetId="2">'[40]lam-moi'!#REF!</definedName>
    <definedName name="x1pitnc">'[40]lam-moi'!#REF!</definedName>
    <definedName name="X1pITvc" localSheetId="2">'[101]CHITIET VL-NC-TT -1p'!#REF!</definedName>
    <definedName name="X1pITvc">'[101]CHITIET VL-NC-TT -1p'!#REF!</definedName>
    <definedName name="x1pitvl" localSheetId="2">'[40]lam-moi'!#REF!</definedName>
    <definedName name="x1pitvl">'[40]lam-moi'!#REF!</definedName>
    <definedName name="x20knc" localSheetId="2">[121]chitiet!#REF!</definedName>
    <definedName name="x20knc">[121]chitiet!#REF!</definedName>
    <definedName name="x20kvl" localSheetId="2">[121]chitiet!#REF!</definedName>
    <definedName name="x20kvl">[121]chitiet!#REF!</definedName>
    <definedName name="x22knc" localSheetId="2">[121]chitiet!#REF!</definedName>
    <definedName name="x22knc">[121]chitiet!#REF!</definedName>
    <definedName name="x22kvl" localSheetId="2">[121]chitiet!#REF!</definedName>
    <definedName name="x22kvl">[121]chitiet!#REF!</definedName>
    <definedName name="x2mig1nc" localSheetId="2">'[40]lam-moi'!#REF!</definedName>
    <definedName name="x2mig1nc">'[40]lam-moi'!#REF!</definedName>
    <definedName name="x2mig1vl" localSheetId="2">'[40]lam-moi'!#REF!</definedName>
    <definedName name="x2mig1vl">'[40]lam-moi'!#REF!</definedName>
    <definedName name="x2min1nc" localSheetId="2">'[40]lam-moi'!#REF!</definedName>
    <definedName name="x2min1nc">'[40]lam-moi'!#REF!</definedName>
    <definedName name="x2min1vl" localSheetId="2">'[40]lam-moi'!#REF!</definedName>
    <definedName name="x2min1vl">'[40]lam-moi'!#REF!</definedName>
    <definedName name="x2mit1vl" localSheetId="2">'[40]lam-moi'!#REF!</definedName>
    <definedName name="x2mit1vl">'[40]lam-moi'!#REF!</definedName>
    <definedName name="x2mitnc" localSheetId="2">'[40]lam-moi'!#REF!</definedName>
    <definedName name="x2mitnc">'[40]lam-moi'!#REF!</definedName>
    <definedName name="xa" localSheetId="2">[91]TTTram!#REF!</definedName>
    <definedName name="xa">[91]TTTram!#REF!</definedName>
    <definedName name="xaydung">[147]XL4Poppy!$B$1:$B$16</definedName>
    <definedName name="XCCT">0.5</definedName>
    <definedName name="xcp">[146]Section!$K$47:$K$51</definedName>
    <definedName name="xdsnc" localSheetId="2">[27]gtrinh!#REF!</definedName>
    <definedName name="xdsnc">[27]gtrinh!#REF!</definedName>
    <definedName name="xdsvl" localSheetId="2">[27]gtrinh!#REF!</definedName>
    <definedName name="xdsvl">[27]gtrinh!#REF!</definedName>
    <definedName name="xfco" localSheetId="1">#REF!</definedName>
    <definedName name="xfco" localSheetId="2">#REF!</definedName>
    <definedName name="xfco">#REF!</definedName>
    <definedName name="xfco3p" localSheetId="2">#REF!</definedName>
    <definedName name="xfco3p">#REF!</definedName>
    <definedName name="xfconc" localSheetId="2">'[40]lam-moi'!#REF!</definedName>
    <definedName name="xfconc">'[40]lam-moi'!#REF!</definedName>
    <definedName name="xfconc3p">'[107]CHITIET VL-NC'!$G$94</definedName>
    <definedName name="xfcotnc" localSheetId="1">#REF!</definedName>
    <definedName name="xfcotnc" localSheetId="2">#REF!</definedName>
    <definedName name="xfcotnc">#REF!</definedName>
    <definedName name="xfcotvl" localSheetId="2">#REF!</definedName>
    <definedName name="xfcotvl">#REF!</definedName>
    <definedName name="xfcovl" localSheetId="2">'[40]lam-moi'!#REF!</definedName>
    <definedName name="xfcovl">'[40]lam-moi'!#REF!</definedName>
    <definedName name="xfcovl3p">'[107]CHITIET VL-NC'!$G$90</definedName>
    <definedName name="xfnc" localSheetId="2">'[40]lam-moi'!#REF!</definedName>
    <definedName name="xfnc">'[40]lam-moi'!#REF!</definedName>
    <definedName name="xfvl" localSheetId="2">'[40]lam-moi'!#REF!</definedName>
    <definedName name="xfvl">'[40]lam-moi'!#REF!</definedName>
    <definedName name="xh" localSheetId="1">#REF!</definedName>
    <definedName name="xh" localSheetId="2">#REF!</definedName>
    <definedName name="xh">#REF!</definedName>
    <definedName name="xhn" localSheetId="2">#REF!</definedName>
    <definedName name="xhn">#REF!</definedName>
    <definedName name="xhnnc" localSheetId="2">'[40]lam-moi'!#REF!</definedName>
    <definedName name="xhnnc">'[40]lam-moi'!#REF!</definedName>
    <definedName name="xhnvl" localSheetId="2">'[40]lam-moi'!#REF!</definedName>
    <definedName name="xhnvl">'[40]lam-moi'!#REF!</definedName>
    <definedName name="xig" localSheetId="1">#REF!</definedName>
    <definedName name="xig" localSheetId="2">#REF!</definedName>
    <definedName name="xig">#REF!</definedName>
    <definedName name="xig1" localSheetId="2">#REF!</definedName>
    <definedName name="xig1">#REF!</definedName>
    <definedName name="xig1nc" localSheetId="2">'[40]lam-moi'!#REF!</definedName>
    <definedName name="xig1nc">'[40]lam-moi'!#REF!</definedName>
    <definedName name="xig1p" localSheetId="1">#REF!</definedName>
    <definedName name="xig1p" localSheetId="2">#REF!</definedName>
    <definedName name="xig1p">#REF!</definedName>
    <definedName name="xig1pnc" localSheetId="1">'[40]lam-moi'!#REF!</definedName>
    <definedName name="xig1pnc" localSheetId="2">'[40]lam-moi'!#REF!</definedName>
    <definedName name="xig1pnc">'[40]lam-moi'!#REF!</definedName>
    <definedName name="xig1pvl" localSheetId="2">'[40]lam-moi'!#REF!</definedName>
    <definedName name="xig1pvl">'[40]lam-moi'!#REF!</definedName>
    <definedName name="xig1vl" localSheetId="2">'[40]lam-moi'!#REF!</definedName>
    <definedName name="xig1vl">'[40]lam-moi'!#REF!</definedName>
    <definedName name="xig2nc" localSheetId="2">'[40]lam-moi'!#REF!</definedName>
    <definedName name="xig2nc">'[40]lam-moi'!#REF!</definedName>
    <definedName name="xig2vl" localSheetId="2">'[40]lam-moi'!#REF!</definedName>
    <definedName name="xig2vl">'[40]lam-moi'!#REF!</definedName>
    <definedName name="xig3p" localSheetId="1">#REF!</definedName>
    <definedName name="xig3p" localSheetId="2">#REF!</definedName>
    <definedName name="xig3p">#REF!</definedName>
    <definedName name="xiggnc">'[107]CHITIET VL-NC'!$G$57</definedName>
    <definedName name="xiggvl">'[107]CHITIET VL-NC'!$G$53</definedName>
    <definedName name="xignc" localSheetId="2">'[40]lam-moi'!#REF!</definedName>
    <definedName name="xignc">'[40]lam-moi'!#REF!</definedName>
    <definedName name="xignc3p" localSheetId="1">#REF!</definedName>
    <definedName name="xignc3p" localSheetId="2">#REF!</definedName>
    <definedName name="xignc3p">#REF!</definedName>
    <definedName name="xigvl" localSheetId="1">'[40]lam-moi'!#REF!</definedName>
    <definedName name="xigvl" localSheetId="2">'[40]lam-moi'!#REF!</definedName>
    <definedName name="xigvl">'[40]lam-moi'!#REF!</definedName>
    <definedName name="xigvl3p" localSheetId="1">#REF!</definedName>
    <definedName name="xigvl3p" localSheetId="2">#REF!</definedName>
    <definedName name="xigvl3p">#REF!</definedName>
    <definedName name="ximang" localSheetId="2">#REF!</definedName>
    <definedName name="ximang">#REF!</definedName>
    <definedName name="XiMangPCB30" localSheetId="2">[148]T.Tinh!#REF!</definedName>
    <definedName name="XiMangPCB30">[148]T.Tinh!#REF!</definedName>
    <definedName name="xin" localSheetId="1">#REF!</definedName>
    <definedName name="xin" localSheetId="2">#REF!</definedName>
    <definedName name="xin">#REF!</definedName>
    <definedName name="xin190" localSheetId="2">#REF!</definedName>
    <definedName name="xin190">#REF!</definedName>
    <definedName name="xin1903p" localSheetId="2">#REF!</definedName>
    <definedName name="xin1903p">#REF!</definedName>
    <definedName name="xin190nc" localSheetId="2">'[40]lam-moi'!#REF!</definedName>
    <definedName name="xin190nc">'[40]lam-moi'!#REF!</definedName>
    <definedName name="xin190nc3p">'[107]CHITIET VL-NC'!$G$76</definedName>
    <definedName name="xin190vl" localSheetId="2">'[40]lam-moi'!#REF!</definedName>
    <definedName name="xin190vl">'[40]lam-moi'!#REF!</definedName>
    <definedName name="xin190vl3p">'[107]CHITIET VL-NC'!$G$72</definedName>
    <definedName name="xin2903p" localSheetId="1">#REF!</definedName>
    <definedName name="xin2903p" localSheetId="2">#REF!</definedName>
    <definedName name="xin2903p">#REF!</definedName>
    <definedName name="xin290nc3p" localSheetId="2">#REF!</definedName>
    <definedName name="xin290nc3p">#REF!</definedName>
    <definedName name="xin290vl3p" localSheetId="2">#REF!</definedName>
    <definedName name="xin290vl3p">#REF!</definedName>
    <definedName name="xin3p" localSheetId="2">#REF!</definedName>
    <definedName name="xin3p">#REF!</definedName>
    <definedName name="xin901nc" localSheetId="2">'[40]lam-moi'!#REF!</definedName>
    <definedName name="xin901nc">'[40]lam-moi'!#REF!</definedName>
    <definedName name="xin901vl" localSheetId="2">'[40]lam-moi'!#REF!</definedName>
    <definedName name="xin901vl">'[40]lam-moi'!#REF!</definedName>
    <definedName name="xind" localSheetId="1">#REF!</definedName>
    <definedName name="xind" localSheetId="2">#REF!</definedName>
    <definedName name="xind">#REF!</definedName>
    <definedName name="xind1p" localSheetId="2">#REF!</definedName>
    <definedName name="xind1p">#REF!</definedName>
    <definedName name="xind1pnc" localSheetId="2">'[40]lam-moi'!#REF!</definedName>
    <definedName name="xind1pnc">'[40]lam-moi'!#REF!</definedName>
    <definedName name="xind1pvl" localSheetId="2">'[40]lam-moi'!#REF!</definedName>
    <definedName name="xind1pvl">'[40]lam-moi'!#REF!</definedName>
    <definedName name="xind3p" localSheetId="1">#REF!</definedName>
    <definedName name="xind3p" localSheetId="2">#REF!</definedName>
    <definedName name="xind3p">#REF!</definedName>
    <definedName name="xindnc" localSheetId="1">'[40]lam-moi'!#REF!</definedName>
    <definedName name="xindnc" localSheetId="2">'[40]lam-moi'!#REF!</definedName>
    <definedName name="xindnc">'[40]lam-moi'!#REF!</definedName>
    <definedName name="xindnc1p" localSheetId="1">#REF!</definedName>
    <definedName name="xindnc1p" localSheetId="2">#REF!</definedName>
    <definedName name="xindnc1p">#REF!</definedName>
    <definedName name="xindnc3p">'[107]CHITIET VL-NC'!$G$85</definedName>
    <definedName name="xindvl" localSheetId="2">'[40]lam-moi'!#REF!</definedName>
    <definedName name="xindvl">'[40]lam-moi'!#REF!</definedName>
    <definedName name="xindvl1p" localSheetId="1">#REF!</definedName>
    <definedName name="xindvl1p" localSheetId="2">#REF!</definedName>
    <definedName name="xindvl1p">#REF!</definedName>
    <definedName name="xindvl3p">'[107]CHITIET VL-NC'!$G$80</definedName>
    <definedName name="xing1p" localSheetId="1">#REF!</definedName>
    <definedName name="xing1p" localSheetId="2">#REF!</definedName>
    <definedName name="xing1p">#REF!</definedName>
    <definedName name="xing1pnc" localSheetId="1">'[40]lam-moi'!#REF!</definedName>
    <definedName name="xing1pnc" localSheetId="2">'[40]lam-moi'!#REF!</definedName>
    <definedName name="xing1pnc">'[40]lam-moi'!#REF!</definedName>
    <definedName name="xing1pvl" localSheetId="2">'[40]lam-moi'!#REF!</definedName>
    <definedName name="xing1pvl">'[40]lam-moi'!#REF!</definedName>
    <definedName name="xingnc1p" localSheetId="1">#REF!</definedName>
    <definedName name="xingnc1p" localSheetId="2">#REF!</definedName>
    <definedName name="xingnc1p">#REF!</definedName>
    <definedName name="xingvl1p" localSheetId="2">#REF!</definedName>
    <definedName name="xingvl1p">#REF!</definedName>
    <definedName name="xinnc" localSheetId="2">'[40]lam-moi'!#REF!</definedName>
    <definedName name="xinnc">'[40]lam-moi'!#REF!</definedName>
    <definedName name="xinnc3p" localSheetId="1">#REF!</definedName>
    <definedName name="xinnc3p" localSheetId="2">#REF!</definedName>
    <definedName name="xinnc3p">#REF!</definedName>
    <definedName name="xint1p" localSheetId="2">#REF!</definedName>
    <definedName name="xint1p">#REF!</definedName>
    <definedName name="xinvl" localSheetId="2">'[40]lam-moi'!#REF!</definedName>
    <definedName name="xinvl">'[40]lam-moi'!#REF!</definedName>
    <definedName name="xinvl3p" localSheetId="1">#REF!</definedName>
    <definedName name="xinvl3p" localSheetId="2">#REF!</definedName>
    <definedName name="xinvl3p">#REF!</definedName>
    <definedName name="xit" localSheetId="2">#REF!</definedName>
    <definedName name="xit">#REF!</definedName>
    <definedName name="xit1" localSheetId="2">#REF!</definedName>
    <definedName name="xit1">#REF!</definedName>
    <definedName name="xit1nc" localSheetId="2">'[40]lam-moi'!#REF!</definedName>
    <definedName name="xit1nc">'[40]lam-moi'!#REF!</definedName>
    <definedName name="xit1p" localSheetId="1">#REF!</definedName>
    <definedName name="xit1p" localSheetId="2">#REF!</definedName>
    <definedName name="xit1p">#REF!</definedName>
    <definedName name="xit1pnc" localSheetId="1">'[40]lam-moi'!#REF!</definedName>
    <definedName name="xit1pnc" localSheetId="2">'[40]lam-moi'!#REF!</definedName>
    <definedName name="xit1pnc">'[40]lam-moi'!#REF!</definedName>
    <definedName name="xit1pvl" localSheetId="2">'[40]lam-moi'!#REF!</definedName>
    <definedName name="xit1pvl">'[40]lam-moi'!#REF!</definedName>
    <definedName name="xit1vl" localSheetId="2">'[40]lam-moi'!#REF!</definedName>
    <definedName name="xit1vl">'[40]lam-moi'!#REF!</definedName>
    <definedName name="xit2nc" localSheetId="2">'[40]lam-moi'!#REF!</definedName>
    <definedName name="xit2nc">'[40]lam-moi'!#REF!</definedName>
    <definedName name="xit2nc3p" localSheetId="1">#REF!</definedName>
    <definedName name="xit2nc3p" localSheetId="2">#REF!</definedName>
    <definedName name="xit2nc3p">#REF!</definedName>
    <definedName name="xit2vl" localSheetId="1">'[40]lam-moi'!#REF!</definedName>
    <definedName name="xit2vl" localSheetId="2">'[40]lam-moi'!#REF!</definedName>
    <definedName name="xit2vl">'[40]lam-moi'!#REF!</definedName>
    <definedName name="xit2vl3p" localSheetId="1">#REF!</definedName>
    <definedName name="xit2vl3p" localSheetId="2">#REF!</definedName>
    <definedName name="xit2vl3p">#REF!</definedName>
    <definedName name="xit3p" localSheetId="2">#REF!</definedName>
    <definedName name="xit3p">#REF!</definedName>
    <definedName name="xitnc" localSheetId="2">'[40]lam-moi'!#REF!</definedName>
    <definedName name="xitnc">'[40]lam-moi'!#REF!</definedName>
    <definedName name="xitnc3p" localSheetId="1">#REF!</definedName>
    <definedName name="xitnc3p" localSheetId="2">#REF!</definedName>
    <definedName name="xitnc3p">#REF!</definedName>
    <definedName name="xittnc">'[107]CHITIET VL-NC'!$G$48</definedName>
    <definedName name="xittvl">'[107]CHITIET VL-NC'!$G$44</definedName>
    <definedName name="xitvl" localSheetId="2">'[40]lam-moi'!#REF!</definedName>
    <definedName name="xitvl">'[40]lam-moi'!#REF!</definedName>
    <definedName name="xitvl3p" localSheetId="1">#REF!</definedName>
    <definedName name="xitvl3p" localSheetId="2">#REF!</definedName>
    <definedName name="xitvl3p">#REF!</definedName>
    <definedName name="xl" localSheetId="2">#REF!</definedName>
    <definedName name="xl">#REF!</definedName>
    <definedName name="xlc" localSheetId="2">#REF!</definedName>
    <definedName name="xlc">#REF!</definedName>
    <definedName name="xlk" localSheetId="2">#REF!</definedName>
    <definedName name="xlk">#REF!</definedName>
    <definedName name="XLxa" localSheetId="2">#REF!</definedName>
    <definedName name="XLxa">#REF!</definedName>
    <definedName name="xm">[58]gvl!$N$16</definedName>
    <definedName name="xn" localSheetId="1">#REF!</definedName>
    <definedName name="xn" localSheetId="2">#REF!</definedName>
    <definedName name="xn">#REF!</definedName>
    <definedName name="xr1nc" localSheetId="1">'[40]lam-moi'!#REF!</definedName>
    <definedName name="xr1nc" localSheetId="2">'[40]lam-moi'!#REF!</definedName>
    <definedName name="xr1nc">'[40]lam-moi'!#REF!</definedName>
    <definedName name="xr1vl" localSheetId="2">'[40]lam-moi'!#REF!</definedName>
    <definedName name="xr1vl">'[40]lam-moi'!#REF!</definedName>
    <definedName name="xtr3pnc" localSheetId="2">[27]gtrinh!#REF!</definedName>
    <definedName name="xtr3pnc">[27]gtrinh!#REF!</definedName>
    <definedName name="xtr3pvl" localSheetId="2">[27]gtrinh!#REF!</definedName>
    <definedName name="xtr3pvl">[27]gtrinh!#REF!</definedName>
    <definedName name="Xuat_hien1">[149]DTCT!$A$7:$A$238</definedName>
    <definedName name="y_list">[146]Section!$C$12:$C$42</definedName>
    <definedName name="ycp">[146]Section!$L$47:$L$51</definedName>
    <definedName name="yen" localSheetId="1">#REF!</definedName>
    <definedName name="yen" localSheetId="2">#REF!</definedName>
    <definedName name="yen">#REF!</definedName>
    <definedName name="yen1" localSheetId="2">#REF!</definedName>
    <definedName name="yen1">#REF!</definedName>
    <definedName name="Yen1000">'[67]Summary of My Chanh Bridge'!$E$41</definedName>
    <definedName name="Yen1100">'[67]My Chanh Bridge'!$I$147</definedName>
    <definedName name="Yen1200">'[67]My Chanh Bridge'!$I$183</definedName>
    <definedName name="Yen1300">'[67]My Chanh Bridge'!$I$219</definedName>
    <definedName name="Yen1400">'[67]My Chanh Bridge'!$I$255</definedName>
    <definedName name="Yen1500">'[67]My Chanh Bridge'!$I$471</definedName>
    <definedName name="Yen1600">'[67]My Chanh Bridge'!$I$506</definedName>
    <definedName name="Yen1700">'[67]My Chanh Bridge'!$I$542</definedName>
    <definedName name="Yen1800">'[67]My Chanh Bridge'!$I$578</definedName>
    <definedName name="yen2" localSheetId="1">#REF!</definedName>
    <definedName name="yen2" localSheetId="2">#REF!</definedName>
    <definedName name="yen2">#REF!</definedName>
    <definedName name="Yen2000">'[67]Summary of Phu Bai Bridge'!$E$41</definedName>
    <definedName name="Yen2100">'[67]Phu Bai Bridge'!$H$41</definedName>
    <definedName name="Yen2200">'[67]Phu Bai Bridge'!$H$78</definedName>
    <definedName name="Yen2300">'[67]Phu Bai Bridge'!$H$109</definedName>
    <definedName name="Yen2400">'[67]Phu Bai Bridge'!$H$148</definedName>
    <definedName name="Yen2500">'[67]Phu Bai Bridge'!$H$259</definedName>
    <definedName name="Yen2600">'[67]Phu Bai Bridge'!$H$296</definedName>
    <definedName name="Yen2700">'[67]Phu Bai Bridge'!$H$333</definedName>
    <definedName name="Yen2800">'[67]Phu Bai Bridge'!$H$370</definedName>
    <definedName name="Yen3000">'[67]Summary of Nong Bridge'!$E$43</definedName>
    <definedName name="Yen3100">'[67]Nong Bridge'!$H$118</definedName>
    <definedName name="Yen3200">'[67]Nong Bridge'!$H$155</definedName>
    <definedName name="Yen3300">'[67]Nong Bridge'!$H$187</definedName>
    <definedName name="Yen3400">'[67]Nong Bridge'!$H$223</definedName>
    <definedName name="Yen3500">'[67]Nong Bridge'!$H$367</definedName>
    <definedName name="Yen3600">'[67]Nong Bridge'!$H$403</definedName>
    <definedName name="Yen3700">'[67]Nong Bridge'!$H$440</definedName>
    <definedName name="Yen3800">'[67]Nong Bridge'!$H$476</definedName>
    <definedName name="Yen3900">'[67]Nong Bridge'!$H$512</definedName>
    <definedName name="Yen4000">'[67]Summary of Phong Le Bridge'!$E$42</definedName>
    <definedName name="Yen4100">'[67]Phong Le Bridge'!$H$159</definedName>
    <definedName name="Yen4200">'[67]Phong Le Bridge'!$H$198</definedName>
    <definedName name="Yen4300">'[67]Phong Le Bridge'!$H$241</definedName>
    <definedName name="Yen4400">'[67]Phong Le Bridge'!$H$280</definedName>
    <definedName name="Yen4500">'[67]Phong Le Bridge'!$H$550</definedName>
    <definedName name="Yen4600">'[67]Phong Le Bridge'!$H$589</definedName>
    <definedName name="Yen4700">'[67]Phong Le Bridge'!$H$627</definedName>
    <definedName name="Yen4800">'[67]Phong Le Bridge'!$H$666</definedName>
    <definedName name="Yen5000">'[67]Summary of Ky Lam Bridge'!$E$43</definedName>
    <definedName name="Yen5100">'[67]Ky Lam Bridge'!$H$154</definedName>
    <definedName name="Yen5200">'[67]Ky Lam Bridge'!$H$193</definedName>
    <definedName name="Yen5300">'[67]Ky Lam Bridge'!$H$319</definedName>
    <definedName name="Yen5400">'[67]Ky Lam Bridge'!$H$358</definedName>
    <definedName name="Yen5500">'[67]Ky Lam Bridge'!$H$863</definedName>
    <definedName name="Yen5600">'[67]Ky Lam Bridge'!$H$988</definedName>
    <definedName name="Yen5700">'[67]Ky Lam Bridge'!$H$1026</definedName>
    <definedName name="Yen5800">'[67]Ky Lam Bridge'!$H$1064</definedName>
    <definedName name="Yen6000">'[67]Provisional Sums Item'!$J$40</definedName>
    <definedName name="Yen7000">'[67]Gas Pressure Welding'!$E$42</definedName>
    <definedName name="Yen8000">'[67]General Item&amp;General Requiremen'!$E$43</definedName>
    <definedName name="Yen8100">'[67]General Items'!$J$40</definedName>
    <definedName name="Yen8200_1">'[67]Regenral Requirements'!$H$45</definedName>
    <definedName name="Yen8200_2">'[67]Regenral Requirements'!$H$88</definedName>
    <definedName name="YeNuong" localSheetId="2">[8]BK04!#REF!</definedName>
    <definedName name="YeNuong">[8]BK04!#REF!</definedName>
    <definedName name="YvNgam" localSheetId="1">#REF!</definedName>
    <definedName name="YvNgam" localSheetId="2">#REF!</definedName>
    <definedName name="YvNgam">#REF!</definedName>
    <definedName name="YvTreo" localSheetId="2">#REF!</definedName>
    <definedName name="YvTreo">#REF!</definedName>
    <definedName name="Z" localSheetId="2">#REF!</definedName>
    <definedName name="Z">#REF!</definedName>
    <definedName name="Z_3453C7B9_E6C4_4B0A_BD76_BFCACB613162_.wvu.PrintArea" localSheetId="1">Cover!$A$1:$BV$64</definedName>
    <definedName name="Z_B9A078DC_6844_47E0_8192_E026C0B81164_.wvu.PrintArea" localSheetId="1">Cover!$A$1:$BV$64</definedName>
    <definedName name="Z_CBF638F8_C582_4D85_A38D_239582EAD6A3_.wvu.PrintArea" localSheetId="1">Cover!$A$1:$BV$64</definedName>
    <definedName name="Z_D2C0CECB_EC6C_4CC4_BAB0_413EBFDA5D3E_.wvu.PrintArea" localSheetId="1">Cover!$A$1:$BV$65</definedName>
    <definedName name="Z_DE14E827_24B4_4DFF_A9CE_48EE0B303865_.wvu.PrintArea" localSheetId="1">Cover!$A$1:$BV$64</definedName>
    <definedName name="ZYX" localSheetId="1">#REF!</definedName>
    <definedName name="ZYX" localSheetId="2">#REF!</definedName>
    <definedName name="ZYX">#REF!</definedName>
    <definedName name="ZZZ" localSheetId="2">#REF!</definedName>
    <definedName name="ZZZ">#REF!</definedName>
  </definedNames>
  <calcPr calcId="191029"/>
</workbook>
</file>

<file path=xl/calcChain.xml><?xml version="1.0" encoding="utf-8"?>
<calcChain xmlns="http://schemas.openxmlformats.org/spreadsheetml/2006/main">
  <c r="E9" i="30" l="1"/>
  <c r="E8" i="30"/>
  <c r="M856" i="2" l="1"/>
  <c r="L856" i="2"/>
  <c r="K856" i="2"/>
  <c r="J856" i="2"/>
  <c r="M855" i="2"/>
  <c r="L855" i="2"/>
  <c r="K855" i="2"/>
  <c r="N855" i="2" s="1"/>
  <c r="J855" i="2"/>
  <c r="M854" i="2"/>
  <c r="L854" i="2"/>
  <c r="K854" i="2"/>
  <c r="N854" i="2" s="1"/>
  <c r="M853" i="2"/>
  <c r="L853" i="2"/>
  <c r="K853" i="2"/>
  <c r="N853" i="2" s="1"/>
  <c r="J853" i="2"/>
  <c r="M852" i="2"/>
  <c r="L852" i="2"/>
  <c r="K852" i="2"/>
  <c r="N852" i="2" s="1"/>
  <c r="J852" i="2"/>
  <c r="M851" i="2"/>
  <c r="L851" i="2"/>
  <c r="K851" i="2"/>
  <c r="J851" i="2"/>
  <c r="M850" i="2"/>
  <c r="L850" i="2"/>
  <c r="K850" i="2"/>
  <c r="N850" i="2" s="1"/>
  <c r="J850" i="2"/>
  <c r="M849" i="2"/>
  <c r="L849" i="2"/>
  <c r="K849" i="2"/>
  <c r="J849" i="2"/>
  <c r="M848" i="2"/>
  <c r="L848" i="2"/>
  <c r="K848" i="2"/>
  <c r="N848" i="2" s="1"/>
  <c r="J848" i="2"/>
  <c r="M847" i="2"/>
  <c r="L847" i="2"/>
  <c r="K847" i="2"/>
  <c r="J847" i="2"/>
  <c r="M846" i="2"/>
  <c r="L846" i="2"/>
  <c r="N846" i="2" s="1"/>
  <c r="K846" i="2"/>
  <c r="J846" i="2"/>
  <c r="M845" i="2"/>
  <c r="L845" i="2"/>
  <c r="K845" i="2"/>
  <c r="J845" i="2"/>
  <c r="M844" i="2"/>
  <c r="L844" i="2"/>
  <c r="K844" i="2"/>
  <c r="N844" i="2" s="1"/>
  <c r="J844" i="2"/>
  <c r="M843" i="2"/>
  <c r="L843" i="2"/>
  <c r="K843" i="2"/>
  <c r="J843" i="2"/>
  <c r="M842" i="2"/>
  <c r="L842" i="2"/>
  <c r="K842" i="2"/>
  <c r="J842" i="2"/>
  <c r="J841" i="2"/>
  <c r="M840" i="2"/>
  <c r="L840" i="2"/>
  <c r="K840" i="2"/>
  <c r="N840" i="2" s="1"/>
  <c r="J840" i="2"/>
  <c r="M839" i="2"/>
  <c r="L839" i="2"/>
  <c r="K839" i="2"/>
  <c r="N839" i="2" s="1"/>
  <c r="J839" i="2"/>
  <c r="M838" i="2"/>
  <c r="L838" i="2"/>
  <c r="K838" i="2"/>
  <c r="N838" i="2" s="1"/>
  <c r="J838" i="2"/>
  <c r="M837" i="2"/>
  <c r="L837" i="2"/>
  <c r="K837" i="2"/>
  <c r="J837" i="2"/>
  <c r="M836" i="2"/>
  <c r="L836" i="2"/>
  <c r="K836" i="2"/>
  <c r="J836" i="2"/>
  <c r="M835" i="2"/>
  <c r="L835" i="2"/>
  <c r="K835" i="2"/>
  <c r="J835" i="2"/>
  <c r="M834" i="2"/>
  <c r="L834" i="2"/>
  <c r="N834" i="2" s="1"/>
  <c r="K834" i="2"/>
  <c r="J834" i="2"/>
  <c r="M833" i="2"/>
  <c r="L833" i="2"/>
  <c r="K833" i="2"/>
  <c r="J833" i="2"/>
  <c r="M832" i="2"/>
  <c r="N832" i="2" s="1"/>
  <c r="L832" i="2"/>
  <c r="K832" i="2"/>
  <c r="J832" i="2"/>
  <c r="M831" i="2"/>
  <c r="L831" i="2"/>
  <c r="K831" i="2"/>
  <c r="J831" i="2"/>
  <c r="M830" i="2"/>
  <c r="L830" i="2"/>
  <c r="K830" i="2"/>
  <c r="J830" i="2"/>
  <c r="M829" i="2"/>
  <c r="L829" i="2"/>
  <c r="K829" i="2"/>
  <c r="N829" i="2" s="1"/>
  <c r="J829" i="2"/>
  <c r="M828" i="2"/>
  <c r="L828" i="2"/>
  <c r="K828" i="2"/>
  <c r="J828" i="2"/>
  <c r="M827" i="2"/>
  <c r="L827" i="2"/>
  <c r="K827" i="2"/>
  <c r="N827" i="2" s="1"/>
  <c r="J827" i="2"/>
  <c r="M826" i="2"/>
  <c r="L826" i="2"/>
  <c r="K826" i="2"/>
  <c r="N826" i="2" s="1"/>
  <c r="J826" i="2"/>
  <c r="M825" i="2"/>
  <c r="L825" i="2"/>
  <c r="K825" i="2"/>
  <c r="J825" i="2"/>
  <c r="M824" i="2"/>
  <c r="L824" i="2"/>
  <c r="K824" i="2"/>
  <c r="J824" i="2"/>
  <c r="M823" i="2"/>
  <c r="L823" i="2"/>
  <c r="K823" i="2"/>
  <c r="N823" i="2" s="1"/>
  <c r="J823" i="2"/>
  <c r="M822" i="2"/>
  <c r="L822" i="2"/>
  <c r="N822" i="2" s="1"/>
  <c r="K822" i="2"/>
  <c r="J822" i="2"/>
  <c r="J821" i="2"/>
  <c r="J820" i="2"/>
  <c r="M819" i="2"/>
  <c r="N819" i="2" s="1"/>
  <c r="L819" i="2"/>
  <c r="K819" i="2"/>
  <c r="J819" i="2"/>
  <c r="M818" i="2"/>
  <c r="L818" i="2"/>
  <c r="K818" i="2"/>
  <c r="J818" i="2"/>
  <c r="K817" i="2"/>
  <c r="J817" i="2"/>
  <c r="M816" i="2"/>
  <c r="L816" i="2"/>
  <c r="K816" i="2"/>
  <c r="J816" i="2"/>
  <c r="M815" i="2"/>
  <c r="L815" i="2"/>
  <c r="K815" i="2"/>
  <c r="N815" i="2" s="1"/>
  <c r="J815" i="2"/>
  <c r="M814" i="2"/>
  <c r="L814" i="2"/>
  <c r="N814" i="2" s="1"/>
  <c r="K814" i="2"/>
  <c r="J814" i="2"/>
  <c r="M813" i="2"/>
  <c r="L813" i="2"/>
  <c r="K813" i="2"/>
  <c r="J813" i="2"/>
  <c r="M812" i="2"/>
  <c r="L812" i="2"/>
  <c r="K812" i="2"/>
  <c r="J812" i="2"/>
  <c r="M811" i="2"/>
  <c r="L811" i="2"/>
  <c r="K811" i="2"/>
  <c r="J811" i="2"/>
  <c r="N810" i="2"/>
  <c r="M810" i="2"/>
  <c r="L810" i="2"/>
  <c r="K810" i="2"/>
  <c r="J810" i="2"/>
  <c r="M809" i="2"/>
  <c r="L809" i="2"/>
  <c r="K809" i="2"/>
  <c r="J809" i="2"/>
  <c r="N808" i="2"/>
  <c r="M808" i="2"/>
  <c r="L808" i="2"/>
  <c r="K808" i="2"/>
  <c r="J808" i="2"/>
  <c r="M807" i="2"/>
  <c r="L807" i="2"/>
  <c r="K807" i="2"/>
  <c r="J807" i="2"/>
  <c r="M806" i="2"/>
  <c r="L806" i="2"/>
  <c r="K806" i="2"/>
  <c r="J806" i="2"/>
  <c r="M805" i="2"/>
  <c r="L805" i="2"/>
  <c r="K805" i="2"/>
  <c r="N805" i="2" s="1"/>
  <c r="J805" i="2"/>
  <c r="M804" i="2"/>
  <c r="L804" i="2"/>
  <c r="K804" i="2"/>
  <c r="J804" i="2"/>
  <c r="J803" i="2"/>
  <c r="M802" i="2"/>
  <c r="L802" i="2"/>
  <c r="N802" i="2" s="1"/>
  <c r="K802" i="2"/>
  <c r="J802" i="2"/>
  <c r="M801" i="2"/>
  <c r="L801" i="2"/>
  <c r="K801" i="2"/>
  <c r="N801" i="2" s="1"/>
  <c r="J801" i="2"/>
  <c r="M800" i="2"/>
  <c r="L800" i="2"/>
  <c r="K800" i="2"/>
  <c r="J800" i="2"/>
  <c r="M799" i="2"/>
  <c r="L799" i="2"/>
  <c r="K799" i="2"/>
  <c r="J799" i="2"/>
  <c r="N798" i="2"/>
  <c r="M798" i="2"/>
  <c r="L798" i="2"/>
  <c r="K798" i="2"/>
  <c r="J798" i="2"/>
  <c r="M797" i="2"/>
  <c r="L797" i="2"/>
  <c r="K797" i="2"/>
  <c r="J797" i="2"/>
  <c r="M796" i="2"/>
  <c r="L796" i="2"/>
  <c r="K796" i="2"/>
  <c r="N796" i="2" s="1"/>
  <c r="J796" i="2"/>
  <c r="M795" i="2"/>
  <c r="L795" i="2"/>
  <c r="K795" i="2"/>
  <c r="J795" i="2"/>
  <c r="M794" i="2"/>
  <c r="L794" i="2"/>
  <c r="K794" i="2"/>
  <c r="J794" i="2"/>
  <c r="M793" i="2"/>
  <c r="L793" i="2"/>
  <c r="K793" i="2"/>
  <c r="J793" i="2"/>
  <c r="M792" i="2"/>
  <c r="L792" i="2"/>
  <c r="K792" i="2"/>
  <c r="N792" i="2" s="1"/>
  <c r="J792" i="2"/>
  <c r="M791" i="2"/>
  <c r="L791" i="2"/>
  <c r="K791" i="2"/>
  <c r="J791" i="2"/>
  <c r="M790" i="2"/>
  <c r="L790" i="2"/>
  <c r="K790" i="2"/>
  <c r="N790" i="2" s="1"/>
  <c r="J790" i="2"/>
  <c r="M789" i="2"/>
  <c r="N789" i="2" s="1"/>
  <c r="L789" i="2"/>
  <c r="K789" i="2"/>
  <c r="J789" i="2"/>
  <c r="M788" i="2"/>
  <c r="L788" i="2"/>
  <c r="N788" i="2" s="1"/>
  <c r="K788" i="2"/>
  <c r="J788" i="2"/>
  <c r="M787" i="2"/>
  <c r="L787" i="2"/>
  <c r="K787" i="2"/>
  <c r="J787" i="2"/>
  <c r="M786" i="2"/>
  <c r="L786" i="2"/>
  <c r="K786" i="2"/>
  <c r="N786" i="2" s="1"/>
  <c r="J786" i="2"/>
  <c r="M785" i="2"/>
  <c r="L785" i="2"/>
  <c r="K785" i="2"/>
  <c r="J785" i="2"/>
  <c r="M784" i="2"/>
  <c r="L784" i="2"/>
  <c r="K784" i="2"/>
  <c r="N784" i="2" s="1"/>
  <c r="J784" i="2"/>
  <c r="M783" i="2"/>
  <c r="L783" i="2"/>
  <c r="K783" i="2"/>
  <c r="J783" i="2"/>
  <c r="M782" i="2"/>
  <c r="L782" i="2"/>
  <c r="K782" i="2"/>
  <c r="J782" i="2"/>
  <c r="M781" i="2"/>
  <c r="L781" i="2"/>
  <c r="K781" i="2"/>
  <c r="J781" i="2"/>
  <c r="M780" i="2"/>
  <c r="L780" i="2"/>
  <c r="K780" i="2"/>
  <c r="N780" i="2" s="1"/>
  <c r="J780" i="2"/>
  <c r="M779" i="2"/>
  <c r="L779" i="2"/>
  <c r="K779" i="2"/>
  <c r="J779" i="2"/>
  <c r="M778" i="2"/>
  <c r="L778" i="2"/>
  <c r="N778" i="2" s="1"/>
  <c r="K778" i="2"/>
  <c r="J778" i="2"/>
  <c r="M777" i="2"/>
  <c r="L777" i="2"/>
  <c r="K777" i="2"/>
  <c r="J777" i="2"/>
  <c r="J776" i="2"/>
  <c r="M775" i="2"/>
  <c r="L775" i="2"/>
  <c r="K775" i="2"/>
  <c r="J775" i="2"/>
  <c r="M774" i="2"/>
  <c r="L774" i="2"/>
  <c r="K774" i="2"/>
  <c r="N774" i="2" s="1"/>
  <c r="J774" i="2"/>
  <c r="J773" i="2"/>
  <c r="E772" i="2"/>
  <c r="M771" i="2"/>
  <c r="L771" i="2"/>
  <c r="K771" i="2"/>
  <c r="N771" i="2" s="1"/>
  <c r="J771" i="2"/>
  <c r="M770" i="2"/>
  <c r="L770" i="2"/>
  <c r="N770" i="2" s="1"/>
  <c r="K770" i="2"/>
  <c r="J770" i="2"/>
  <c r="M769" i="2"/>
  <c r="L769" i="2"/>
  <c r="K769" i="2"/>
  <c r="J769" i="2"/>
  <c r="M768" i="2"/>
  <c r="L768" i="2"/>
  <c r="K768" i="2"/>
  <c r="J768" i="2"/>
  <c r="M767" i="2"/>
  <c r="L767" i="2"/>
  <c r="K767" i="2"/>
  <c r="J767" i="2"/>
  <c r="N766" i="2"/>
  <c r="M766" i="2"/>
  <c r="L766" i="2"/>
  <c r="K766" i="2"/>
  <c r="J766" i="2"/>
  <c r="M765" i="2"/>
  <c r="L765" i="2"/>
  <c r="K765" i="2"/>
  <c r="J765" i="2"/>
  <c r="N764" i="2"/>
  <c r="M764" i="2"/>
  <c r="L764" i="2"/>
  <c r="K764" i="2"/>
  <c r="J764" i="2"/>
  <c r="J763" i="2"/>
  <c r="M762" i="2"/>
  <c r="L762" i="2"/>
  <c r="K762" i="2"/>
  <c r="J762" i="2"/>
  <c r="M761" i="2"/>
  <c r="L761" i="2"/>
  <c r="K761" i="2"/>
  <c r="N761" i="2" s="1"/>
  <c r="J761" i="2"/>
  <c r="M760" i="2"/>
  <c r="L760" i="2"/>
  <c r="K760" i="2"/>
  <c r="J760" i="2"/>
  <c r="M759" i="2"/>
  <c r="L759" i="2"/>
  <c r="K759" i="2"/>
  <c r="N759" i="2" s="1"/>
  <c r="J759" i="2"/>
  <c r="M758" i="2"/>
  <c r="L758" i="2"/>
  <c r="N758" i="2" s="1"/>
  <c r="K758" i="2"/>
  <c r="J758" i="2"/>
  <c r="M757" i="2"/>
  <c r="L757" i="2"/>
  <c r="K757" i="2"/>
  <c r="J757" i="2"/>
  <c r="M756" i="2"/>
  <c r="L756" i="2"/>
  <c r="K756" i="2"/>
  <c r="J756" i="2"/>
  <c r="M755" i="2"/>
  <c r="L755" i="2"/>
  <c r="K755" i="2"/>
  <c r="J755" i="2"/>
  <c r="N754" i="2"/>
  <c r="M754" i="2"/>
  <c r="L754" i="2"/>
  <c r="K754" i="2"/>
  <c r="J754" i="2"/>
  <c r="M753" i="2"/>
  <c r="L753" i="2"/>
  <c r="K753" i="2"/>
  <c r="J753" i="2"/>
  <c r="N752" i="2"/>
  <c r="M752" i="2"/>
  <c r="L752" i="2"/>
  <c r="K752" i="2"/>
  <c r="J752" i="2"/>
  <c r="M751" i="2"/>
  <c r="L751" i="2"/>
  <c r="K751" i="2"/>
  <c r="N751" i="2" s="1"/>
  <c r="J751" i="2"/>
  <c r="M750" i="2"/>
  <c r="L750" i="2"/>
  <c r="N750" i="2" s="1"/>
  <c r="K750" i="2"/>
  <c r="J750" i="2"/>
  <c r="M749" i="2"/>
  <c r="L749" i="2"/>
  <c r="K749" i="2"/>
  <c r="N749" i="2" s="1"/>
  <c r="J749" i="2"/>
  <c r="M748" i="2"/>
  <c r="L748" i="2"/>
  <c r="K748" i="2"/>
  <c r="J748" i="2"/>
  <c r="M747" i="2"/>
  <c r="L747" i="2"/>
  <c r="K747" i="2"/>
  <c r="N747" i="2" s="1"/>
  <c r="J747" i="2"/>
  <c r="M746" i="2"/>
  <c r="L746" i="2"/>
  <c r="K746" i="2"/>
  <c r="N746" i="2" s="1"/>
  <c r="J746" i="2"/>
  <c r="M745" i="2"/>
  <c r="L745" i="2"/>
  <c r="L743" i="2" s="1"/>
  <c r="K745" i="2"/>
  <c r="J745" i="2"/>
  <c r="M744" i="2"/>
  <c r="L744" i="2"/>
  <c r="K744" i="2"/>
  <c r="N744" i="2" s="1"/>
  <c r="J744" i="2"/>
  <c r="J743" i="2"/>
  <c r="N742" i="2"/>
  <c r="M742" i="2"/>
  <c r="L742" i="2"/>
  <c r="K742" i="2"/>
  <c r="J742" i="2"/>
  <c r="M741" i="2"/>
  <c r="L741" i="2"/>
  <c r="K741" i="2"/>
  <c r="J741" i="2"/>
  <c r="M740" i="2"/>
  <c r="L740" i="2"/>
  <c r="K740" i="2"/>
  <c r="N740" i="2" s="1"/>
  <c r="J740" i="2"/>
  <c r="M739" i="2"/>
  <c r="L739" i="2"/>
  <c r="K739" i="2"/>
  <c r="J739" i="2"/>
  <c r="M738" i="2"/>
  <c r="L738" i="2"/>
  <c r="K738" i="2"/>
  <c r="J738" i="2"/>
  <c r="M737" i="2"/>
  <c r="L737" i="2"/>
  <c r="K737" i="2"/>
  <c r="J737" i="2"/>
  <c r="M736" i="2"/>
  <c r="L736" i="2"/>
  <c r="K736" i="2"/>
  <c r="N736" i="2" s="1"/>
  <c r="J736" i="2"/>
  <c r="M735" i="2"/>
  <c r="L735" i="2"/>
  <c r="K735" i="2"/>
  <c r="J735" i="2"/>
  <c r="M734" i="2"/>
  <c r="L734" i="2"/>
  <c r="K734" i="2"/>
  <c r="N734" i="2" s="1"/>
  <c r="J734" i="2"/>
  <c r="M733" i="2"/>
  <c r="N733" i="2" s="1"/>
  <c r="L733" i="2"/>
  <c r="K733" i="2"/>
  <c r="J733" i="2"/>
  <c r="M732" i="2"/>
  <c r="L732" i="2"/>
  <c r="K732" i="2"/>
  <c r="J732" i="2"/>
  <c r="M731" i="2"/>
  <c r="L731" i="2"/>
  <c r="K731" i="2"/>
  <c r="J731" i="2"/>
  <c r="M730" i="2"/>
  <c r="L730" i="2"/>
  <c r="K730" i="2"/>
  <c r="N730" i="2" s="1"/>
  <c r="J730" i="2"/>
  <c r="M729" i="2"/>
  <c r="L729" i="2"/>
  <c r="K729" i="2"/>
  <c r="J729" i="2"/>
  <c r="M728" i="2"/>
  <c r="L728" i="2"/>
  <c r="K728" i="2"/>
  <c r="N728" i="2" s="1"/>
  <c r="J728" i="2"/>
  <c r="M727" i="2"/>
  <c r="L727" i="2"/>
  <c r="K727" i="2"/>
  <c r="J727" i="2"/>
  <c r="M726" i="2"/>
  <c r="L726" i="2"/>
  <c r="K726" i="2"/>
  <c r="J726" i="2"/>
  <c r="M725" i="2"/>
  <c r="L725" i="2"/>
  <c r="K725" i="2"/>
  <c r="J725" i="2"/>
  <c r="M724" i="2"/>
  <c r="L724" i="2"/>
  <c r="K724" i="2"/>
  <c r="J724" i="2"/>
  <c r="J723" i="2"/>
  <c r="M722" i="2"/>
  <c r="L722" i="2"/>
  <c r="K722" i="2"/>
  <c r="N722" i="2" s="1"/>
  <c r="J722" i="2"/>
  <c r="N721" i="2"/>
  <c r="M721" i="2"/>
  <c r="L721" i="2"/>
  <c r="K721" i="2"/>
  <c r="J721" i="2"/>
  <c r="M720" i="2"/>
  <c r="L720" i="2"/>
  <c r="K720" i="2"/>
  <c r="J720" i="2"/>
  <c r="M719" i="2"/>
  <c r="L719" i="2"/>
  <c r="K719" i="2"/>
  <c r="J719" i="2"/>
  <c r="M718" i="2"/>
  <c r="L718" i="2"/>
  <c r="K718" i="2"/>
  <c r="N718" i="2" s="1"/>
  <c r="J718" i="2"/>
  <c r="M717" i="2"/>
  <c r="L717" i="2"/>
  <c r="N717" i="2" s="1"/>
  <c r="K717" i="2"/>
  <c r="J717" i="2"/>
  <c r="M716" i="2"/>
  <c r="L716" i="2"/>
  <c r="N716" i="2" s="1"/>
  <c r="K716" i="2"/>
  <c r="J716" i="2"/>
  <c r="M715" i="2"/>
  <c r="L715" i="2"/>
  <c r="K715" i="2"/>
  <c r="N715" i="2" s="1"/>
  <c r="J715" i="2"/>
  <c r="M714" i="2"/>
  <c r="L714" i="2"/>
  <c r="K714" i="2"/>
  <c r="J714" i="2"/>
  <c r="M713" i="2"/>
  <c r="L713" i="2"/>
  <c r="K713" i="2"/>
  <c r="N713" i="2" s="1"/>
  <c r="J713" i="2"/>
  <c r="M712" i="2"/>
  <c r="L712" i="2"/>
  <c r="K712" i="2"/>
  <c r="J712" i="2"/>
  <c r="M711" i="2"/>
  <c r="L711" i="2"/>
  <c r="K711" i="2"/>
  <c r="N711" i="2" s="1"/>
  <c r="J711" i="2"/>
  <c r="M710" i="2"/>
  <c r="L710" i="2"/>
  <c r="N710" i="2" s="1"/>
  <c r="K710" i="2"/>
  <c r="J710" i="2"/>
  <c r="M709" i="2"/>
  <c r="L709" i="2"/>
  <c r="K709" i="2"/>
  <c r="J709" i="2"/>
  <c r="M708" i="2"/>
  <c r="L708" i="2"/>
  <c r="K708" i="2"/>
  <c r="J708" i="2"/>
  <c r="M707" i="2"/>
  <c r="L707" i="2"/>
  <c r="K707" i="2"/>
  <c r="J707" i="2"/>
  <c r="N706" i="2"/>
  <c r="M706" i="2"/>
  <c r="L706" i="2"/>
  <c r="K706" i="2"/>
  <c r="J706" i="2"/>
  <c r="M705" i="2"/>
  <c r="L705" i="2"/>
  <c r="K705" i="2"/>
  <c r="J705" i="2"/>
  <c r="N704" i="2"/>
  <c r="M704" i="2"/>
  <c r="L704" i="2"/>
  <c r="K704" i="2"/>
  <c r="J704" i="2"/>
  <c r="J703" i="2"/>
  <c r="M702" i="2"/>
  <c r="L702" i="2"/>
  <c r="K702" i="2"/>
  <c r="J702" i="2"/>
  <c r="M701" i="2"/>
  <c r="L701" i="2"/>
  <c r="K701" i="2"/>
  <c r="N701" i="2" s="1"/>
  <c r="J701" i="2"/>
  <c r="M700" i="2"/>
  <c r="L700" i="2"/>
  <c r="K700" i="2"/>
  <c r="J700" i="2"/>
  <c r="M699" i="2"/>
  <c r="L699" i="2"/>
  <c r="K699" i="2"/>
  <c r="N699" i="2" s="1"/>
  <c r="J699" i="2"/>
  <c r="M698" i="2"/>
  <c r="L698" i="2"/>
  <c r="N698" i="2" s="1"/>
  <c r="K698" i="2"/>
  <c r="J698" i="2"/>
  <c r="J697" i="2"/>
  <c r="J696" i="2"/>
  <c r="J695" i="2"/>
  <c r="M694" i="2"/>
  <c r="L694" i="2"/>
  <c r="N694" i="2" s="1"/>
  <c r="K694" i="2"/>
  <c r="J694" i="2"/>
  <c r="M693" i="2"/>
  <c r="L693" i="2"/>
  <c r="N693" i="2" s="1"/>
  <c r="K693" i="2"/>
  <c r="J693" i="2"/>
  <c r="N692" i="2"/>
  <c r="M692" i="2"/>
  <c r="L692" i="2"/>
  <c r="K692" i="2"/>
  <c r="J692" i="2"/>
  <c r="M691" i="2"/>
  <c r="L691" i="2"/>
  <c r="K691" i="2"/>
  <c r="J691" i="2"/>
  <c r="M690" i="2"/>
  <c r="L690" i="2"/>
  <c r="K690" i="2"/>
  <c r="J690" i="2"/>
  <c r="M689" i="2"/>
  <c r="L689" i="2"/>
  <c r="K689" i="2"/>
  <c r="J689" i="2"/>
  <c r="M688" i="2"/>
  <c r="L688" i="2"/>
  <c r="K688" i="2"/>
  <c r="J688" i="2"/>
  <c r="M687" i="2"/>
  <c r="L687" i="2"/>
  <c r="K687" i="2"/>
  <c r="J687" i="2"/>
  <c r="N686" i="2"/>
  <c r="M686" i="2"/>
  <c r="L686" i="2"/>
  <c r="K686" i="2"/>
  <c r="J686" i="2"/>
  <c r="M685" i="2"/>
  <c r="L685" i="2"/>
  <c r="K685" i="2"/>
  <c r="J685" i="2"/>
  <c r="M684" i="2"/>
  <c r="L684" i="2"/>
  <c r="K684" i="2"/>
  <c r="N684" i="2" s="1"/>
  <c r="J684" i="2"/>
  <c r="M683" i="2"/>
  <c r="L683" i="2"/>
  <c r="K683" i="2"/>
  <c r="N683" i="2" s="1"/>
  <c r="J683" i="2"/>
  <c r="M682" i="2"/>
  <c r="L682" i="2"/>
  <c r="K682" i="2"/>
  <c r="N682" i="2" s="1"/>
  <c r="J682" i="2"/>
  <c r="M681" i="2"/>
  <c r="L681" i="2"/>
  <c r="N681" i="2" s="1"/>
  <c r="K681" i="2"/>
  <c r="J681" i="2"/>
  <c r="M680" i="2"/>
  <c r="L680" i="2"/>
  <c r="K680" i="2"/>
  <c r="N680" i="2" s="1"/>
  <c r="J680" i="2"/>
  <c r="M679" i="2"/>
  <c r="L679" i="2"/>
  <c r="K679" i="2"/>
  <c r="J679" i="2"/>
  <c r="M678" i="2"/>
  <c r="L678" i="2"/>
  <c r="K678" i="2"/>
  <c r="J678" i="2"/>
  <c r="M677" i="2"/>
  <c r="L677" i="2"/>
  <c r="K677" i="2"/>
  <c r="J677" i="2"/>
  <c r="M676" i="2"/>
  <c r="L676" i="2"/>
  <c r="K676" i="2"/>
  <c r="J676" i="2"/>
  <c r="M675" i="2"/>
  <c r="L675" i="2"/>
  <c r="K675" i="2"/>
  <c r="J675" i="2"/>
  <c r="M674" i="2"/>
  <c r="L674" i="2"/>
  <c r="K674" i="2"/>
  <c r="N674" i="2" s="1"/>
  <c r="J674" i="2"/>
  <c r="M673" i="2"/>
  <c r="L673" i="2"/>
  <c r="K673" i="2"/>
  <c r="J673" i="2"/>
  <c r="M672" i="2"/>
  <c r="L672" i="2"/>
  <c r="L671" i="2" s="1"/>
  <c r="K672" i="2"/>
  <c r="N672" i="2" s="1"/>
  <c r="J672" i="2"/>
  <c r="J671" i="2"/>
  <c r="M670" i="2"/>
  <c r="L670" i="2"/>
  <c r="K670" i="2"/>
  <c r="N670" i="2" s="1"/>
  <c r="J670" i="2"/>
  <c r="M669" i="2"/>
  <c r="L669" i="2"/>
  <c r="K669" i="2"/>
  <c r="J669" i="2"/>
  <c r="M668" i="2"/>
  <c r="L668" i="2"/>
  <c r="N668" i="2" s="1"/>
  <c r="K668" i="2"/>
  <c r="J668" i="2"/>
  <c r="M667" i="2"/>
  <c r="L667" i="2"/>
  <c r="K667" i="2"/>
  <c r="N667" i="2" s="1"/>
  <c r="J667" i="2"/>
  <c r="M666" i="2"/>
  <c r="L666" i="2"/>
  <c r="N666" i="2" s="1"/>
  <c r="K666" i="2"/>
  <c r="J666" i="2"/>
  <c r="M665" i="2"/>
  <c r="L665" i="2"/>
  <c r="K665" i="2"/>
  <c r="N665" i="2" s="1"/>
  <c r="J665" i="2"/>
  <c r="M664" i="2"/>
  <c r="L664" i="2"/>
  <c r="K664" i="2"/>
  <c r="J664" i="2"/>
  <c r="M663" i="2"/>
  <c r="L663" i="2"/>
  <c r="K663" i="2"/>
  <c r="N663" i="2" s="1"/>
  <c r="J663" i="2"/>
  <c r="M662" i="2"/>
  <c r="L662" i="2"/>
  <c r="N662" i="2" s="1"/>
  <c r="K662" i="2"/>
  <c r="J662" i="2"/>
  <c r="M661" i="2"/>
  <c r="L661" i="2"/>
  <c r="K661" i="2"/>
  <c r="J661" i="2"/>
  <c r="M660" i="2"/>
  <c r="L660" i="2"/>
  <c r="K660" i="2"/>
  <c r="J660" i="2"/>
  <c r="M659" i="2"/>
  <c r="L659" i="2"/>
  <c r="K659" i="2"/>
  <c r="J659" i="2"/>
  <c r="N658" i="2"/>
  <c r="M658" i="2"/>
  <c r="L658" i="2"/>
  <c r="K658" i="2"/>
  <c r="J658" i="2"/>
  <c r="M657" i="2"/>
  <c r="L657" i="2"/>
  <c r="K657" i="2"/>
  <c r="J657" i="2"/>
  <c r="N656" i="2"/>
  <c r="M656" i="2"/>
  <c r="L656" i="2"/>
  <c r="K656" i="2"/>
  <c r="J656" i="2"/>
  <c r="M655" i="2"/>
  <c r="L655" i="2"/>
  <c r="K655" i="2"/>
  <c r="N655" i="2" s="1"/>
  <c r="J655" i="2"/>
  <c r="M654" i="2"/>
  <c r="L654" i="2"/>
  <c r="K654" i="2"/>
  <c r="J654" i="2"/>
  <c r="J653" i="2"/>
  <c r="J652" i="2"/>
  <c r="M651" i="2"/>
  <c r="L651" i="2"/>
  <c r="K651" i="2"/>
  <c r="J651" i="2"/>
  <c r="M650" i="2"/>
  <c r="L650" i="2"/>
  <c r="K650" i="2"/>
  <c r="J650" i="2"/>
  <c r="M649" i="2"/>
  <c r="N649" i="2" s="1"/>
  <c r="L649" i="2"/>
  <c r="K649" i="2"/>
  <c r="J649" i="2"/>
  <c r="M648" i="2"/>
  <c r="L648" i="2"/>
  <c r="K648" i="2"/>
  <c r="J648" i="2"/>
  <c r="M647" i="2"/>
  <c r="L647" i="2"/>
  <c r="K647" i="2"/>
  <c r="J647" i="2"/>
  <c r="M646" i="2"/>
  <c r="L646" i="2"/>
  <c r="K646" i="2"/>
  <c r="N646" i="2" s="1"/>
  <c r="J646" i="2"/>
  <c r="M645" i="2"/>
  <c r="L645" i="2"/>
  <c r="K645" i="2"/>
  <c r="J645" i="2"/>
  <c r="M644" i="2"/>
  <c r="L644" i="2"/>
  <c r="K644" i="2"/>
  <c r="N644" i="2" s="1"/>
  <c r="J644" i="2"/>
  <c r="M643" i="2"/>
  <c r="L643" i="2"/>
  <c r="N643" i="2" s="1"/>
  <c r="K643" i="2"/>
  <c r="J643" i="2"/>
  <c r="M642" i="2"/>
  <c r="L642" i="2"/>
  <c r="K642" i="2"/>
  <c r="K640" i="2" s="1"/>
  <c r="J642" i="2"/>
  <c r="M641" i="2"/>
  <c r="L641" i="2"/>
  <c r="K641" i="2"/>
  <c r="N641" i="2" s="1"/>
  <c r="J641" i="2"/>
  <c r="J640" i="2"/>
  <c r="M639" i="2"/>
  <c r="L639" i="2"/>
  <c r="K639" i="2"/>
  <c r="J639" i="2"/>
  <c r="M638" i="2"/>
  <c r="L638" i="2"/>
  <c r="K638" i="2"/>
  <c r="J638" i="2"/>
  <c r="N637" i="2"/>
  <c r="M637" i="2"/>
  <c r="L637" i="2"/>
  <c r="K637" i="2"/>
  <c r="J637" i="2"/>
  <c r="M636" i="2"/>
  <c r="L636" i="2"/>
  <c r="K636" i="2"/>
  <c r="J636" i="2"/>
  <c r="M635" i="2"/>
  <c r="L635" i="2"/>
  <c r="K635" i="2"/>
  <c r="J635" i="2"/>
  <c r="M634" i="2"/>
  <c r="M629" i="2" s="1"/>
  <c r="L634" i="2"/>
  <c r="K634" i="2"/>
  <c r="N634" i="2" s="1"/>
  <c r="J634" i="2"/>
  <c r="M633" i="2"/>
  <c r="L633" i="2"/>
  <c r="K633" i="2"/>
  <c r="J633" i="2"/>
  <c r="M631" i="2"/>
  <c r="L631" i="2"/>
  <c r="N631" i="2" s="1"/>
  <c r="K631" i="2"/>
  <c r="J631" i="2"/>
  <c r="M630" i="2"/>
  <c r="L630" i="2"/>
  <c r="K630" i="2"/>
  <c r="N630" i="2" s="1"/>
  <c r="J630" i="2"/>
  <c r="J629" i="2"/>
  <c r="M628" i="2"/>
  <c r="L628" i="2"/>
  <c r="K628" i="2"/>
  <c r="J628" i="2"/>
  <c r="M627" i="2"/>
  <c r="L627" i="2"/>
  <c r="K627" i="2"/>
  <c r="J627" i="2"/>
  <c r="M626" i="2"/>
  <c r="N626" i="2" s="1"/>
  <c r="L626" i="2"/>
  <c r="K626" i="2"/>
  <c r="J626" i="2"/>
  <c r="M625" i="2"/>
  <c r="L625" i="2"/>
  <c r="K625" i="2"/>
  <c r="J625" i="2"/>
  <c r="N624" i="2"/>
  <c r="M624" i="2"/>
  <c r="L624" i="2"/>
  <c r="K624" i="2"/>
  <c r="J624" i="2"/>
  <c r="M623" i="2"/>
  <c r="L623" i="2"/>
  <c r="K623" i="2"/>
  <c r="N623" i="2" s="1"/>
  <c r="J623" i="2"/>
  <c r="M622" i="2"/>
  <c r="L622" i="2"/>
  <c r="K622" i="2"/>
  <c r="J622" i="2"/>
  <c r="M621" i="2"/>
  <c r="L621" i="2"/>
  <c r="N621" i="2" s="1"/>
  <c r="K621" i="2"/>
  <c r="J621" i="2"/>
  <c r="M620" i="2"/>
  <c r="L620" i="2"/>
  <c r="K620" i="2"/>
  <c r="N620" i="2" s="1"/>
  <c r="J620" i="2"/>
  <c r="J619" i="2"/>
  <c r="J618" i="2"/>
  <c r="J617" i="2"/>
  <c r="E617" i="2"/>
  <c r="E618" i="2" s="1"/>
  <c r="J616" i="2"/>
  <c r="E616" i="2"/>
  <c r="M616" i="2" s="1"/>
  <c r="J615" i="2"/>
  <c r="E615" i="2"/>
  <c r="L615" i="2" s="1"/>
  <c r="J614" i="2"/>
  <c r="E614" i="2"/>
  <c r="M614" i="2" s="1"/>
  <c r="J613" i="2"/>
  <c r="E613" i="2"/>
  <c r="K613" i="2" s="1"/>
  <c r="M612" i="2"/>
  <c r="L612" i="2"/>
  <c r="K612" i="2"/>
  <c r="N612" i="2" s="1"/>
  <c r="J612" i="2"/>
  <c r="M611" i="2"/>
  <c r="L611" i="2"/>
  <c r="K611" i="2"/>
  <c r="J611" i="2"/>
  <c r="M610" i="2"/>
  <c r="L610" i="2"/>
  <c r="K610" i="2"/>
  <c r="N610" i="2" s="1"/>
  <c r="J610" i="2"/>
  <c r="M609" i="2"/>
  <c r="L609" i="2"/>
  <c r="K609" i="2"/>
  <c r="J609" i="2"/>
  <c r="M608" i="2"/>
  <c r="L608" i="2"/>
  <c r="K608" i="2"/>
  <c r="N608" i="2" s="1"/>
  <c r="J608" i="2"/>
  <c r="J607" i="2"/>
  <c r="M606" i="2"/>
  <c r="L606" i="2"/>
  <c r="K606" i="2"/>
  <c r="J606" i="2"/>
  <c r="M605" i="2"/>
  <c r="L605" i="2"/>
  <c r="K605" i="2"/>
  <c r="J605" i="2"/>
  <c r="M604" i="2"/>
  <c r="L604" i="2"/>
  <c r="K604" i="2"/>
  <c r="J604" i="2"/>
  <c r="M603" i="2"/>
  <c r="M602" i="2" s="1"/>
  <c r="L603" i="2"/>
  <c r="K603" i="2"/>
  <c r="N603" i="2" s="1"/>
  <c r="J603" i="2"/>
  <c r="J602" i="2"/>
  <c r="M601" i="2"/>
  <c r="L601" i="2"/>
  <c r="N601" i="2" s="1"/>
  <c r="K601" i="2"/>
  <c r="J601" i="2"/>
  <c r="J600" i="2"/>
  <c r="M599" i="2"/>
  <c r="K599" i="2"/>
  <c r="J599" i="2"/>
  <c r="E599" i="2"/>
  <c r="L599" i="2" s="1"/>
  <c r="J598" i="2"/>
  <c r="M597" i="2"/>
  <c r="L597" i="2"/>
  <c r="K597" i="2"/>
  <c r="J597" i="2"/>
  <c r="M596" i="2"/>
  <c r="L596" i="2"/>
  <c r="K596" i="2"/>
  <c r="J596" i="2"/>
  <c r="M595" i="2"/>
  <c r="L595" i="2"/>
  <c r="K595" i="2"/>
  <c r="J595" i="2"/>
  <c r="M594" i="2"/>
  <c r="L594" i="2"/>
  <c r="K594" i="2"/>
  <c r="J594" i="2"/>
  <c r="M593" i="2"/>
  <c r="L593" i="2"/>
  <c r="K593" i="2"/>
  <c r="J593" i="2"/>
  <c r="J592" i="2"/>
  <c r="E592" i="2"/>
  <c r="L592" i="2" s="1"/>
  <c r="J591" i="2"/>
  <c r="E591" i="2"/>
  <c r="K591" i="2" s="1"/>
  <c r="M590" i="2"/>
  <c r="L590" i="2"/>
  <c r="K590" i="2"/>
  <c r="J590" i="2"/>
  <c r="M589" i="2"/>
  <c r="L589" i="2"/>
  <c r="K589" i="2"/>
  <c r="J589" i="2"/>
  <c r="M588" i="2"/>
  <c r="L588" i="2"/>
  <c r="K588" i="2"/>
  <c r="J588" i="2"/>
  <c r="J587" i="2"/>
  <c r="M586" i="2"/>
  <c r="L586" i="2"/>
  <c r="K586" i="2"/>
  <c r="J586" i="2"/>
  <c r="J585" i="2"/>
  <c r="M584" i="2"/>
  <c r="L584" i="2"/>
  <c r="K584" i="2"/>
  <c r="J584" i="2"/>
  <c r="M583" i="2"/>
  <c r="L583" i="2"/>
  <c r="L576" i="2" s="1"/>
  <c r="K583" i="2"/>
  <c r="J583" i="2"/>
  <c r="N582" i="2"/>
  <c r="M582" i="2"/>
  <c r="L582" i="2"/>
  <c r="K582" i="2"/>
  <c r="J582" i="2"/>
  <c r="M581" i="2"/>
  <c r="L581" i="2"/>
  <c r="K581" i="2"/>
  <c r="J581" i="2"/>
  <c r="M580" i="2"/>
  <c r="L580" i="2"/>
  <c r="K580" i="2"/>
  <c r="J580" i="2"/>
  <c r="M579" i="2"/>
  <c r="L579" i="2"/>
  <c r="K579" i="2"/>
  <c r="J579" i="2"/>
  <c r="M578" i="2"/>
  <c r="L578" i="2"/>
  <c r="K578" i="2"/>
  <c r="J578" i="2"/>
  <c r="M577" i="2"/>
  <c r="L577" i="2"/>
  <c r="K577" i="2"/>
  <c r="J577" i="2"/>
  <c r="J576" i="2"/>
  <c r="M575" i="2"/>
  <c r="L575" i="2"/>
  <c r="K575" i="2"/>
  <c r="N575" i="2" s="1"/>
  <c r="J575" i="2"/>
  <c r="M574" i="2"/>
  <c r="L574" i="2"/>
  <c r="K574" i="2"/>
  <c r="J574" i="2"/>
  <c r="M573" i="2"/>
  <c r="L573" i="2"/>
  <c r="K573" i="2"/>
  <c r="N573" i="2" s="1"/>
  <c r="J573" i="2"/>
  <c r="M572" i="2"/>
  <c r="L572" i="2"/>
  <c r="K572" i="2"/>
  <c r="J572" i="2"/>
  <c r="M571" i="2"/>
  <c r="L571" i="2"/>
  <c r="K571" i="2"/>
  <c r="J571" i="2"/>
  <c r="N570" i="2"/>
  <c r="M570" i="2"/>
  <c r="L570" i="2"/>
  <c r="K570" i="2"/>
  <c r="J570" i="2"/>
  <c r="M569" i="2"/>
  <c r="L569" i="2"/>
  <c r="K569" i="2"/>
  <c r="J569" i="2"/>
  <c r="M568" i="2"/>
  <c r="L568" i="2"/>
  <c r="K568" i="2"/>
  <c r="J568" i="2"/>
  <c r="M567" i="2"/>
  <c r="L567" i="2"/>
  <c r="K567" i="2"/>
  <c r="J567" i="2"/>
  <c r="M566" i="2"/>
  <c r="N566" i="2" s="1"/>
  <c r="L566" i="2"/>
  <c r="K566" i="2"/>
  <c r="J566" i="2"/>
  <c r="M565" i="2"/>
  <c r="L565" i="2"/>
  <c r="K565" i="2"/>
  <c r="J565" i="2"/>
  <c r="M564" i="2"/>
  <c r="L564" i="2"/>
  <c r="K564" i="2"/>
  <c r="J564" i="2"/>
  <c r="J563" i="2"/>
  <c r="E563" i="2"/>
  <c r="M563" i="2" s="1"/>
  <c r="M562" i="2"/>
  <c r="L562" i="2"/>
  <c r="K562" i="2"/>
  <c r="J562" i="2"/>
  <c r="M561" i="2"/>
  <c r="L561" i="2"/>
  <c r="K561" i="2"/>
  <c r="J561" i="2"/>
  <c r="M559" i="2"/>
  <c r="L559" i="2"/>
  <c r="K559" i="2"/>
  <c r="J559" i="2"/>
  <c r="K558" i="2"/>
  <c r="J558" i="2"/>
  <c r="E558" i="2"/>
  <c r="M558" i="2" s="1"/>
  <c r="J557" i="2"/>
  <c r="E557" i="2"/>
  <c r="M557" i="2" s="1"/>
  <c r="M556" i="2"/>
  <c r="L556" i="2"/>
  <c r="K556" i="2"/>
  <c r="N556" i="2" s="1"/>
  <c r="J556" i="2"/>
  <c r="M555" i="2"/>
  <c r="L555" i="2"/>
  <c r="K555" i="2"/>
  <c r="J555" i="2"/>
  <c r="M554" i="2"/>
  <c r="L554" i="2"/>
  <c r="K554" i="2"/>
  <c r="N554" i="2" s="1"/>
  <c r="J554" i="2"/>
  <c r="M553" i="2"/>
  <c r="L553" i="2"/>
  <c r="N553" i="2" s="1"/>
  <c r="K553" i="2"/>
  <c r="J553" i="2"/>
  <c r="M552" i="2"/>
  <c r="L552" i="2"/>
  <c r="K552" i="2"/>
  <c r="J552" i="2"/>
  <c r="N551" i="2"/>
  <c r="M551" i="2"/>
  <c r="L551" i="2"/>
  <c r="K551" i="2"/>
  <c r="J551" i="2"/>
  <c r="M550" i="2"/>
  <c r="L550" i="2"/>
  <c r="K550" i="2"/>
  <c r="J550" i="2"/>
  <c r="M549" i="2"/>
  <c r="L549" i="2"/>
  <c r="K549" i="2"/>
  <c r="J549" i="2"/>
  <c r="M548" i="2"/>
  <c r="L548" i="2"/>
  <c r="K548" i="2"/>
  <c r="J548" i="2"/>
  <c r="M547" i="2"/>
  <c r="L547" i="2"/>
  <c r="K547" i="2"/>
  <c r="J547" i="2"/>
  <c r="M546" i="2"/>
  <c r="L546" i="2"/>
  <c r="K546" i="2"/>
  <c r="J546" i="2"/>
  <c r="M545" i="2"/>
  <c r="L545" i="2"/>
  <c r="K545" i="2"/>
  <c r="J545" i="2"/>
  <c r="M544" i="2"/>
  <c r="N544" i="2" s="1"/>
  <c r="L544" i="2"/>
  <c r="K544" i="2"/>
  <c r="J544" i="2"/>
  <c r="M543" i="2"/>
  <c r="L543" i="2"/>
  <c r="K543" i="2"/>
  <c r="J543" i="2"/>
  <c r="M542" i="2"/>
  <c r="L542" i="2"/>
  <c r="K542" i="2"/>
  <c r="J542" i="2"/>
  <c r="N541" i="2"/>
  <c r="M541" i="2"/>
  <c r="L541" i="2"/>
  <c r="K541" i="2"/>
  <c r="J541" i="2"/>
  <c r="M540" i="2"/>
  <c r="L540" i="2"/>
  <c r="K540" i="2"/>
  <c r="N540" i="2" s="1"/>
  <c r="J540" i="2"/>
  <c r="M539" i="2"/>
  <c r="L539" i="2"/>
  <c r="K539" i="2"/>
  <c r="N539" i="2" s="1"/>
  <c r="J539" i="2"/>
  <c r="M538" i="2"/>
  <c r="L538" i="2"/>
  <c r="N538" i="2" s="1"/>
  <c r="K538" i="2"/>
  <c r="J538" i="2"/>
  <c r="M537" i="2"/>
  <c r="L537" i="2"/>
  <c r="K537" i="2"/>
  <c r="J537" i="2"/>
  <c r="M536" i="2"/>
  <c r="L536" i="2"/>
  <c r="N536" i="2" s="1"/>
  <c r="K536" i="2"/>
  <c r="J536" i="2"/>
  <c r="M535" i="2"/>
  <c r="L535" i="2"/>
  <c r="K535" i="2"/>
  <c r="J535" i="2"/>
  <c r="M534" i="2"/>
  <c r="L534" i="2"/>
  <c r="K534" i="2"/>
  <c r="J534" i="2"/>
  <c r="M533" i="2"/>
  <c r="L533" i="2"/>
  <c r="K533" i="2"/>
  <c r="J533" i="2"/>
  <c r="N532" i="2"/>
  <c r="M532" i="2"/>
  <c r="L532" i="2"/>
  <c r="K532" i="2"/>
  <c r="J532" i="2"/>
  <c r="M531" i="2"/>
  <c r="L531" i="2"/>
  <c r="K531" i="2"/>
  <c r="J531" i="2"/>
  <c r="M530" i="2"/>
  <c r="L530" i="2"/>
  <c r="K530" i="2"/>
  <c r="J530" i="2"/>
  <c r="M529" i="2"/>
  <c r="L529" i="2"/>
  <c r="K529" i="2"/>
  <c r="N529" i="2" s="1"/>
  <c r="J529" i="2"/>
  <c r="M528" i="2"/>
  <c r="L528" i="2"/>
  <c r="K528" i="2"/>
  <c r="N528" i="2" s="1"/>
  <c r="J528" i="2"/>
  <c r="J527" i="2"/>
  <c r="M526" i="2"/>
  <c r="L526" i="2"/>
  <c r="K526" i="2"/>
  <c r="J526" i="2"/>
  <c r="M525" i="2"/>
  <c r="L525" i="2"/>
  <c r="K525" i="2"/>
  <c r="J525" i="2"/>
  <c r="M524" i="2"/>
  <c r="L524" i="2"/>
  <c r="K524" i="2"/>
  <c r="J524" i="2"/>
  <c r="M523" i="2"/>
  <c r="L523" i="2"/>
  <c r="K523" i="2"/>
  <c r="J523" i="2"/>
  <c r="J522" i="2"/>
  <c r="M520" i="2"/>
  <c r="L520" i="2"/>
  <c r="K520" i="2"/>
  <c r="J520" i="2"/>
  <c r="M519" i="2"/>
  <c r="N519" i="2" s="1"/>
  <c r="L519" i="2"/>
  <c r="K519" i="2"/>
  <c r="J519" i="2"/>
  <c r="M518" i="2"/>
  <c r="L518" i="2"/>
  <c r="K518" i="2"/>
  <c r="J518" i="2"/>
  <c r="M517" i="2"/>
  <c r="L517" i="2"/>
  <c r="K517" i="2"/>
  <c r="J517" i="2"/>
  <c r="N516" i="2"/>
  <c r="M516" i="2"/>
  <c r="L516" i="2"/>
  <c r="K516" i="2"/>
  <c r="J516" i="2"/>
  <c r="M515" i="2"/>
  <c r="L515" i="2"/>
  <c r="N515" i="2" s="1"/>
  <c r="K515" i="2"/>
  <c r="J515" i="2"/>
  <c r="M514" i="2"/>
  <c r="L514" i="2"/>
  <c r="K514" i="2"/>
  <c r="N514" i="2" s="1"/>
  <c r="J514" i="2"/>
  <c r="M513" i="2"/>
  <c r="L513" i="2"/>
  <c r="K513" i="2"/>
  <c r="J513" i="2"/>
  <c r="M512" i="2"/>
  <c r="L512" i="2"/>
  <c r="K512" i="2"/>
  <c r="J512" i="2"/>
  <c r="N511" i="2"/>
  <c r="M511" i="2"/>
  <c r="L511" i="2"/>
  <c r="K511" i="2"/>
  <c r="J511" i="2"/>
  <c r="M510" i="2"/>
  <c r="L510" i="2"/>
  <c r="K510" i="2"/>
  <c r="J510" i="2"/>
  <c r="M509" i="2"/>
  <c r="L509" i="2"/>
  <c r="K509" i="2"/>
  <c r="J509" i="2"/>
  <c r="M508" i="2"/>
  <c r="L508" i="2"/>
  <c r="K508" i="2"/>
  <c r="J508" i="2"/>
  <c r="M507" i="2"/>
  <c r="L507" i="2"/>
  <c r="K507" i="2"/>
  <c r="J507" i="2"/>
  <c r="J506" i="2"/>
  <c r="M505" i="2"/>
  <c r="L505" i="2"/>
  <c r="K505" i="2"/>
  <c r="N505" i="2" s="1"/>
  <c r="J505" i="2"/>
  <c r="M504" i="2"/>
  <c r="L504" i="2"/>
  <c r="K504" i="2"/>
  <c r="N504" i="2" s="1"/>
  <c r="J504" i="2"/>
  <c r="M503" i="2"/>
  <c r="L503" i="2"/>
  <c r="N503" i="2" s="1"/>
  <c r="K503" i="2"/>
  <c r="J503" i="2"/>
  <c r="M502" i="2"/>
  <c r="L502" i="2"/>
  <c r="K502" i="2"/>
  <c r="N502" i="2" s="1"/>
  <c r="J502" i="2"/>
  <c r="M501" i="2"/>
  <c r="L501" i="2"/>
  <c r="K501" i="2"/>
  <c r="J501" i="2"/>
  <c r="M500" i="2"/>
  <c r="L500" i="2"/>
  <c r="K500" i="2"/>
  <c r="N500" i="2" s="1"/>
  <c r="J500" i="2"/>
  <c r="M499" i="2"/>
  <c r="L499" i="2"/>
  <c r="K499" i="2"/>
  <c r="J499" i="2"/>
  <c r="M498" i="2"/>
  <c r="L498" i="2"/>
  <c r="K498" i="2"/>
  <c r="N498" i="2" s="1"/>
  <c r="J498" i="2"/>
  <c r="N497" i="2"/>
  <c r="M497" i="2"/>
  <c r="L497" i="2"/>
  <c r="K497" i="2"/>
  <c r="J497" i="2"/>
  <c r="M496" i="2"/>
  <c r="L496" i="2"/>
  <c r="K496" i="2"/>
  <c r="N496" i="2" s="1"/>
  <c r="J496" i="2"/>
  <c r="M495" i="2"/>
  <c r="L495" i="2"/>
  <c r="K495" i="2"/>
  <c r="N495" i="2" s="1"/>
  <c r="J495" i="2"/>
  <c r="M494" i="2"/>
  <c r="L494" i="2"/>
  <c r="K494" i="2"/>
  <c r="J494" i="2"/>
  <c r="M493" i="2"/>
  <c r="L493" i="2"/>
  <c r="K493" i="2"/>
  <c r="N493" i="2" s="1"/>
  <c r="J493" i="2"/>
  <c r="M492" i="2"/>
  <c r="N492" i="2" s="1"/>
  <c r="L492" i="2"/>
  <c r="K492" i="2"/>
  <c r="J492" i="2"/>
  <c r="M491" i="2"/>
  <c r="L491" i="2"/>
  <c r="N491" i="2" s="1"/>
  <c r="K491" i="2"/>
  <c r="J491" i="2"/>
  <c r="N490" i="2"/>
  <c r="M490" i="2"/>
  <c r="L490" i="2"/>
  <c r="K490" i="2"/>
  <c r="J490" i="2"/>
  <c r="M489" i="2"/>
  <c r="L489" i="2"/>
  <c r="K489" i="2"/>
  <c r="J489" i="2"/>
  <c r="M488" i="2"/>
  <c r="L488" i="2"/>
  <c r="K488" i="2"/>
  <c r="J488" i="2"/>
  <c r="M487" i="2"/>
  <c r="L487" i="2"/>
  <c r="K487" i="2"/>
  <c r="J487" i="2"/>
  <c r="M486" i="2"/>
  <c r="L486" i="2"/>
  <c r="K486" i="2"/>
  <c r="J486" i="2"/>
  <c r="M485" i="2"/>
  <c r="L485" i="2"/>
  <c r="K485" i="2"/>
  <c r="N485" i="2" s="1"/>
  <c r="J485" i="2"/>
  <c r="M484" i="2"/>
  <c r="L484" i="2"/>
  <c r="K484" i="2"/>
  <c r="J484" i="2"/>
  <c r="M483" i="2"/>
  <c r="L483" i="2"/>
  <c r="K483" i="2"/>
  <c r="J483" i="2"/>
  <c r="M482" i="2"/>
  <c r="L482" i="2"/>
  <c r="K482" i="2"/>
  <c r="J482" i="2"/>
  <c r="M481" i="2"/>
  <c r="L481" i="2"/>
  <c r="K481" i="2"/>
  <c r="J481" i="2"/>
  <c r="M480" i="2"/>
  <c r="L480" i="2"/>
  <c r="K480" i="2"/>
  <c r="N480" i="2" s="1"/>
  <c r="J480" i="2"/>
  <c r="M479" i="2"/>
  <c r="N479" i="2" s="1"/>
  <c r="L479" i="2"/>
  <c r="K479" i="2"/>
  <c r="J479" i="2"/>
  <c r="M478" i="2"/>
  <c r="L478" i="2"/>
  <c r="K478" i="2"/>
  <c r="N478" i="2" s="1"/>
  <c r="J478" i="2"/>
  <c r="M477" i="2"/>
  <c r="L477" i="2"/>
  <c r="K477" i="2"/>
  <c r="J477" i="2"/>
  <c r="M476" i="2"/>
  <c r="L476" i="2"/>
  <c r="K476" i="2"/>
  <c r="J476" i="2"/>
  <c r="M475" i="2"/>
  <c r="N475" i="2" s="1"/>
  <c r="L475" i="2"/>
  <c r="K475" i="2"/>
  <c r="J475" i="2"/>
  <c r="M474" i="2"/>
  <c r="L474" i="2"/>
  <c r="K474" i="2"/>
  <c r="N474" i="2" s="1"/>
  <c r="J474" i="2"/>
  <c r="N473" i="2"/>
  <c r="M473" i="2"/>
  <c r="L473" i="2"/>
  <c r="K473" i="2"/>
  <c r="J473" i="2"/>
  <c r="M472" i="2"/>
  <c r="L472" i="2"/>
  <c r="K472" i="2"/>
  <c r="N472" i="2" s="1"/>
  <c r="J472" i="2"/>
  <c r="M471" i="2"/>
  <c r="L471" i="2"/>
  <c r="K471" i="2"/>
  <c r="N471" i="2" s="1"/>
  <c r="J471" i="2"/>
  <c r="M470" i="2"/>
  <c r="L470" i="2"/>
  <c r="K470" i="2"/>
  <c r="J470" i="2"/>
  <c r="M469" i="2"/>
  <c r="L469" i="2"/>
  <c r="K469" i="2"/>
  <c r="J469" i="2"/>
  <c r="M468" i="2"/>
  <c r="N468" i="2" s="1"/>
  <c r="L468" i="2"/>
  <c r="K468" i="2"/>
  <c r="J468" i="2"/>
  <c r="M467" i="2"/>
  <c r="L467" i="2"/>
  <c r="N467" i="2" s="1"/>
  <c r="K467" i="2"/>
  <c r="J467" i="2"/>
  <c r="N466" i="2"/>
  <c r="M466" i="2"/>
  <c r="L466" i="2"/>
  <c r="K466" i="2"/>
  <c r="J466" i="2"/>
  <c r="M465" i="2"/>
  <c r="L465" i="2"/>
  <c r="K465" i="2"/>
  <c r="N465" i="2" s="1"/>
  <c r="J465" i="2"/>
  <c r="M464" i="2"/>
  <c r="L464" i="2"/>
  <c r="K464" i="2"/>
  <c r="J464" i="2"/>
  <c r="M463" i="2"/>
  <c r="L463" i="2"/>
  <c r="K463" i="2"/>
  <c r="J463" i="2"/>
  <c r="M462" i="2"/>
  <c r="L462" i="2"/>
  <c r="K462" i="2"/>
  <c r="J462" i="2"/>
  <c r="M461" i="2"/>
  <c r="L461" i="2"/>
  <c r="K461" i="2"/>
  <c r="N461" i="2" s="1"/>
  <c r="J461" i="2"/>
  <c r="M460" i="2"/>
  <c r="L460" i="2"/>
  <c r="K460" i="2"/>
  <c r="N460" i="2" s="1"/>
  <c r="J460" i="2"/>
  <c r="M459" i="2"/>
  <c r="L459" i="2"/>
  <c r="K459" i="2"/>
  <c r="J459" i="2"/>
  <c r="M458" i="2"/>
  <c r="L458" i="2"/>
  <c r="K458" i="2"/>
  <c r="N458" i="2" s="1"/>
  <c r="J458" i="2"/>
  <c r="M457" i="2"/>
  <c r="L457" i="2"/>
  <c r="K457" i="2"/>
  <c r="N457" i="2" s="1"/>
  <c r="J457" i="2"/>
  <c r="M456" i="2"/>
  <c r="L456" i="2"/>
  <c r="K456" i="2"/>
  <c r="N456" i="2" s="1"/>
  <c r="J456" i="2"/>
  <c r="M455" i="2"/>
  <c r="L455" i="2"/>
  <c r="N455" i="2" s="1"/>
  <c r="K455" i="2"/>
  <c r="J455" i="2"/>
  <c r="M454" i="2"/>
  <c r="L454" i="2"/>
  <c r="K454" i="2"/>
  <c r="N454" i="2" s="1"/>
  <c r="J454" i="2"/>
  <c r="M453" i="2"/>
  <c r="L453" i="2"/>
  <c r="K453" i="2"/>
  <c r="J453" i="2"/>
  <c r="M452" i="2"/>
  <c r="L452" i="2"/>
  <c r="K452" i="2"/>
  <c r="J452" i="2"/>
  <c r="M451" i="2"/>
  <c r="N451" i="2" s="1"/>
  <c r="L451" i="2"/>
  <c r="K451" i="2"/>
  <c r="J451" i="2"/>
  <c r="M450" i="2"/>
  <c r="L450" i="2"/>
  <c r="K450" i="2"/>
  <c r="J450" i="2"/>
  <c r="N449" i="2"/>
  <c r="M449" i="2"/>
  <c r="L449" i="2"/>
  <c r="K449" i="2"/>
  <c r="J449" i="2"/>
  <c r="M448" i="2"/>
  <c r="L448" i="2"/>
  <c r="K448" i="2"/>
  <c r="N448" i="2" s="1"/>
  <c r="J448" i="2"/>
  <c r="M447" i="2"/>
  <c r="N447" i="2" s="1"/>
  <c r="L447" i="2"/>
  <c r="K447" i="2"/>
  <c r="J447" i="2"/>
  <c r="M446" i="2"/>
  <c r="L446" i="2"/>
  <c r="K446" i="2"/>
  <c r="N446" i="2" s="1"/>
  <c r="J446" i="2"/>
  <c r="M445" i="2"/>
  <c r="L445" i="2"/>
  <c r="K445" i="2"/>
  <c r="J445" i="2"/>
  <c r="M444" i="2"/>
  <c r="L444" i="2"/>
  <c r="K444" i="2"/>
  <c r="N444" i="2" s="1"/>
  <c r="J444" i="2"/>
  <c r="M443" i="2"/>
  <c r="L443" i="2"/>
  <c r="K443" i="2"/>
  <c r="N443" i="2" s="1"/>
  <c r="J443" i="2"/>
  <c r="M442" i="2"/>
  <c r="L442" i="2"/>
  <c r="N442" i="2" s="1"/>
  <c r="K442" i="2"/>
  <c r="J442" i="2"/>
  <c r="M441" i="2"/>
  <c r="L441" i="2"/>
  <c r="K441" i="2"/>
  <c r="N441" i="2" s="1"/>
  <c r="J441" i="2"/>
  <c r="M440" i="2"/>
  <c r="L440" i="2"/>
  <c r="K440" i="2"/>
  <c r="J440" i="2"/>
  <c r="M439" i="2"/>
  <c r="L439" i="2"/>
  <c r="K439" i="2"/>
  <c r="J439" i="2"/>
  <c r="M438" i="2"/>
  <c r="L438" i="2"/>
  <c r="K438" i="2"/>
  <c r="J438" i="2"/>
  <c r="M436" i="2"/>
  <c r="L436" i="2"/>
  <c r="K436" i="2"/>
  <c r="N436" i="2" s="1"/>
  <c r="J436" i="2"/>
  <c r="M435" i="2"/>
  <c r="L435" i="2"/>
  <c r="K435" i="2"/>
  <c r="J435" i="2"/>
  <c r="M434" i="2"/>
  <c r="L434" i="2"/>
  <c r="K434" i="2"/>
  <c r="N434" i="2" s="1"/>
  <c r="J434" i="2"/>
  <c r="M433" i="2"/>
  <c r="L433" i="2"/>
  <c r="K433" i="2"/>
  <c r="J433" i="2"/>
  <c r="M432" i="2"/>
  <c r="L432" i="2"/>
  <c r="K432" i="2"/>
  <c r="J432" i="2"/>
  <c r="N431" i="2"/>
  <c r="M431" i="2"/>
  <c r="L431" i="2"/>
  <c r="K431" i="2"/>
  <c r="J431" i="2"/>
  <c r="M430" i="2"/>
  <c r="L430" i="2"/>
  <c r="K430" i="2"/>
  <c r="J430" i="2"/>
  <c r="M429" i="2"/>
  <c r="L429" i="2"/>
  <c r="K429" i="2"/>
  <c r="N429" i="2" s="1"/>
  <c r="J429" i="2"/>
  <c r="M428" i="2"/>
  <c r="L428" i="2"/>
  <c r="K428" i="2"/>
  <c r="J428" i="2"/>
  <c r="M427" i="2"/>
  <c r="L427" i="2"/>
  <c r="K427" i="2"/>
  <c r="N427" i="2" s="1"/>
  <c r="J427" i="2"/>
  <c r="M426" i="2"/>
  <c r="L426" i="2"/>
  <c r="K426" i="2"/>
  <c r="J426" i="2"/>
  <c r="M425" i="2"/>
  <c r="L425" i="2"/>
  <c r="K425" i="2"/>
  <c r="N425" i="2" s="1"/>
  <c r="J425" i="2"/>
  <c r="M424" i="2"/>
  <c r="N424" i="2" s="1"/>
  <c r="L424" i="2"/>
  <c r="K424" i="2"/>
  <c r="J424" i="2"/>
  <c r="M423" i="2"/>
  <c r="L423" i="2"/>
  <c r="K423" i="2"/>
  <c r="J423" i="2"/>
  <c r="M422" i="2"/>
  <c r="N422" i="2" s="1"/>
  <c r="L422" i="2"/>
  <c r="K422" i="2"/>
  <c r="J422" i="2"/>
  <c r="M421" i="2"/>
  <c r="L421" i="2"/>
  <c r="K421" i="2"/>
  <c r="J421" i="2"/>
  <c r="M420" i="2"/>
  <c r="L420" i="2"/>
  <c r="K420" i="2"/>
  <c r="J420" i="2"/>
  <c r="M419" i="2"/>
  <c r="L419" i="2"/>
  <c r="K419" i="2"/>
  <c r="N419" i="2" s="1"/>
  <c r="J419" i="2"/>
  <c r="M418" i="2"/>
  <c r="L418" i="2"/>
  <c r="K418" i="2"/>
  <c r="J418" i="2"/>
  <c r="M417" i="2"/>
  <c r="L417" i="2"/>
  <c r="K417" i="2"/>
  <c r="N417" i="2" s="1"/>
  <c r="J417" i="2"/>
  <c r="M416" i="2"/>
  <c r="L416" i="2"/>
  <c r="K416" i="2"/>
  <c r="N416" i="2" s="1"/>
  <c r="J416" i="2"/>
  <c r="M415" i="2"/>
  <c r="L415" i="2"/>
  <c r="K415" i="2"/>
  <c r="J415" i="2"/>
  <c r="M414" i="2"/>
  <c r="L414" i="2"/>
  <c r="K414" i="2"/>
  <c r="N414" i="2" s="1"/>
  <c r="J414" i="2"/>
  <c r="M413" i="2"/>
  <c r="L413" i="2"/>
  <c r="K413" i="2"/>
  <c r="N413" i="2" s="1"/>
  <c r="J413" i="2"/>
  <c r="M412" i="2"/>
  <c r="L412" i="2"/>
  <c r="K412" i="2"/>
  <c r="N412" i="2" s="1"/>
  <c r="J412" i="2"/>
  <c r="M411" i="2"/>
  <c r="L411" i="2"/>
  <c r="K411" i="2"/>
  <c r="J411" i="2"/>
  <c r="M410" i="2"/>
  <c r="L410" i="2"/>
  <c r="K410" i="2"/>
  <c r="J410" i="2"/>
  <c r="M409" i="2"/>
  <c r="L409" i="2"/>
  <c r="K409" i="2"/>
  <c r="J409" i="2"/>
  <c r="M408" i="2"/>
  <c r="L408" i="2"/>
  <c r="K408" i="2"/>
  <c r="N408" i="2" s="1"/>
  <c r="J408" i="2"/>
  <c r="M407" i="2"/>
  <c r="N407" i="2" s="1"/>
  <c r="L407" i="2"/>
  <c r="K407" i="2"/>
  <c r="J407" i="2"/>
  <c r="M406" i="2"/>
  <c r="L406" i="2"/>
  <c r="N406" i="2" s="1"/>
  <c r="K406" i="2"/>
  <c r="J406" i="2"/>
  <c r="N405" i="2"/>
  <c r="M405" i="2"/>
  <c r="L405" i="2"/>
  <c r="K405" i="2"/>
  <c r="J405" i="2"/>
  <c r="M404" i="2"/>
  <c r="L404" i="2"/>
  <c r="K404" i="2"/>
  <c r="N404" i="2" s="1"/>
  <c r="J404" i="2"/>
  <c r="M403" i="2"/>
  <c r="L403" i="2"/>
  <c r="K403" i="2"/>
  <c r="J403" i="2"/>
  <c r="M402" i="2"/>
  <c r="L402" i="2"/>
  <c r="K402" i="2"/>
  <c r="N402" i="2" s="1"/>
  <c r="J402" i="2"/>
  <c r="M401" i="2"/>
  <c r="L401" i="2"/>
  <c r="K401" i="2"/>
  <c r="J401" i="2"/>
  <c r="M400" i="2"/>
  <c r="L400" i="2"/>
  <c r="K400" i="2"/>
  <c r="N400" i="2" s="1"/>
  <c r="J400" i="2"/>
  <c r="M399" i="2"/>
  <c r="L399" i="2"/>
  <c r="K399" i="2"/>
  <c r="N399" i="2" s="1"/>
  <c r="J399" i="2"/>
  <c r="M398" i="2"/>
  <c r="L398" i="2"/>
  <c r="N398" i="2" s="1"/>
  <c r="K398" i="2"/>
  <c r="J398" i="2"/>
  <c r="M397" i="2"/>
  <c r="L397" i="2"/>
  <c r="K397" i="2"/>
  <c r="N397" i="2" s="1"/>
  <c r="J397" i="2"/>
  <c r="M396" i="2"/>
  <c r="L396" i="2"/>
  <c r="K396" i="2"/>
  <c r="J396" i="2"/>
  <c r="M395" i="2"/>
  <c r="L395" i="2"/>
  <c r="K395" i="2"/>
  <c r="N395" i="2" s="1"/>
  <c r="J395" i="2"/>
  <c r="M394" i="2"/>
  <c r="L394" i="2"/>
  <c r="K394" i="2"/>
  <c r="J394" i="2"/>
  <c r="M393" i="2"/>
  <c r="L393" i="2"/>
  <c r="K393" i="2"/>
  <c r="N393" i="2" s="1"/>
  <c r="J393" i="2"/>
  <c r="M392" i="2"/>
  <c r="L392" i="2"/>
  <c r="K392" i="2"/>
  <c r="J392" i="2"/>
  <c r="M391" i="2"/>
  <c r="L391" i="2"/>
  <c r="K391" i="2"/>
  <c r="N391" i="2" s="1"/>
  <c r="J391" i="2"/>
  <c r="M390" i="2"/>
  <c r="L390" i="2"/>
  <c r="K390" i="2"/>
  <c r="J390" i="2"/>
  <c r="M389" i="2"/>
  <c r="L389" i="2"/>
  <c r="K389" i="2"/>
  <c r="N389" i="2" s="1"/>
  <c r="J389" i="2"/>
  <c r="M388" i="2"/>
  <c r="L388" i="2"/>
  <c r="K388" i="2"/>
  <c r="N388" i="2" s="1"/>
  <c r="J388" i="2"/>
  <c r="M387" i="2"/>
  <c r="L387" i="2"/>
  <c r="K387" i="2"/>
  <c r="N387" i="2" s="1"/>
  <c r="J387" i="2"/>
  <c r="M386" i="2"/>
  <c r="L386" i="2"/>
  <c r="K386" i="2"/>
  <c r="J386" i="2"/>
  <c r="M385" i="2"/>
  <c r="L385" i="2"/>
  <c r="K385" i="2"/>
  <c r="N385" i="2" s="1"/>
  <c r="J385" i="2"/>
  <c r="M384" i="2"/>
  <c r="L384" i="2"/>
  <c r="K384" i="2"/>
  <c r="N384" i="2" s="1"/>
  <c r="J384" i="2"/>
  <c r="M383" i="2"/>
  <c r="L383" i="2"/>
  <c r="N383" i="2" s="1"/>
  <c r="K383" i="2"/>
  <c r="J383" i="2"/>
  <c r="M382" i="2"/>
  <c r="L382" i="2"/>
  <c r="K382" i="2"/>
  <c r="N382" i="2" s="1"/>
  <c r="J382" i="2"/>
  <c r="N381" i="2"/>
  <c r="M381" i="2"/>
  <c r="L381" i="2"/>
  <c r="K381" i="2"/>
  <c r="J381" i="2"/>
  <c r="M380" i="2"/>
  <c r="L380" i="2"/>
  <c r="K380" i="2"/>
  <c r="J380" i="2"/>
  <c r="M379" i="2"/>
  <c r="L379" i="2"/>
  <c r="K379" i="2"/>
  <c r="J379" i="2"/>
  <c r="M378" i="2"/>
  <c r="L378" i="2"/>
  <c r="K378" i="2"/>
  <c r="N378" i="2" s="1"/>
  <c r="J378" i="2"/>
  <c r="M377" i="2"/>
  <c r="L377" i="2"/>
  <c r="K377" i="2"/>
  <c r="J377" i="2"/>
  <c r="M376" i="2"/>
  <c r="L376" i="2"/>
  <c r="K376" i="2"/>
  <c r="N376" i="2" s="1"/>
  <c r="J376" i="2"/>
  <c r="M375" i="2"/>
  <c r="L375" i="2"/>
  <c r="K375" i="2"/>
  <c r="N375" i="2" s="1"/>
  <c r="J375" i="2"/>
  <c r="M374" i="2"/>
  <c r="L374" i="2"/>
  <c r="K374" i="2"/>
  <c r="J374" i="2"/>
  <c r="M373" i="2"/>
  <c r="L373" i="2"/>
  <c r="K373" i="2"/>
  <c r="N373" i="2" s="1"/>
  <c r="J373" i="2"/>
  <c r="M372" i="2"/>
  <c r="L372" i="2"/>
  <c r="K372" i="2"/>
  <c r="J372" i="2"/>
  <c r="M371" i="2"/>
  <c r="L371" i="2"/>
  <c r="K371" i="2"/>
  <c r="N371" i="2" s="1"/>
  <c r="J371" i="2"/>
  <c r="M370" i="2"/>
  <c r="L370" i="2"/>
  <c r="N370" i="2" s="1"/>
  <c r="K370" i="2"/>
  <c r="J370" i="2"/>
  <c r="M369" i="2"/>
  <c r="L369" i="2"/>
  <c r="K369" i="2"/>
  <c r="N369" i="2" s="1"/>
  <c r="J369" i="2"/>
  <c r="M368" i="2"/>
  <c r="L368" i="2"/>
  <c r="K368" i="2"/>
  <c r="J368" i="2"/>
  <c r="M367" i="2"/>
  <c r="L367" i="2"/>
  <c r="K367" i="2"/>
  <c r="J367" i="2"/>
  <c r="M366" i="2"/>
  <c r="L366" i="2"/>
  <c r="K366" i="2"/>
  <c r="J366" i="2"/>
  <c r="M365" i="2"/>
  <c r="L365" i="2"/>
  <c r="K365" i="2"/>
  <c r="N365" i="2" s="1"/>
  <c r="J365" i="2"/>
  <c r="N364" i="2"/>
  <c r="M364" i="2"/>
  <c r="L364" i="2"/>
  <c r="K364" i="2"/>
  <c r="J364" i="2"/>
  <c r="M363" i="2"/>
  <c r="L363" i="2"/>
  <c r="K363" i="2"/>
  <c r="N363" i="2" s="1"/>
  <c r="J363" i="2"/>
  <c r="M362" i="2"/>
  <c r="N362" i="2" s="1"/>
  <c r="L362" i="2"/>
  <c r="K362" i="2"/>
  <c r="J362" i="2"/>
  <c r="M360" i="2"/>
  <c r="L360" i="2"/>
  <c r="K360" i="2"/>
  <c r="N360" i="2" s="1"/>
  <c r="J360" i="2"/>
  <c r="M359" i="2"/>
  <c r="L359" i="2"/>
  <c r="K359" i="2"/>
  <c r="J359" i="2"/>
  <c r="M358" i="2"/>
  <c r="L358" i="2"/>
  <c r="K358" i="2"/>
  <c r="N358" i="2" s="1"/>
  <c r="J358" i="2"/>
  <c r="M357" i="2"/>
  <c r="L357" i="2"/>
  <c r="K357" i="2"/>
  <c r="N357" i="2" s="1"/>
  <c r="J357" i="2"/>
  <c r="M356" i="2"/>
  <c r="L356" i="2"/>
  <c r="N356" i="2" s="1"/>
  <c r="K356" i="2"/>
  <c r="J356" i="2"/>
  <c r="M355" i="2"/>
  <c r="L355" i="2"/>
  <c r="K355" i="2"/>
  <c r="J355" i="2"/>
  <c r="M354" i="2"/>
  <c r="L354" i="2"/>
  <c r="K354" i="2"/>
  <c r="J354" i="2"/>
  <c r="M353" i="2"/>
  <c r="L353" i="2"/>
  <c r="K353" i="2"/>
  <c r="N353" i="2" s="1"/>
  <c r="J353" i="2"/>
  <c r="M352" i="2"/>
  <c r="L352" i="2"/>
  <c r="K352" i="2"/>
  <c r="J352" i="2"/>
  <c r="M351" i="2"/>
  <c r="L351" i="2"/>
  <c r="K351" i="2"/>
  <c r="N351" i="2" s="1"/>
  <c r="J351" i="2"/>
  <c r="M350" i="2"/>
  <c r="L350" i="2"/>
  <c r="K350" i="2"/>
  <c r="J350" i="2"/>
  <c r="M349" i="2"/>
  <c r="L349" i="2"/>
  <c r="K349" i="2"/>
  <c r="N349" i="2" s="1"/>
  <c r="J349" i="2"/>
  <c r="M348" i="2"/>
  <c r="L348" i="2"/>
  <c r="K348" i="2"/>
  <c r="J348" i="2"/>
  <c r="M347" i="2"/>
  <c r="L347" i="2"/>
  <c r="K347" i="2"/>
  <c r="J347" i="2"/>
  <c r="M346" i="2"/>
  <c r="L346" i="2"/>
  <c r="K346" i="2"/>
  <c r="J346" i="2"/>
  <c r="M345" i="2"/>
  <c r="L345" i="2"/>
  <c r="K345" i="2"/>
  <c r="N345" i="2" s="1"/>
  <c r="J345" i="2"/>
  <c r="N344" i="2"/>
  <c r="M344" i="2"/>
  <c r="L344" i="2"/>
  <c r="K344" i="2"/>
  <c r="J344" i="2"/>
  <c r="M343" i="2"/>
  <c r="L343" i="2"/>
  <c r="K343" i="2"/>
  <c r="N343" i="2" s="1"/>
  <c r="J343" i="2"/>
  <c r="M342" i="2"/>
  <c r="L342" i="2"/>
  <c r="K342" i="2"/>
  <c r="J342" i="2"/>
  <c r="M341" i="2"/>
  <c r="L341" i="2"/>
  <c r="N341" i="2" s="1"/>
  <c r="K341" i="2"/>
  <c r="J341" i="2"/>
  <c r="M340" i="2"/>
  <c r="L340" i="2"/>
  <c r="K340" i="2"/>
  <c r="N340" i="2" s="1"/>
  <c r="J340" i="2"/>
  <c r="M339" i="2"/>
  <c r="N339" i="2" s="1"/>
  <c r="L339" i="2"/>
  <c r="K339" i="2"/>
  <c r="J339" i="2"/>
  <c r="M338" i="2"/>
  <c r="L338" i="2"/>
  <c r="K338" i="2"/>
  <c r="N338" i="2" s="1"/>
  <c r="J338" i="2"/>
  <c r="M337" i="2"/>
  <c r="L337" i="2"/>
  <c r="K337" i="2"/>
  <c r="J337" i="2"/>
  <c r="M336" i="2"/>
  <c r="L336" i="2"/>
  <c r="K336" i="2"/>
  <c r="N336" i="2" s="1"/>
  <c r="J336" i="2"/>
  <c r="J335" i="2"/>
  <c r="M334" i="2"/>
  <c r="L334" i="2"/>
  <c r="K334" i="2"/>
  <c r="N334" i="2" s="1"/>
  <c r="J334" i="2"/>
  <c r="M333" i="2"/>
  <c r="L333" i="2"/>
  <c r="K333" i="2"/>
  <c r="N333" i="2" s="1"/>
  <c r="J333" i="2"/>
  <c r="M332" i="2"/>
  <c r="L332" i="2"/>
  <c r="K332" i="2"/>
  <c r="N332" i="2" s="1"/>
  <c r="J332" i="2"/>
  <c r="M331" i="2"/>
  <c r="L331" i="2"/>
  <c r="K331" i="2"/>
  <c r="J331" i="2"/>
  <c r="M330" i="2"/>
  <c r="L330" i="2"/>
  <c r="K330" i="2"/>
  <c r="J330" i="2"/>
  <c r="M329" i="2"/>
  <c r="L329" i="2"/>
  <c r="K329" i="2"/>
  <c r="J329" i="2"/>
  <c r="M328" i="2"/>
  <c r="L328" i="2"/>
  <c r="K328" i="2"/>
  <c r="N328" i="2" s="1"/>
  <c r="J328" i="2"/>
  <c r="M327" i="2"/>
  <c r="L327" i="2"/>
  <c r="K327" i="2"/>
  <c r="J327" i="2"/>
  <c r="M326" i="2"/>
  <c r="L326" i="2"/>
  <c r="K326" i="2"/>
  <c r="N326" i="2" s="1"/>
  <c r="J326" i="2"/>
  <c r="M325" i="2"/>
  <c r="L325" i="2"/>
  <c r="K325" i="2"/>
  <c r="J325" i="2"/>
  <c r="M324" i="2"/>
  <c r="L324" i="2"/>
  <c r="K324" i="2"/>
  <c r="N324" i="2" s="1"/>
  <c r="J324" i="2"/>
  <c r="M323" i="2"/>
  <c r="L323" i="2"/>
  <c r="K323" i="2"/>
  <c r="J323" i="2"/>
  <c r="M322" i="2"/>
  <c r="L322" i="2"/>
  <c r="K322" i="2"/>
  <c r="N322" i="2" s="1"/>
  <c r="J322" i="2"/>
  <c r="M321" i="2"/>
  <c r="L321" i="2"/>
  <c r="K321" i="2"/>
  <c r="J321" i="2"/>
  <c r="M320" i="2"/>
  <c r="L320" i="2"/>
  <c r="K320" i="2"/>
  <c r="N320" i="2" s="1"/>
  <c r="J320" i="2"/>
  <c r="M319" i="2"/>
  <c r="L319" i="2"/>
  <c r="K319" i="2"/>
  <c r="J319" i="2"/>
  <c r="M318" i="2"/>
  <c r="L318" i="2"/>
  <c r="K318" i="2"/>
  <c r="J318" i="2"/>
  <c r="M317" i="2"/>
  <c r="L317" i="2"/>
  <c r="K317" i="2"/>
  <c r="J317" i="2"/>
  <c r="M316" i="2"/>
  <c r="L316" i="2"/>
  <c r="K316" i="2"/>
  <c r="J316" i="2"/>
  <c r="M315" i="2"/>
  <c r="L315" i="2"/>
  <c r="K315" i="2"/>
  <c r="J315" i="2"/>
  <c r="M314" i="2"/>
  <c r="L314" i="2"/>
  <c r="K314" i="2"/>
  <c r="J314" i="2"/>
  <c r="M313" i="2"/>
  <c r="N313" i="2" s="1"/>
  <c r="L313" i="2"/>
  <c r="K313" i="2"/>
  <c r="J313" i="2"/>
  <c r="M312" i="2"/>
  <c r="L312" i="2"/>
  <c r="K312" i="2"/>
  <c r="N312" i="2" s="1"/>
  <c r="J312" i="2"/>
  <c r="M311" i="2"/>
  <c r="L311" i="2"/>
  <c r="K311" i="2"/>
  <c r="J311" i="2"/>
  <c r="M310" i="2"/>
  <c r="L310" i="2"/>
  <c r="K310" i="2"/>
  <c r="N310" i="2" s="1"/>
  <c r="J310" i="2"/>
  <c r="M309" i="2"/>
  <c r="L309" i="2"/>
  <c r="K309" i="2"/>
  <c r="J309" i="2"/>
  <c r="M308" i="2"/>
  <c r="L308" i="2"/>
  <c r="K308" i="2"/>
  <c r="N308" i="2" s="1"/>
  <c r="J308" i="2"/>
  <c r="M307" i="2"/>
  <c r="L307" i="2"/>
  <c r="K307" i="2"/>
  <c r="J307" i="2"/>
  <c r="M306" i="2"/>
  <c r="L306" i="2"/>
  <c r="K306" i="2"/>
  <c r="N306" i="2" s="1"/>
  <c r="J306" i="2"/>
  <c r="M305" i="2"/>
  <c r="L305" i="2"/>
  <c r="K305" i="2"/>
  <c r="J305" i="2"/>
  <c r="M304" i="2"/>
  <c r="L304" i="2"/>
  <c r="K304" i="2"/>
  <c r="N304" i="2" s="1"/>
  <c r="J304" i="2"/>
  <c r="M303" i="2"/>
  <c r="L303" i="2"/>
  <c r="K303" i="2"/>
  <c r="J303" i="2"/>
  <c r="M302" i="2"/>
  <c r="L302" i="2"/>
  <c r="K302" i="2"/>
  <c r="N302" i="2" s="1"/>
  <c r="J302" i="2"/>
  <c r="N301" i="2"/>
  <c r="M301" i="2"/>
  <c r="L301" i="2"/>
  <c r="K301" i="2"/>
  <c r="J301" i="2"/>
  <c r="M300" i="2"/>
  <c r="L300" i="2"/>
  <c r="K300" i="2"/>
  <c r="N300" i="2" s="1"/>
  <c r="J300" i="2"/>
  <c r="M299" i="2"/>
  <c r="L299" i="2"/>
  <c r="K299" i="2"/>
  <c r="N299" i="2" s="1"/>
  <c r="J299" i="2"/>
  <c r="M298" i="2"/>
  <c r="L298" i="2"/>
  <c r="K298" i="2"/>
  <c r="N298" i="2" s="1"/>
  <c r="J298" i="2"/>
  <c r="M297" i="2"/>
  <c r="L297" i="2"/>
  <c r="K297" i="2"/>
  <c r="N297" i="2" s="1"/>
  <c r="J297" i="2"/>
  <c r="M296" i="2"/>
  <c r="L296" i="2"/>
  <c r="N296" i="2" s="1"/>
  <c r="K296" i="2"/>
  <c r="J296" i="2"/>
  <c r="M295" i="2"/>
  <c r="L295" i="2"/>
  <c r="K295" i="2"/>
  <c r="J295" i="2"/>
  <c r="M294" i="2"/>
  <c r="L294" i="2"/>
  <c r="L292" i="2" s="1"/>
  <c r="K294" i="2"/>
  <c r="J294" i="2"/>
  <c r="M293" i="2"/>
  <c r="L293" i="2"/>
  <c r="K293" i="2"/>
  <c r="N293" i="2" s="1"/>
  <c r="J293" i="2"/>
  <c r="J292" i="2"/>
  <c r="M291" i="2"/>
  <c r="L291" i="2"/>
  <c r="K291" i="2"/>
  <c r="J291" i="2"/>
  <c r="M290" i="2"/>
  <c r="L290" i="2"/>
  <c r="K290" i="2"/>
  <c r="J290" i="2"/>
  <c r="N289" i="2"/>
  <c r="M289" i="2"/>
  <c r="L289" i="2"/>
  <c r="K289" i="2"/>
  <c r="J289" i="2"/>
  <c r="M288" i="2"/>
  <c r="L288" i="2"/>
  <c r="K288" i="2"/>
  <c r="N288" i="2" s="1"/>
  <c r="J288" i="2"/>
  <c r="M287" i="2"/>
  <c r="L287" i="2"/>
  <c r="K287" i="2"/>
  <c r="J287" i="2"/>
  <c r="M286" i="2"/>
  <c r="L286" i="2"/>
  <c r="K286" i="2"/>
  <c r="N286" i="2" s="1"/>
  <c r="J286" i="2"/>
  <c r="M285" i="2"/>
  <c r="L285" i="2"/>
  <c r="K285" i="2"/>
  <c r="J285" i="2"/>
  <c r="M284" i="2"/>
  <c r="L284" i="2"/>
  <c r="K284" i="2"/>
  <c r="N284" i="2" s="1"/>
  <c r="J284" i="2"/>
  <c r="M283" i="2"/>
  <c r="L283" i="2"/>
  <c r="K283" i="2"/>
  <c r="J283" i="2"/>
  <c r="M282" i="2"/>
  <c r="L282" i="2"/>
  <c r="K282" i="2"/>
  <c r="J282" i="2"/>
  <c r="M281" i="2"/>
  <c r="L281" i="2"/>
  <c r="K281" i="2"/>
  <c r="J281" i="2"/>
  <c r="M280" i="2"/>
  <c r="L280" i="2"/>
  <c r="K280" i="2"/>
  <c r="J280" i="2"/>
  <c r="J279" i="2"/>
  <c r="J278" i="2"/>
  <c r="M277" i="2"/>
  <c r="L277" i="2"/>
  <c r="K277" i="2"/>
  <c r="J277" i="2"/>
  <c r="M276" i="2"/>
  <c r="L276" i="2"/>
  <c r="K276" i="2"/>
  <c r="J276" i="2"/>
  <c r="M275" i="2"/>
  <c r="L275" i="2"/>
  <c r="K275" i="2"/>
  <c r="N275" i="2" s="1"/>
  <c r="J275" i="2"/>
  <c r="N274" i="2"/>
  <c r="M274" i="2"/>
  <c r="L274" i="2"/>
  <c r="K274" i="2"/>
  <c r="J274" i="2"/>
  <c r="M273" i="2"/>
  <c r="L273" i="2"/>
  <c r="K273" i="2"/>
  <c r="N273" i="2" s="1"/>
  <c r="J273" i="2"/>
  <c r="M272" i="2"/>
  <c r="L272" i="2"/>
  <c r="K272" i="2"/>
  <c r="N272" i="2" s="1"/>
  <c r="J272" i="2"/>
  <c r="J271" i="2"/>
  <c r="M270" i="2"/>
  <c r="L270" i="2"/>
  <c r="K270" i="2"/>
  <c r="J270" i="2"/>
  <c r="M269" i="2"/>
  <c r="L269" i="2"/>
  <c r="K269" i="2"/>
  <c r="N269" i="2" s="1"/>
  <c r="J269" i="2"/>
  <c r="M268" i="2"/>
  <c r="L268" i="2"/>
  <c r="K268" i="2"/>
  <c r="J268" i="2"/>
  <c r="M267" i="2"/>
  <c r="L267" i="2"/>
  <c r="K267" i="2"/>
  <c r="N267" i="2" s="1"/>
  <c r="J267" i="2"/>
  <c r="M266" i="2"/>
  <c r="N266" i="2" s="1"/>
  <c r="L266" i="2"/>
  <c r="K266" i="2"/>
  <c r="J266" i="2"/>
  <c r="M265" i="2"/>
  <c r="L265" i="2"/>
  <c r="K265" i="2"/>
  <c r="N265" i="2" s="1"/>
  <c r="J265" i="2"/>
  <c r="J264" i="2"/>
  <c r="M263" i="2"/>
  <c r="L263" i="2"/>
  <c r="K263" i="2"/>
  <c r="J263" i="2"/>
  <c r="M262" i="2"/>
  <c r="L262" i="2"/>
  <c r="K262" i="2"/>
  <c r="N262" i="2" s="1"/>
  <c r="J262" i="2"/>
  <c r="M261" i="2"/>
  <c r="L261" i="2"/>
  <c r="K261" i="2"/>
  <c r="N261" i="2" s="1"/>
  <c r="J261" i="2"/>
  <c r="M260" i="2"/>
  <c r="N260" i="2" s="1"/>
  <c r="L260" i="2"/>
  <c r="K260" i="2"/>
  <c r="J260" i="2"/>
  <c r="M259" i="2"/>
  <c r="L259" i="2"/>
  <c r="N259" i="2" s="1"/>
  <c r="K259" i="2"/>
  <c r="J259" i="2"/>
  <c r="M258" i="2"/>
  <c r="L258" i="2"/>
  <c r="K258" i="2"/>
  <c r="J258" i="2"/>
  <c r="M257" i="2"/>
  <c r="L257" i="2"/>
  <c r="K257" i="2"/>
  <c r="J257" i="2"/>
  <c r="M256" i="2"/>
  <c r="L256" i="2"/>
  <c r="K256" i="2"/>
  <c r="J256" i="2"/>
  <c r="J255" i="2"/>
  <c r="E255" i="2"/>
  <c r="M255" i="2" s="1"/>
  <c r="M254" i="2"/>
  <c r="L254" i="2"/>
  <c r="N254" i="2" s="1"/>
  <c r="K254" i="2"/>
  <c r="J254" i="2"/>
  <c r="J253" i="2"/>
  <c r="E253" i="2"/>
  <c r="M253" i="2" s="1"/>
  <c r="M252" i="2"/>
  <c r="L252" i="2"/>
  <c r="K252" i="2"/>
  <c r="J252" i="2"/>
  <c r="M251" i="2"/>
  <c r="L251" i="2"/>
  <c r="K251" i="2"/>
  <c r="J251" i="2"/>
  <c r="M250" i="2"/>
  <c r="L250" i="2"/>
  <c r="K250" i="2"/>
  <c r="N250" i="2" s="1"/>
  <c r="J250" i="2"/>
  <c r="M249" i="2"/>
  <c r="L249" i="2"/>
  <c r="K249" i="2"/>
  <c r="J249" i="2"/>
  <c r="M248" i="2"/>
  <c r="L248" i="2"/>
  <c r="K248" i="2"/>
  <c r="N248" i="2" s="1"/>
  <c r="J248" i="2"/>
  <c r="N247" i="2"/>
  <c r="M247" i="2"/>
  <c r="L247" i="2"/>
  <c r="K247" i="2"/>
  <c r="J247" i="2"/>
  <c r="M246" i="2"/>
  <c r="L246" i="2"/>
  <c r="N246" i="2" s="1"/>
  <c r="K246" i="2"/>
  <c r="J246" i="2"/>
  <c r="J245" i="2"/>
  <c r="M244" i="2"/>
  <c r="L244" i="2"/>
  <c r="K244" i="2"/>
  <c r="N244" i="2" s="1"/>
  <c r="J244" i="2"/>
  <c r="M243" i="2"/>
  <c r="L243" i="2"/>
  <c r="K243" i="2"/>
  <c r="J243" i="2"/>
  <c r="M242" i="2"/>
  <c r="L242" i="2"/>
  <c r="K242" i="2"/>
  <c r="N242" i="2" s="1"/>
  <c r="J242" i="2"/>
  <c r="M241" i="2"/>
  <c r="L241" i="2"/>
  <c r="K241" i="2"/>
  <c r="J241" i="2"/>
  <c r="M240" i="2"/>
  <c r="L240" i="2"/>
  <c r="K240" i="2"/>
  <c r="J240" i="2"/>
  <c r="M239" i="2"/>
  <c r="N239" i="2" s="1"/>
  <c r="L239" i="2"/>
  <c r="K239" i="2"/>
  <c r="J239" i="2"/>
  <c r="M238" i="2"/>
  <c r="L238" i="2"/>
  <c r="K238" i="2"/>
  <c r="N238" i="2" s="1"/>
  <c r="J238" i="2"/>
  <c r="M237" i="2"/>
  <c r="L237" i="2"/>
  <c r="K237" i="2"/>
  <c r="J237" i="2"/>
  <c r="M236" i="2"/>
  <c r="L236" i="2"/>
  <c r="K236" i="2"/>
  <c r="N236" i="2" s="1"/>
  <c r="J236" i="2"/>
  <c r="N235" i="2"/>
  <c r="M235" i="2"/>
  <c r="L235" i="2"/>
  <c r="K235" i="2"/>
  <c r="J235" i="2"/>
  <c r="M234" i="2"/>
  <c r="L234" i="2"/>
  <c r="K234" i="2"/>
  <c r="N234" i="2" s="1"/>
  <c r="J234" i="2"/>
  <c r="M233" i="2"/>
  <c r="L233" i="2"/>
  <c r="K233" i="2"/>
  <c r="J233" i="2"/>
  <c r="M232" i="2"/>
  <c r="L232" i="2"/>
  <c r="K232" i="2"/>
  <c r="N232" i="2" s="1"/>
  <c r="J232" i="2"/>
  <c r="M231" i="2"/>
  <c r="L231" i="2"/>
  <c r="K231" i="2"/>
  <c r="N231" i="2" s="1"/>
  <c r="J231" i="2"/>
  <c r="M230" i="2"/>
  <c r="L230" i="2"/>
  <c r="K230" i="2"/>
  <c r="J230" i="2"/>
  <c r="J229" i="2"/>
  <c r="M228" i="2"/>
  <c r="L228" i="2"/>
  <c r="K228" i="2"/>
  <c r="N228" i="2" s="1"/>
  <c r="J228" i="2"/>
  <c r="N227" i="2"/>
  <c r="M227" i="2"/>
  <c r="M226" i="2" s="1"/>
  <c r="L227" i="2"/>
  <c r="K227" i="2"/>
  <c r="J227" i="2"/>
  <c r="L226" i="2"/>
  <c r="K226" i="2"/>
  <c r="J226" i="2"/>
  <c r="M225" i="2"/>
  <c r="L225" i="2"/>
  <c r="K225" i="2"/>
  <c r="J225" i="2"/>
  <c r="M224" i="2"/>
  <c r="L224" i="2"/>
  <c r="K224" i="2"/>
  <c r="N224" i="2" s="1"/>
  <c r="J224" i="2"/>
  <c r="N223" i="2"/>
  <c r="M223" i="2"/>
  <c r="L223" i="2"/>
  <c r="K223" i="2"/>
  <c r="J223" i="2"/>
  <c r="M222" i="2"/>
  <c r="L222" i="2"/>
  <c r="K222" i="2"/>
  <c r="N222" i="2" s="1"/>
  <c r="J222" i="2"/>
  <c r="M221" i="2"/>
  <c r="L221" i="2"/>
  <c r="K221" i="2"/>
  <c r="J221" i="2"/>
  <c r="M220" i="2"/>
  <c r="L220" i="2"/>
  <c r="K220" i="2"/>
  <c r="N220" i="2" s="1"/>
  <c r="J220" i="2"/>
  <c r="M219" i="2"/>
  <c r="L219" i="2"/>
  <c r="K219" i="2"/>
  <c r="N219" i="2" s="1"/>
  <c r="J219" i="2"/>
  <c r="M217" i="2"/>
  <c r="L217" i="2"/>
  <c r="K217" i="2"/>
  <c r="N217" i="2" s="1"/>
  <c r="J217" i="2"/>
  <c r="M216" i="2"/>
  <c r="L216" i="2"/>
  <c r="K216" i="2"/>
  <c r="N216" i="2" s="1"/>
  <c r="J216" i="2"/>
  <c r="M215" i="2"/>
  <c r="L215" i="2"/>
  <c r="N215" i="2" s="1"/>
  <c r="K215" i="2"/>
  <c r="J215" i="2"/>
  <c r="M214" i="2"/>
  <c r="L214" i="2"/>
  <c r="K214" i="2"/>
  <c r="N214" i="2" s="1"/>
  <c r="J214" i="2"/>
  <c r="M213" i="2"/>
  <c r="L213" i="2"/>
  <c r="K213" i="2"/>
  <c r="J213" i="2"/>
  <c r="M212" i="2"/>
  <c r="L212" i="2"/>
  <c r="K212" i="2"/>
  <c r="N212" i="2" s="1"/>
  <c r="J212" i="2"/>
  <c r="M210" i="2"/>
  <c r="L210" i="2"/>
  <c r="K210" i="2"/>
  <c r="J210" i="2"/>
  <c r="M209" i="2"/>
  <c r="L209" i="2"/>
  <c r="K209" i="2"/>
  <c r="N209" i="2" s="1"/>
  <c r="J209" i="2"/>
  <c r="N208" i="2"/>
  <c r="M208" i="2"/>
  <c r="L208" i="2"/>
  <c r="K208" i="2"/>
  <c r="J208" i="2"/>
  <c r="M207" i="2"/>
  <c r="L207" i="2"/>
  <c r="K207" i="2"/>
  <c r="N207" i="2" s="1"/>
  <c r="J207" i="2"/>
  <c r="M206" i="2"/>
  <c r="L206" i="2"/>
  <c r="K206" i="2"/>
  <c r="J206" i="2"/>
  <c r="M205" i="2"/>
  <c r="L205" i="2"/>
  <c r="K205" i="2"/>
  <c r="N205" i="2" s="1"/>
  <c r="J205" i="2"/>
  <c r="M204" i="2"/>
  <c r="L204" i="2"/>
  <c r="K204" i="2"/>
  <c r="N204" i="2" s="1"/>
  <c r="J204" i="2"/>
  <c r="M203" i="2"/>
  <c r="L203" i="2"/>
  <c r="K203" i="2"/>
  <c r="J203" i="2"/>
  <c r="M202" i="2"/>
  <c r="L202" i="2"/>
  <c r="K202" i="2"/>
  <c r="N202" i="2" s="1"/>
  <c r="J202" i="2"/>
  <c r="M201" i="2"/>
  <c r="L201" i="2"/>
  <c r="K201" i="2"/>
  <c r="J201" i="2"/>
  <c r="M200" i="2"/>
  <c r="L200" i="2"/>
  <c r="K200" i="2"/>
  <c r="N200" i="2" s="1"/>
  <c r="J200" i="2"/>
  <c r="M199" i="2"/>
  <c r="L199" i="2"/>
  <c r="K199" i="2"/>
  <c r="J199" i="2"/>
  <c r="M198" i="2"/>
  <c r="L198" i="2"/>
  <c r="K198" i="2"/>
  <c r="N198" i="2" s="1"/>
  <c r="J198" i="2"/>
  <c r="M197" i="2"/>
  <c r="N197" i="2" s="1"/>
  <c r="L197" i="2"/>
  <c r="K197" i="2"/>
  <c r="J197" i="2"/>
  <c r="J196" i="2"/>
  <c r="M195" i="2"/>
  <c r="L195" i="2"/>
  <c r="K195" i="2"/>
  <c r="N195" i="2" s="1"/>
  <c r="J195" i="2"/>
  <c r="M194" i="2"/>
  <c r="L194" i="2"/>
  <c r="K194" i="2"/>
  <c r="J194" i="2"/>
  <c r="M193" i="2"/>
  <c r="L193" i="2"/>
  <c r="K193" i="2"/>
  <c r="N193" i="2" s="1"/>
  <c r="J193" i="2"/>
  <c r="M192" i="2"/>
  <c r="L192" i="2"/>
  <c r="K192" i="2"/>
  <c r="J192" i="2"/>
  <c r="M191" i="2"/>
  <c r="L191" i="2"/>
  <c r="K191" i="2"/>
  <c r="J191" i="2"/>
  <c r="N190" i="2"/>
  <c r="M190" i="2"/>
  <c r="L190" i="2"/>
  <c r="K190" i="2"/>
  <c r="J190" i="2"/>
  <c r="M189" i="2"/>
  <c r="L189" i="2"/>
  <c r="N189" i="2" s="1"/>
  <c r="K189" i="2"/>
  <c r="J189" i="2"/>
  <c r="M188" i="2"/>
  <c r="L188" i="2"/>
  <c r="K188" i="2"/>
  <c r="N188" i="2" s="1"/>
  <c r="J188" i="2"/>
  <c r="M187" i="2"/>
  <c r="L187" i="2"/>
  <c r="K187" i="2"/>
  <c r="J187" i="2"/>
  <c r="M186" i="2"/>
  <c r="L186" i="2"/>
  <c r="K186" i="2"/>
  <c r="J186" i="2"/>
  <c r="M185" i="2"/>
  <c r="N185" i="2" s="1"/>
  <c r="L185" i="2"/>
  <c r="K185" i="2"/>
  <c r="J185" i="2"/>
  <c r="M184" i="2"/>
  <c r="L184" i="2"/>
  <c r="K184" i="2"/>
  <c r="N184" i="2" s="1"/>
  <c r="J184" i="2"/>
  <c r="M183" i="2"/>
  <c r="L183" i="2"/>
  <c r="K183" i="2"/>
  <c r="J183" i="2"/>
  <c r="M182" i="2"/>
  <c r="L182" i="2"/>
  <c r="K182" i="2"/>
  <c r="N182" i="2" s="1"/>
  <c r="J182" i="2"/>
  <c r="M181" i="2"/>
  <c r="L181" i="2"/>
  <c r="K181" i="2"/>
  <c r="J181" i="2"/>
  <c r="M180" i="2"/>
  <c r="L180" i="2"/>
  <c r="K180" i="2"/>
  <c r="N180" i="2" s="1"/>
  <c r="J180" i="2"/>
  <c r="M179" i="2"/>
  <c r="L179" i="2"/>
  <c r="K179" i="2"/>
  <c r="J179" i="2"/>
  <c r="M178" i="2"/>
  <c r="L178" i="2"/>
  <c r="K178" i="2"/>
  <c r="N178" i="2" s="1"/>
  <c r="J178" i="2"/>
  <c r="M177" i="2"/>
  <c r="L177" i="2"/>
  <c r="K177" i="2"/>
  <c r="N177" i="2" s="1"/>
  <c r="J177" i="2"/>
  <c r="M176" i="2"/>
  <c r="L176" i="2"/>
  <c r="K176" i="2"/>
  <c r="J176" i="2"/>
  <c r="M175" i="2"/>
  <c r="L175" i="2"/>
  <c r="K175" i="2"/>
  <c r="J175" i="2"/>
  <c r="M174" i="2"/>
  <c r="L174" i="2"/>
  <c r="K174" i="2"/>
  <c r="J174" i="2"/>
  <c r="M173" i="2"/>
  <c r="L173" i="2"/>
  <c r="K173" i="2"/>
  <c r="N173" i="2" s="1"/>
  <c r="J173" i="2"/>
  <c r="M172" i="2"/>
  <c r="N172" i="2" s="1"/>
  <c r="L172" i="2"/>
  <c r="K172" i="2"/>
  <c r="J172" i="2"/>
  <c r="M171" i="2"/>
  <c r="L171" i="2"/>
  <c r="K171" i="2"/>
  <c r="J171" i="2"/>
  <c r="M170" i="2"/>
  <c r="L170" i="2"/>
  <c r="K170" i="2"/>
  <c r="J170" i="2"/>
  <c r="M169" i="2"/>
  <c r="L169" i="2"/>
  <c r="K169" i="2"/>
  <c r="N169" i="2" s="1"/>
  <c r="J169" i="2"/>
  <c r="M168" i="2"/>
  <c r="L168" i="2"/>
  <c r="K168" i="2"/>
  <c r="J168" i="2"/>
  <c r="M167" i="2"/>
  <c r="L167" i="2"/>
  <c r="K167" i="2"/>
  <c r="N167" i="2" s="1"/>
  <c r="J167" i="2"/>
  <c r="N166" i="2"/>
  <c r="M166" i="2"/>
  <c r="L166" i="2"/>
  <c r="K166" i="2"/>
  <c r="J166" i="2"/>
  <c r="M165" i="2"/>
  <c r="L165" i="2"/>
  <c r="K165" i="2"/>
  <c r="N165" i="2" s="1"/>
  <c r="J165" i="2"/>
  <c r="M164" i="2"/>
  <c r="L164" i="2"/>
  <c r="K164" i="2"/>
  <c r="N164" i="2" s="1"/>
  <c r="J164" i="2"/>
  <c r="M163" i="2"/>
  <c r="L163" i="2"/>
  <c r="K163" i="2"/>
  <c r="N163" i="2" s="1"/>
  <c r="J163" i="2"/>
  <c r="M162" i="2"/>
  <c r="L162" i="2"/>
  <c r="K162" i="2"/>
  <c r="N162" i="2" s="1"/>
  <c r="J162" i="2"/>
  <c r="M161" i="2"/>
  <c r="L161" i="2"/>
  <c r="K161" i="2"/>
  <c r="N161" i="2" s="1"/>
  <c r="J161" i="2"/>
  <c r="M160" i="2"/>
  <c r="L160" i="2"/>
  <c r="K160" i="2"/>
  <c r="N160" i="2" s="1"/>
  <c r="J160" i="2"/>
  <c r="M159" i="2"/>
  <c r="L159" i="2"/>
  <c r="K159" i="2"/>
  <c r="J159" i="2"/>
  <c r="M158" i="2"/>
  <c r="L158" i="2"/>
  <c r="K158" i="2"/>
  <c r="J158" i="2"/>
  <c r="M157" i="2"/>
  <c r="L157" i="2"/>
  <c r="K157" i="2"/>
  <c r="J157" i="2"/>
  <c r="M156" i="2"/>
  <c r="L156" i="2"/>
  <c r="K156" i="2"/>
  <c r="N156" i="2" s="1"/>
  <c r="J156" i="2"/>
  <c r="M155" i="2"/>
  <c r="L155" i="2"/>
  <c r="K155" i="2"/>
  <c r="J155" i="2"/>
  <c r="J154" i="2"/>
  <c r="M153" i="2"/>
  <c r="M151" i="2" s="1"/>
  <c r="L153" i="2"/>
  <c r="K153" i="2"/>
  <c r="N153" i="2" s="1"/>
  <c r="J153" i="2"/>
  <c r="M152" i="2"/>
  <c r="L152" i="2"/>
  <c r="K152" i="2"/>
  <c r="J152" i="2"/>
  <c r="L151" i="2"/>
  <c r="J151" i="2"/>
  <c r="M150" i="2"/>
  <c r="L150" i="2"/>
  <c r="K150" i="2"/>
  <c r="J150" i="2"/>
  <c r="M149" i="2"/>
  <c r="L149" i="2"/>
  <c r="N149" i="2" s="1"/>
  <c r="K149" i="2"/>
  <c r="J149" i="2"/>
  <c r="N148" i="2"/>
  <c r="M148" i="2"/>
  <c r="L148" i="2"/>
  <c r="K148" i="2"/>
  <c r="J148" i="2"/>
  <c r="M147" i="2"/>
  <c r="L147" i="2"/>
  <c r="K147" i="2"/>
  <c r="N147" i="2" s="1"/>
  <c r="J147" i="2"/>
  <c r="M146" i="2"/>
  <c r="L146" i="2"/>
  <c r="K146" i="2"/>
  <c r="J146" i="2"/>
  <c r="M143" i="2"/>
  <c r="L143" i="2"/>
  <c r="K143" i="2"/>
  <c r="N143" i="2" s="1"/>
  <c r="J143" i="2"/>
  <c r="M142" i="2"/>
  <c r="L142" i="2"/>
  <c r="K142" i="2"/>
  <c r="J142" i="2"/>
  <c r="M141" i="2"/>
  <c r="L141" i="2"/>
  <c r="K141" i="2"/>
  <c r="N141" i="2" s="1"/>
  <c r="J141" i="2"/>
  <c r="N140" i="2"/>
  <c r="M140" i="2"/>
  <c r="L140" i="2"/>
  <c r="K140" i="2"/>
  <c r="J140" i="2"/>
  <c r="M139" i="2"/>
  <c r="L139" i="2"/>
  <c r="N139" i="2" s="1"/>
  <c r="K139" i="2"/>
  <c r="J139" i="2"/>
  <c r="M138" i="2"/>
  <c r="L138" i="2"/>
  <c r="K138" i="2"/>
  <c r="N138" i="2" s="1"/>
  <c r="J138" i="2"/>
  <c r="M137" i="2"/>
  <c r="L137" i="2"/>
  <c r="K137" i="2"/>
  <c r="J137" i="2"/>
  <c r="M136" i="2"/>
  <c r="L136" i="2"/>
  <c r="K136" i="2"/>
  <c r="N136" i="2" s="1"/>
  <c r="J136" i="2"/>
  <c r="M135" i="2"/>
  <c r="L135" i="2"/>
  <c r="N135" i="2" s="1"/>
  <c r="K135" i="2"/>
  <c r="J135" i="2"/>
  <c r="M134" i="2"/>
  <c r="L134" i="2"/>
  <c r="K134" i="2"/>
  <c r="N134" i="2" s="1"/>
  <c r="J134" i="2"/>
  <c r="M133" i="2"/>
  <c r="L133" i="2"/>
  <c r="K133" i="2"/>
  <c r="J133" i="2"/>
  <c r="M132" i="2"/>
  <c r="L132" i="2"/>
  <c r="K132" i="2"/>
  <c r="J132" i="2"/>
  <c r="M131" i="2"/>
  <c r="L131" i="2"/>
  <c r="K131" i="2"/>
  <c r="J131" i="2"/>
  <c r="M130" i="2"/>
  <c r="L130" i="2"/>
  <c r="K130" i="2"/>
  <c r="J130" i="2"/>
  <c r="M129" i="2"/>
  <c r="L129" i="2"/>
  <c r="K129" i="2"/>
  <c r="J129" i="2"/>
  <c r="M128" i="2"/>
  <c r="L128" i="2"/>
  <c r="K128" i="2"/>
  <c r="J128" i="2"/>
  <c r="M127" i="2"/>
  <c r="N127" i="2" s="1"/>
  <c r="L127" i="2"/>
  <c r="K127" i="2"/>
  <c r="J127" i="2"/>
  <c r="M126" i="2"/>
  <c r="L126" i="2"/>
  <c r="K126" i="2"/>
  <c r="J126" i="2"/>
  <c r="M125" i="2"/>
  <c r="L125" i="2"/>
  <c r="K125" i="2"/>
  <c r="J125" i="2"/>
  <c r="M124" i="2"/>
  <c r="L124" i="2"/>
  <c r="K124" i="2"/>
  <c r="N124" i="2" s="1"/>
  <c r="J124" i="2"/>
  <c r="M123" i="2"/>
  <c r="L123" i="2"/>
  <c r="K123" i="2"/>
  <c r="J123" i="2"/>
  <c r="M122" i="2"/>
  <c r="L122" i="2"/>
  <c r="K122" i="2"/>
  <c r="N122" i="2" s="1"/>
  <c r="J122" i="2"/>
  <c r="M121" i="2"/>
  <c r="L121" i="2"/>
  <c r="K121" i="2"/>
  <c r="N121" i="2" s="1"/>
  <c r="J121" i="2"/>
  <c r="M120" i="2"/>
  <c r="L120" i="2"/>
  <c r="K120" i="2"/>
  <c r="J120" i="2"/>
  <c r="M119" i="2"/>
  <c r="L119" i="2"/>
  <c r="K119" i="2"/>
  <c r="N119" i="2" s="1"/>
  <c r="J119" i="2"/>
  <c r="M118" i="2"/>
  <c r="L118" i="2"/>
  <c r="K118" i="2"/>
  <c r="N118" i="2" s="1"/>
  <c r="J118" i="2"/>
  <c r="M117" i="2"/>
  <c r="L117" i="2"/>
  <c r="K117" i="2"/>
  <c r="N117" i="2" s="1"/>
  <c r="J117" i="2"/>
  <c r="M116" i="2"/>
  <c r="L116" i="2"/>
  <c r="K116" i="2"/>
  <c r="N116" i="2" s="1"/>
  <c r="J116" i="2"/>
  <c r="M115" i="2"/>
  <c r="L115" i="2"/>
  <c r="K115" i="2"/>
  <c r="J115" i="2"/>
  <c r="M114" i="2"/>
  <c r="L114" i="2"/>
  <c r="K114" i="2"/>
  <c r="J114" i="2"/>
  <c r="M113" i="2"/>
  <c r="L113" i="2"/>
  <c r="K113" i="2"/>
  <c r="N113" i="2" s="1"/>
  <c r="J113" i="2"/>
  <c r="M112" i="2"/>
  <c r="L112" i="2"/>
  <c r="N112" i="2" s="1"/>
  <c r="K112" i="2"/>
  <c r="J112" i="2"/>
  <c r="M111" i="2"/>
  <c r="L111" i="2"/>
  <c r="K111" i="2"/>
  <c r="J111" i="2"/>
  <c r="M110" i="2"/>
  <c r="N110" i="2" s="1"/>
  <c r="L110" i="2"/>
  <c r="K110" i="2"/>
  <c r="J110" i="2"/>
  <c r="M109" i="2"/>
  <c r="L109" i="2"/>
  <c r="N109" i="2" s="1"/>
  <c r="K109" i="2"/>
  <c r="J109" i="2"/>
  <c r="M108" i="2"/>
  <c r="L108" i="2"/>
  <c r="K108" i="2"/>
  <c r="J108" i="2"/>
  <c r="M107" i="2"/>
  <c r="L107" i="2"/>
  <c r="K107" i="2"/>
  <c r="N107" i="2" s="1"/>
  <c r="J107" i="2"/>
  <c r="M106" i="2"/>
  <c r="L106" i="2"/>
  <c r="K106" i="2"/>
  <c r="J106" i="2"/>
  <c r="M105" i="2"/>
  <c r="L105" i="2"/>
  <c r="K105" i="2"/>
  <c r="N105" i="2" s="1"/>
  <c r="J105" i="2"/>
  <c r="M104" i="2"/>
  <c r="L104" i="2"/>
  <c r="K104" i="2"/>
  <c r="J104" i="2"/>
  <c r="M103" i="2"/>
  <c r="L103" i="2"/>
  <c r="K103" i="2"/>
  <c r="J103" i="2"/>
  <c r="M102" i="2"/>
  <c r="L102" i="2"/>
  <c r="K102" i="2"/>
  <c r="J102" i="2"/>
  <c r="M101" i="2"/>
  <c r="L101" i="2"/>
  <c r="K101" i="2"/>
  <c r="N101" i="2" s="1"/>
  <c r="J101" i="2"/>
  <c r="N100" i="2"/>
  <c r="M100" i="2"/>
  <c r="L100" i="2"/>
  <c r="K100" i="2"/>
  <c r="J100" i="2"/>
  <c r="M99" i="2"/>
  <c r="L99" i="2"/>
  <c r="K99" i="2"/>
  <c r="J99" i="2"/>
  <c r="M98" i="2"/>
  <c r="L98" i="2"/>
  <c r="K98" i="2"/>
  <c r="N98" i="2" s="1"/>
  <c r="J98" i="2"/>
  <c r="M97" i="2"/>
  <c r="L97" i="2"/>
  <c r="K97" i="2"/>
  <c r="J97" i="2"/>
  <c r="M96" i="2"/>
  <c r="L96" i="2"/>
  <c r="K96" i="2"/>
  <c r="J96" i="2"/>
  <c r="M95" i="2"/>
  <c r="L95" i="2"/>
  <c r="K95" i="2"/>
  <c r="N95" i="2" s="1"/>
  <c r="J95" i="2"/>
  <c r="M94" i="2"/>
  <c r="L94" i="2"/>
  <c r="K94" i="2"/>
  <c r="N94" i="2" s="1"/>
  <c r="J94" i="2"/>
  <c r="M93" i="2"/>
  <c r="L93" i="2"/>
  <c r="K93" i="2"/>
  <c r="N93" i="2" s="1"/>
  <c r="J93" i="2"/>
  <c r="M92" i="2"/>
  <c r="L92" i="2"/>
  <c r="K92" i="2"/>
  <c r="N92" i="2" s="1"/>
  <c r="J92" i="2"/>
  <c r="M91" i="2"/>
  <c r="N91" i="2" s="1"/>
  <c r="L91" i="2"/>
  <c r="K91" i="2"/>
  <c r="J91" i="2"/>
  <c r="M90" i="2"/>
  <c r="L90" i="2"/>
  <c r="K90" i="2"/>
  <c r="N90" i="2" s="1"/>
  <c r="J90" i="2"/>
  <c r="M89" i="2"/>
  <c r="L89" i="2"/>
  <c r="K89" i="2"/>
  <c r="J89" i="2"/>
  <c r="M88" i="2"/>
  <c r="L88" i="2"/>
  <c r="K88" i="2"/>
  <c r="N88" i="2" s="1"/>
  <c r="J88" i="2"/>
  <c r="M87" i="2"/>
  <c r="L87" i="2"/>
  <c r="K87" i="2"/>
  <c r="J87" i="2"/>
  <c r="M86" i="2"/>
  <c r="L86" i="2"/>
  <c r="K86" i="2"/>
  <c r="N86" i="2" s="1"/>
  <c r="J86" i="2"/>
  <c r="M85" i="2"/>
  <c r="L85" i="2"/>
  <c r="K85" i="2"/>
  <c r="J85" i="2"/>
  <c r="M84" i="2"/>
  <c r="L84" i="2"/>
  <c r="K84" i="2"/>
  <c r="J84" i="2"/>
  <c r="M83" i="2"/>
  <c r="L83" i="2"/>
  <c r="K83" i="2"/>
  <c r="J83" i="2"/>
  <c r="M82" i="2"/>
  <c r="L82" i="2"/>
  <c r="K82" i="2"/>
  <c r="N82" i="2" s="1"/>
  <c r="J82" i="2"/>
  <c r="M81" i="2"/>
  <c r="L81" i="2"/>
  <c r="K81" i="2"/>
  <c r="N81" i="2" s="1"/>
  <c r="J81" i="2"/>
  <c r="M80" i="2"/>
  <c r="L80" i="2"/>
  <c r="K80" i="2"/>
  <c r="N80" i="2" s="1"/>
  <c r="J80" i="2"/>
  <c r="M79" i="2"/>
  <c r="L79" i="2"/>
  <c r="K79" i="2"/>
  <c r="J79" i="2"/>
  <c r="M78" i="2"/>
  <c r="L78" i="2"/>
  <c r="K78" i="2"/>
  <c r="J78" i="2"/>
  <c r="M77" i="2"/>
  <c r="L77" i="2"/>
  <c r="K77" i="2"/>
  <c r="J77" i="2"/>
  <c r="M76" i="2"/>
  <c r="L76" i="2"/>
  <c r="K76" i="2"/>
  <c r="N76" i="2" s="1"/>
  <c r="J76" i="2"/>
  <c r="M75" i="2"/>
  <c r="L75" i="2"/>
  <c r="K75" i="2"/>
  <c r="J75" i="2"/>
  <c r="M74" i="2"/>
  <c r="L74" i="2"/>
  <c r="K74" i="2"/>
  <c r="N74" i="2" s="1"/>
  <c r="J74" i="2"/>
  <c r="M73" i="2"/>
  <c r="L73" i="2"/>
  <c r="N73" i="2" s="1"/>
  <c r="K73" i="2"/>
  <c r="J73" i="2"/>
  <c r="M72" i="2"/>
  <c r="L72" i="2"/>
  <c r="K72" i="2"/>
  <c r="J72" i="2"/>
  <c r="M71" i="2"/>
  <c r="L71" i="2"/>
  <c r="K71" i="2"/>
  <c r="J71" i="2"/>
  <c r="M70" i="2"/>
  <c r="L70" i="2"/>
  <c r="K70" i="2"/>
  <c r="J70" i="2"/>
  <c r="M69" i="2"/>
  <c r="L69" i="2"/>
  <c r="K69" i="2"/>
  <c r="J69" i="2"/>
  <c r="M68" i="2"/>
  <c r="L68" i="2"/>
  <c r="N68" i="2" s="1"/>
  <c r="K68" i="2"/>
  <c r="J68" i="2"/>
  <c r="N67" i="2"/>
  <c r="M67" i="2"/>
  <c r="L67" i="2"/>
  <c r="K67" i="2"/>
  <c r="J67" i="2"/>
  <c r="M66" i="2"/>
  <c r="L66" i="2"/>
  <c r="K66" i="2"/>
  <c r="J66" i="2"/>
  <c r="M65" i="2"/>
  <c r="L65" i="2"/>
  <c r="K65" i="2"/>
  <c r="N65" i="2" s="1"/>
  <c r="J65" i="2"/>
  <c r="M64" i="2"/>
  <c r="L64" i="2"/>
  <c r="K64" i="2"/>
  <c r="J64" i="2"/>
  <c r="M63" i="2"/>
  <c r="L63" i="2"/>
  <c r="K63" i="2"/>
  <c r="J63" i="2"/>
  <c r="N62" i="2"/>
  <c r="M62" i="2"/>
  <c r="L62" i="2"/>
  <c r="K62" i="2"/>
  <c r="J62" i="2"/>
  <c r="M61" i="2"/>
  <c r="L61" i="2"/>
  <c r="K61" i="2"/>
  <c r="N61" i="2" s="1"/>
  <c r="J61" i="2"/>
  <c r="M60" i="2"/>
  <c r="L60" i="2"/>
  <c r="K60" i="2"/>
  <c r="N60" i="2" s="1"/>
  <c r="J60" i="2"/>
  <c r="M59" i="2"/>
  <c r="L59" i="2"/>
  <c r="K59" i="2"/>
  <c r="N59" i="2" s="1"/>
  <c r="J59" i="2"/>
  <c r="M58" i="2"/>
  <c r="L58" i="2"/>
  <c r="K58" i="2"/>
  <c r="N58" i="2" s="1"/>
  <c r="J58" i="2"/>
  <c r="M57" i="2"/>
  <c r="L57" i="2"/>
  <c r="K57" i="2"/>
  <c r="N57" i="2" s="1"/>
  <c r="J57" i="2"/>
  <c r="M56" i="2"/>
  <c r="L56" i="2"/>
  <c r="K56" i="2"/>
  <c r="N56" i="2" s="1"/>
  <c r="J56" i="2"/>
  <c r="M55" i="2"/>
  <c r="L55" i="2"/>
  <c r="N55" i="2" s="1"/>
  <c r="K55" i="2"/>
  <c r="J55" i="2"/>
  <c r="M54" i="2"/>
  <c r="L54" i="2"/>
  <c r="K54" i="2"/>
  <c r="J54" i="2"/>
  <c r="M53" i="2"/>
  <c r="L53" i="2"/>
  <c r="K53" i="2"/>
  <c r="J53" i="2"/>
  <c r="M52" i="2"/>
  <c r="L52" i="2"/>
  <c r="K52" i="2"/>
  <c r="J52" i="2"/>
  <c r="M51" i="2"/>
  <c r="L51" i="2"/>
  <c r="K51" i="2"/>
  <c r="J51" i="2"/>
  <c r="N50" i="2"/>
  <c r="M50" i="2"/>
  <c r="L50" i="2"/>
  <c r="K50" i="2"/>
  <c r="J50" i="2"/>
  <c r="M49" i="2"/>
  <c r="L49" i="2"/>
  <c r="K49" i="2"/>
  <c r="J49" i="2"/>
  <c r="M48" i="2"/>
  <c r="L48" i="2"/>
  <c r="K48" i="2"/>
  <c r="J48" i="2"/>
  <c r="M47" i="2"/>
  <c r="L47" i="2"/>
  <c r="K47" i="2"/>
  <c r="J47" i="2"/>
  <c r="M46" i="2"/>
  <c r="L46" i="2"/>
  <c r="K46" i="2"/>
  <c r="N46" i="2" s="1"/>
  <c r="J46" i="2"/>
  <c r="M45" i="2"/>
  <c r="L45" i="2"/>
  <c r="K45" i="2"/>
  <c r="J45" i="2"/>
  <c r="M44" i="2"/>
  <c r="L44" i="2"/>
  <c r="K44" i="2"/>
  <c r="N44" i="2" s="1"/>
  <c r="J44" i="2"/>
  <c r="M43" i="2"/>
  <c r="N43" i="2" s="1"/>
  <c r="L43" i="2"/>
  <c r="K43" i="2"/>
  <c r="J43" i="2"/>
  <c r="M42" i="2"/>
  <c r="L42" i="2"/>
  <c r="K42" i="2"/>
  <c r="J42" i="2"/>
  <c r="M41" i="2"/>
  <c r="L41" i="2"/>
  <c r="K41" i="2"/>
  <c r="J41" i="2"/>
  <c r="M40" i="2"/>
  <c r="L40" i="2"/>
  <c r="K40" i="2"/>
  <c r="N40" i="2" s="1"/>
  <c r="J40" i="2"/>
  <c r="M39" i="2"/>
  <c r="L39" i="2"/>
  <c r="K39" i="2"/>
  <c r="J39" i="2"/>
  <c r="M38" i="2"/>
  <c r="L38" i="2"/>
  <c r="K38" i="2"/>
  <c r="N38" i="2" s="1"/>
  <c r="J38" i="2"/>
  <c r="J37" i="2"/>
  <c r="J36" i="2"/>
  <c r="M35" i="2"/>
  <c r="L35" i="2"/>
  <c r="K35" i="2"/>
  <c r="J35" i="2"/>
  <c r="M34" i="2"/>
  <c r="L34" i="2"/>
  <c r="K34" i="2"/>
  <c r="J34" i="2"/>
  <c r="M33" i="2"/>
  <c r="L33" i="2"/>
  <c r="K33" i="2"/>
  <c r="M32" i="2"/>
  <c r="L32" i="2"/>
  <c r="K32" i="2"/>
  <c r="M31" i="2"/>
  <c r="L31" i="2"/>
  <c r="K31" i="2"/>
  <c r="N31" i="2" s="1"/>
  <c r="M30" i="2"/>
  <c r="L30" i="2"/>
  <c r="K30" i="2"/>
  <c r="M29" i="2"/>
  <c r="L29" i="2"/>
  <c r="K29" i="2"/>
  <c r="M28" i="2"/>
  <c r="L28" i="2"/>
  <c r="K28" i="2"/>
  <c r="M27" i="2"/>
  <c r="L27" i="2"/>
  <c r="K27" i="2"/>
  <c r="N27" i="2" s="1"/>
  <c r="M26" i="2"/>
  <c r="N26" i="2" s="1"/>
  <c r="L26" i="2"/>
  <c r="K26" i="2"/>
  <c r="N25" i="2"/>
  <c r="M25" i="2"/>
  <c r="L25" i="2"/>
  <c r="K25" i="2"/>
  <c r="M24" i="2"/>
  <c r="L24" i="2"/>
  <c r="K24" i="2"/>
  <c r="M23" i="2"/>
  <c r="L23" i="2"/>
  <c r="K23" i="2"/>
  <c r="M22" i="2"/>
  <c r="L22" i="2"/>
  <c r="K22" i="2"/>
  <c r="N22" i="2" s="1"/>
  <c r="M21" i="2"/>
  <c r="L21" i="2"/>
  <c r="K21" i="2"/>
  <c r="N21" i="2" s="1"/>
  <c r="M20" i="2"/>
  <c r="L20" i="2"/>
  <c r="K20" i="2"/>
  <c r="N20" i="2" s="1"/>
  <c r="M19" i="2"/>
  <c r="N19" i="2" s="1"/>
  <c r="L19" i="2"/>
  <c r="K19" i="2"/>
  <c r="M18" i="2"/>
  <c r="L18" i="2"/>
  <c r="K18" i="2"/>
  <c r="M17" i="2"/>
  <c r="L17" i="2"/>
  <c r="K17" i="2"/>
  <c r="M16" i="2"/>
  <c r="L16" i="2"/>
  <c r="K16" i="2"/>
  <c r="M15" i="2"/>
  <c r="L15" i="2"/>
  <c r="K15" i="2"/>
  <c r="N15" i="2" s="1"/>
  <c r="M14" i="2"/>
  <c r="L14" i="2"/>
  <c r="K14" i="2"/>
  <c r="M13" i="2"/>
  <c r="L13" i="2"/>
  <c r="K13" i="2"/>
  <c r="M12" i="2"/>
  <c r="L12" i="2"/>
  <c r="K12" i="2"/>
  <c r="N12" i="2" s="1"/>
  <c r="M11" i="2"/>
  <c r="L11" i="2"/>
  <c r="K11" i="2"/>
  <c r="M10" i="2"/>
  <c r="L10" i="2"/>
  <c r="K10" i="2"/>
  <c r="J10" i="2"/>
  <c r="J9" i="2"/>
  <c r="N271" i="2" l="1"/>
  <c r="N89" i="2"/>
  <c r="N102" i="2"/>
  <c r="N104" i="2"/>
  <c r="N106" i="2"/>
  <c r="N115" i="2"/>
  <c r="N123" i="2"/>
  <c r="N129" i="2"/>
  <c r="N131" i="2"/>
  <c r="N150" i="2"/>
  <c r="N168" i="2"/>
  <c r="N170" i="2"/>
  <c r="N179" i="2"/>
  <c r="N210" i="2"/>
  <c r="N213" i="2"/>
  <c r="N225" i="2"/>
  <c r="N237" i="2"/>
  <c r="N241" i="2"/>
  <c r="N243" i="2"/>
  <c r="N256" i="2"/>
  <c r="N276" i="2"/>
  <c r="N309" i="2"/>
  <c r="N311" i="2"/>
  <c r="N315" i="2"/>
  <c r="N317" i="2"/>
  <c r="N350" i="2"/>
  <c r="N366" i="2"/>
  <c r="N386" i="2"/>
  <c r="N418" i="2"/>
  <c r="N420" i="2"/>
  <c r="N435" i="2"/>
  <c r="N453" i="2"/>
  <c r="N477" i="2"/>
  <c r="N499" i="2"/>
  <c r="N501" i="2"/>
  <c r="L506" i="2"/>
  <c r="N534" i="2"/>
  <c r="N572" i="2"/>
  <c r="N584" i="2"/>
  <c r="L591" i="2"/>
  <c r="L587" i="2" s="1"/>
  <c r="L613" i="2"/>
  <c r="M615" i="2"/>
  <c r="L617" i="2"/>
  <c r="M619" i="2"/>
  <c r="L629" i="2"/>
  <c r="N639" i="2"/>
  <c r="N651" i="2"/>
  <c r="N660" i="2"/>
  <c r="M671" i="2"/>
  <c r="N708" i="2"/>
  <c r="N729" i="2"/>
  <c r="N731" i="2"/>
  <c r="N756" i="2"/>
  <c r="N768" i="2"/>
  <c r="N763" i="2" s="1"/>
  <c r="N775" i="2"/>
  <c r="N783" i="2"/>
  <c r="N785" i="2"/>
  <c r="N800" i="2"/>
  <c r="N825" i="2"/>
  <c r="N833" i="2"/>
  <c r="N843" i="2"/>
  <c r="N845" i="2"/>
  <c r="N14" i="2"/>
  <c r="N16" i="2"/>
  <c r="N23" i="2"/>
  <c r="N39" i="2"/>
  <c r="N45" i="2"/>
  <c r="N47" i="2"/>
  <c r="N49" i="2"/>
  <c r="N64" i="2"/>
  <c r="N66" i="2"/>
  <c r="N75" i="2"/>
  <c r="N77" i="2"/>
  <c r="N24" i="2"/>
  <c r="N34" i="2"/>
  <c r="N41" i="2"/>
  <c r="N51" i="2"/>
  <c r="N53" i="2"/>
  <c r="N79" i="2"/>
  <c r="N87" i="2"/>
  <c r="N125" i="2"/>
  <c r="N137" i="2"/>
  <c r="N155" i="2"/>
  <c r="N157" i="2"/>
  <c r="N159" i="2"/>
  <c r="N174" i="2"/>
  <c r="N176" i="2"/>
  <c r="N187" i="2"/>
  <c r="L264" i="2"/>
  <c r="N291" i="2"/>
  <c r="N319" i="2"/>
  <c r="N321" i="2"/>
  <c r="N323" i="2"/>
  <c r="N327" i="2"/>
  <c r="N329" i="2"/>
  <c r="N331" i="2"/>
  <c r="N352" i="2"/>
  <c r="N354" i="2"/>
  <c r="N368" i="2"/>
  <c r="N394" i="2"/>
  <c r="N409" i="2"/>
  <c r="N411" i="2"/>
  <c r="N428" i="2"/>
  <c r="N438" i="2"/>
  <c r="N470" i="2"/>
  <c r="N494" i="2"/>
  <c r="M506" i="2"/>
  <c r="N513" i="2"/>
  <c r="N524" i="2"/>
  <c r="N526" i="2"/>
  <c r="N555" i="2"/>
  <c r="N559" i="2"/>
  <c r="N562" i="2"/>
  <c r="N574" i="2"/>
  <c r="M576" i="2"/>
  <c r="M591" i="2"/>
  <c r="N605" i="2"/>
  <c r="M613" i="2"/>
  <c r="N613" i="2" s="1"/>
  <c r="M617" i="2"/>
  <c r="N664" i="2"/>
  <c r="N702" i="2"/>
  <c r="N712" i="2"/>
  <c r="N714" i="2"/>
  <c r="N735" i="2"/>
  <c r="N737" i="2"/>
  <c r="N739" i="2"/>
  <c r="N760" i="2"/>
  <c r="L773" i="2"/>
  <c r="N791" i="2"/>
  <c r="N793" i="2"/>
  <c r="N812" i="2"/>
  <c r="N816" i="2"/>
  <c r="M817" i="2"/>
  <c r="N831" i="2"/>
  <c r="N821" i="2" s="1"/>
  <c r="N820" i="2" s="1"/>
  <c r="N835" i="2"/>
  <c r="N851" i="2"/>
  <c r="N97" i="2"/>
  <c r="M196" i="2"/>
  <c r="N203" i="2"/>
  <c r="L229" i="2"/>
  <c r="L279" i="2"/>
  <c r="N325" i="2"/>
  <c r="N426" i="2"/>
  <c r="N430" i="2"/>
  <c r="N508" i="2"/>
  <c r="N510" i="2"/>
  <c r="N517" i="2"/>
  <c r="N531" i="2"/>
  <c r="N542" i="2"/>
  <c r="N546" i="2"/>
  <c r="N548" i="2"/>
  <c r="N550" i="2"/>
  <c r="N565" i="2"/>
  <c r="N567" i="2"/>
  <c r="N569" i="2"/>
  <c r="N577" i="2"/>
  <c r="N579" i="2"/>
  <c r="N581" i="2"/>
  <c r="N594" i="2"/>
  <c r="N596" i="2"/>
  <c r="N625" i="2"/>
  <c r="N627" i="2"/>
  <c r="N636" i="2"/>
  <c r="N676" i="2"/>
  <c r="N687" i="2"/>
  <c r="N689" i="2"/>
  <c r="N691" i="2"/>
  <c r="M697" i="2"/>
  <c r="N720" i="2"/>
  <c r="N741" i="2"/>
  <c r="N745" i="2"/>
  <c r="N765" i="2"/>
  <c r="N795" i="2"/>
  <c r="N797" i="2"/>
  <c r="N809" i="2"/>
  <c r="M821" i="2"/>
  <c r="M820" i="2" s="1"/>
  <c r="N824" i="2"/>
  <c r="N828" i="2"/>
  <c r="N837" i="2"/>
  <c r="N849" i="2"/>
  <c r="N32" i="2"/>
  <c r="L9" i="2"/>
  <c r="N17" i="2"/>
  <c r="N30" i="2"/>
  <c r="N99" i="2"/>
  <c r="N128" i="2"/>
  <c r="N132" i="2"/>
  <c r="K151" i="2"/>
  <c r="N191" i="2"/>
  <c r="N257" i="2"/>
  <c r="M279" i="2"/>
  <c r="N314" i="2"/>
  <c r="N316" i="2"/>
  <c r="N374" i="2"/>
  <c r="N380" i="2"/>
  <c r="N421" i="2"/>
  <c r="N423" i="2"/>
  <c r="N450" i="2"/>
  <c r="N459" i="2"/>
  <c r="N483" i="2"/>
  <c r="N489" i="2"/>
  <c r="N533" i="2"/>
  <c r="N535" i="2"/>
  <c r="N552" i="2"/>
  <c r="N571" i="2"/>
  <c r="K592" i="2"/>
  <c r="L616" i="2"/>
  <c r="N638" i="2"/>
  <c r="N629" i="2" s="1"/>
  <c r="N648" i="2"/>
  <c r="N650" i="2"/>
  <c r="N657" i="2"/>
  <c r="N685" i="2"/>
  <c r="N705" i="2"/>
  <c r="N707" i="2"/>
  <c r="N703" i="2" s="1"/>
  <c r="N732" i="2"/>
  <c r="N753" i="2"/>
  <c r="N755" i="2"/>
  <c r="N767" i="2"/>
  <c r="N807" i="2"/>
  <c r="N811" i="2"/>
  <c r="N830" i="2"/>
  <c r="N592" i="2"/>
  <c r="M9" i="2"/>
  <c r="N33" i="2"/>
  <c r="N35" i="2"/>
  <c r="N52" i="2"/>
  <c r="N54" i="2"/>
  <c r="N63" i="2"/>
  <c r="N252" i="2"/>
  <c r="M264" i="2"/>
  <c r="L271" i="2"/>
  <c r="N463" i="2"/>
  <c r="N487" i="2"/>
  <c r="L522" i="2"/>
  <c r="M592" i="2"/>
  <c r="M587" i="2" s="1"/>
  <c r="M773" i="2"/>
  <c r="M841" i="2"/>
  <c r="N856" i="2"/>
  <c r="N226" i="2"/>
  <c r="N29" i="2"/>
  <c r="K9" i="2"/>
  <c r="N13" i="2"/>
  <c r="N28" i="2"/>
  <c r="N69" i="2"/>
  <c r="N71" i="2"/>
  <c r="N103" i="2"/>
  <c r="N111" i="2"/>
  <c r="L154" i="2"/>
  <c r="L37" i="2" s="1"/>
  <c r="N240" i="2"/>
  <c r="N277" i="2"/>
  <c r="N290" i="2"/>
  <c r="N295" i="2"/>
  <c r="N355" i="2"/>
  <c r="N482" i="2"/>
  <c r="N484" i="2"/>
  <c r="M522" i="2"/>
  <c r="N537" i="2"/>
  <c r="L558" i="2"/>
  <c r="N558" i="2" s="1"/>
  <c r="N561" i="2"/>
  <c r="N586" i="2"/>
  <c r="N589" i="2"/>
  <c r="L602" i="2"/>
  <c r="K615" i="2"/>
  <c r="N661" i="2"/>
  <c r="K703" i="2"/>
  <c r="N725" i="2"/>
  <c r="N727" i="2"/>
  <c r="N738" i="2"/>
  <c r="N748" i="2"/>
  <c r="N757" i="2"/>
  <c r="K763" i="2"/>
  <c r="M763" i="2"/>
  <c r="N779" i="2"/>
  <c r="N781" i="2"/>
  <c r="N794" i="2"/>
  <c r="N813" i="2"/>
  <c r="N836" i="2"/>
  <c r="N83" i="2"/>
  <c r="N142" i="2"/>
  <c r="N152" i="2"/>
  <c r="N181" i="2"/>
  <c r="N183" i="2"/>
  <c r="N186" i="2"/>
  <c r="N192" i="2"/>
  <c r="N221" i="2"/>
  <c r="N233" i="2"/>
  <c r="N249" i="2"/>
  <c r="M271" i="2"/>
  <c r="N281" i="2"/>
  <c r="N283" i="2"/>
  <c r="N285" i="2"/>
  <c r="N287" i="2"/>
  <c r="N303" i="2"/>
  <c r="N305" i="2"/>
  <c r="N307" i="2"/>
  <c r="L335" i="2"/>
  <c r="N346" i="2"/>
  <c r="N348" i="2"/>
  <c r="N359" i="2"/>
  <c r="N377" i="2"/>
  <c r="N379" i="2"/>
  <c r="N390" i="2"/>
  <c r="N392" i="2"/>
  <c r="N401" i="2"/>
  <c r="N410" i="2"/>
  <c r="N433" i="2"/>
  <c r="N439" i="2"/>
  <c r="N445" i="2"/>
  <c r="N462" i="2"/>
  <c r="N464" i="2"/>
  <c r="N486" i="2"/>
  <c r="N488" i="2"/>
  <c r="N509" i="2"/>
  <c r="N518" i="2"/>
  <c r="N520" i="2"/>
  <c r="N530" i="2"/>
  <c r="N543" i="2"/>
  <c r="N545" i="2"/>
  <c r="N547" i="2"/>
  <c r="N549" i="2"/>
  <c r="N564" i="2"/>
  <c r="N568" i="2"/>
  <c r="N580" i="2"/>
  <c r="N593" i="2"/>
  <c r="N595" i="2"/>
  <c r="N597" i="2"/>
  <c r="N606" i="2"/>
  <c r="K617" i="2"/>
  <c r="L619" i="2"/>
  <c r="N628" i="2"/>
  <c r="N633" i="2"/>
  <c r="N645" i="2"/>
  <c r="N669" i="2"/>
  <c r="K671" i="2"/>
  <c r="N675" i="2"/>
  <c r="N677" i="2"/>
  <c r="N679" i="2"/>
  <c r="N688" i="2"/>
  <c r="L763" i="2"/>
  <c r="L821" i="2"/>
  <c r="L820" i="2" s="1"/>
  <c r="K264" i="2"/>
  <c r="N268" i="2"/>
  <c r="N264" i="2" s="1"/>
  <c r="L817" i="2"/>
  <c r="N818" i="2"/>
  <c r="N817" i="2" s="1"/>
  <c r="N201" i="2"/>
  <c r="K629" i="2"/>
  <c r="N635" i="2"/>
  <c r="K803" i="2"/>
  <c r="N804" i="2"/>
  <c r="N10" i="2"/>
  <c r="N120" i="2"/>
  <c r="K196" i="2"/>
  <c r="N199" i="2"/>
  <c r="M229" i="2"/>
  <c r="K271" i="2"/>
  <c r="M292" i="2"/>
  <c r="N342" i="2"/>
  <c r="N415" i="2"/>
  <c r="N452" i="2"/>
  <c r="N507" i="2"/>
  <c r="K522" i="2"/>
  <c r="N523" i="2"/>
  <c r="N578" i="2"/>
  <c r="N576" i="2" s="1"/>
  <c r="N604" i="2"/>
  <c r="N602" i="2" s="1"/>
  <c r="N647" i="2"/>
  <c r="N673" i="2"/>
  <c r="N690" i="2"/>
  <c r="N726" i="2"/>
  <c r="N762" i="2"/>
  <c r="N787" i="2"/>
  <c r="K653" i="2"/>
  <c r="K652" i="2" s="1"/>
  <c r="N659" i="2"/>
  <c r="L653" i="2"/>
  <c r="L652" i="2" s="1"/>
  <c r="N654" i="2"/>
  <c r="L723" i="2"/>
  <c r="N85" i="2"/>
  <c r="N96" i="2"/>
  <c r="N126" i="2"/>
  <c r="N171" i="2"/>
  <c r="K229" i="2"/>
  <c r="N230" i="2"/>
  <c r="N229" i="2" s="1"/>
  <c r="N282" i="2"/>
  <c r="N294" i="2"/>
  <c r="N396" i="2"/>
  <c r="N432" i="2"/>
  <c r="N469" i="2"/>
  <c r="M527" i="2"/>
  <c r="K576" i="2"/>
  <c r="N611" i="2"/>
  <c r="M618" i="2"/>
  <c r="L618" i="2"/>
  <c r="K618" i="2"/>
  <c r="N642" i="2"/>
  <c r="M653" i="2"/>
  <c r="M652" i="2" s="1"/>
  <c r="K697" i="2"/>
  <c r="K696" i="2" s="1"/>
  <c r="K695" i="2" s="1"/>
  <c r="N700" i="2"/>
  <c r="N697" i="2" s="1"/>
  <c r="M723" i="2"/>
  <c r="K743" i="2"/>
  <c r="M335" i="2"/>
  <c r="M278" i="2" s="1"/>
  <c r="L640" i="2"/>
  <c r="M703" i="2"/>
  <c r="L776" i="2"/>
  <c r="N782" i="2"/>
  <c r="N11" i="2"/>
  <c r="N337" i="2"/>
  <c r="M640" i="2"/>
  <c r="L703" i="2"/>
  <c r="N709" i="2"/>
  <c r="K723" i="2"/>
  <c r="N724" i="2"/>
  <c r="N723" i="2" s="1"/>
  <c r="K776" i="2"/>
  <c r="N799" i="2"/>
  <c r="N18" i="2"/>
  <c r="N72" i="2"/>
  <c r="N194" i="2"/>
  <c r="N263" i="2"/>
  <c r="K335" i="2"/>
  <c r="N372" i="2"/>
  <c r="N671" i="2"/>
  <c r="N769" i="2"/>
  <c r="K587" i="2"/>
  <c r="N588" i="2"/>
  <c r="N206" i="2"/>
  <c r="M245" i="2"/>
  <c r="K279" i="2"/>
  <c r="N280" i="2"/>
  <c r="N318" i="2"/>
  <c r="N609" i="2"/>
  <c r="L697" i="2"/>
  <c r="L696" i="2" s="1"/>
  <c r="L695" i="2" s="1"/>
  <c r="K773" i="2"/>
  <c r="M776" i="2"/>
  <c r="K841" i="2"/>
  <c r="N847" i="2"/>
  <c r="L196" i="2"/>
  <c r="N42" i="2"/>
  <c r="N78" i="2"/>
  <c r="N108" i="2"/>
  <c r="N158" i="2"/>
  <c r="N154" i="2" s="1"/>
  <c r="N175" i="2"/>
  <c r="N251" i="2"/>
  <c r="N258" i="2"/>
  <c r="N270" i="2"/>
  <c r="N367" i="2"/>
  <c r="N481" i="2"/>
  <c r="N512" i="2"/>
  <c r="N583" i="2"/>
  <c r="K602" i="2"/>
  <c r="N678" i="2"/>
  <c r="M743" i="2"/>
  <c r="N777" i="2"/>
  <c r="N130" i="2"/>
  <c r="N146" i="2"/>
  <c r="N151" i="2"/>
  <c r="K292" i="2"/>
  <c r="N403" i="2"/>
  <c r="N440" i="2"/>
  <c r="N476" i="2"/>
  <c r="N525" i="2"/>
  <c r="L803" i="2"/>
  <c r="N806" i="2"/>
  <c r="K821" i="2"/>
  <c r="K820" i="2" s="1"/>
  <c r="N133" i="2"/>
  <c r="N48" i="2"/>
  <c r="N70" i="2"/>
  <c r="N84" i="2"/>
  <c r="N114" i="2"/>
  <c r="M154" i="2"/>
  <c r="M37" i="2" s="1"/>
  <c r="M36" i="2" s="1"/>
  <c r="M8" i="2" s="1"/>
  <c r="N330" i="2"/>
  <c r="N347" i="2"/>
  <c r="K506" i="2"/>
  <c r="N590" i="2"/>
  <c r="N599" i="2"/>
  <c r="K619" i="2"/>
  <c r="N622" i="2"/>
  <c r="N619" i="2" s="1"/>
  <c r="N719" i="2"/>
  <c r="N773" i="2"/>
  <c r="M803" i="2"/>
  <c r="L841" i="2"/>
  <c r="N842" i="2"/>
  <c r="E600" i="2"/>
  <c r="K154" i="2"/>
  <c r="K37" i="2" s="1"/>
  <c r="K557" i="2"/>
  <c r="N557" i="2" s="1"/>
  <c r="K614" i="2"/>
  <c r="K616" i="2"/>
  <c r="N616" i="2" s="1"/>
  <c r="L557" i="2"/>
  <c r="L614" i="2"/>
  <c r="L607" i="2" s="1"/>
  <c r="K563" i="2"/>
  <c r="K255" i="2"/>
  <c r="L563" i="2"/>
  <c r="K253" i="2"/>
  <c r="N253" i="2" s="1"/>
  <c r="L255" i="2"/>
  <c r="L245" i="2" s="1"/>
  <c r="L253" i="2"/>
  <c r="N522" i="2" l="1"/>
  <c r="L527" i="2"/>
  <c r="L278" i="2" s="1"/>
  <c r="M696" i="2"/>
  <c r="M695" i="2" s="1"/>
  <c r="N640" i="2"/>
  <c r="N743" i="2"/>
  <c r="N614" i="2"/>
  <c r="N776" i="2"/>
  <c r="N292" i="2"/>
  <c r="N335" i="2"/>
  <c r="M607" i="2"/>
  <c r="N653" i="2"/>
  <c r="N652" i="2" s="1"/>
  <c r="N9" i="2"/>
  <c r="N615" i="2"/>
  <c r="N591" i="2"/>
  <c r="N587" i="2" s="1"/>
  <c r="N255" i="2"/>
  <c r="N841" i="2"/>
  <c r="N245" i="2"/>
  <c r="N279" i="2"/>
  <c r="N278" i="2" s="1"/>
  <c r="N696" i="2"/>
  <c r="N617" i="2"/>
  <c r="N37" i="2"/>
  <c r="M7" i="2"/>
  <c r="Q7" i="2" s="1"/>
  <c r="M600" i="2"/>
  <c r="M598" i="2" s="1"/>
  <c r="M585" i="2" s="1"/>
  <c r="L600" i="2"/>
  <c r="L598" i="2" s="1"/>
  <c r="L585" i="2" s="1"/>
  <c r="K600" i="2"/>
  <c r="K607" i="2"/>
  <c r="N506" i="2"/>
  <c r="N803" i="2"/>
  <c r="N695" i="2" s="1"/>
  <c r="N618" i="2"/>
  <c r="N607" i="2" s="1"/>
  <c r="N563" i="2"/>
  <c r="N527" i="2" s="1"/>
  <c r="K278" i="2"/>
  <c r="K527" i="2"/>
  <c r="L36" i="2"/>
  <c r="L8" i="2" s="1"/>
  <c r="L7" i="2" s="1"/>
  <c r="P7" i="2" s="1"/>
  <c r="N196" i="2"/>
  <c r="K245" i="2"/>
  <c r="K36" i="2" s="1"/>
  <c r="K8" i="2" s="1"/>
  <c r="K7" i="2" s="1"/>
  <c r="O7" i="2" s="1"/>
  <c r="N36" i="2" l="1"/>
  <c r="N8" i="2" s="1"/>
  <c r="N7" i="2" s="1"/>
  <c r="R7" i="2" s="1"/>
  <c r="N600" i="2"/>
  <c r="N598" i="2" s="1"/>
  <c r="N585" i="2" s="1"/>
  <c r="K598" i="2"/>
  <c r="K585" i="2" s="1"/>
</calcChain>
</file>

<file path=xl/sharedStrings.xml><?xml version="1.0" encoding="utf-8"?>
<sst xmlns="http://schemas.openxmlformats.org/spreadsheetml/2006/main" count="2098" uniqueCount="870">
  <si>
    <t>NO.</t>
  </si>
  <si>
    <t>WORK ITEMS</t>
  </si>
  <si>
    <t>UNIT</t>
  </si>
  <si>
    <t>Q'TY</t>
  </si>
  <si>
    <t>UNIT RATE (VND)</t>
  </si>
  <si>
    <t>TOTAL AMOUNT (VND)</t>
  </si>
  <si>
    <t>Remark</t>
  </si>
  <si>
    <t>Material</t>
  </si>
  <si>
    <t>Labour</t>
  </si>
  <si>
    <t>Construction Equipment</t>
  </si>
  <si>
    <t>Total</t>
  </si>
  <si>
    <t>POWER SYSTEM</t>
  </si>
  <si>
    <t>Sub-station (SS-U06)</t>
  </si>
  <si>
    <t>6.1.9</t>
  </si>
  <si>
    <t>Power connection (power cable and power equipment) to connect to EVN  - outside NSRP</t>
  </si>
  <si>
    <t>P'KG</t>
  </si>
  <si>
    <t>6.1.9.1</t>
  </si>
  <si>
    <t>Power equipment</t>
  </si>
  <si>
    <t>Z purlin on column</t>
  </si>
  <si>
    <t>Set</t>
  </si>
  <si>
    <t>XP3 3 phase support purlin</t>
  </si>
  <si>
    <t xml:space="preserve">Support beam 3 phase difference &amp; lightning arrester valve </t>
  </si>
  <si>
    <t>Support beam circuit breaker: x-cdl</t>
  </si>
  <si>
    <t>Recloser 35kv</t>
  </si>
  <si>
    <t xml:space="preserve">Support beam recloer &amp; fuse cut out </t>
  </si>
  <si>
    <t>Tranformer TU supply power for 35kV recloser</t>
  </si>
  <si>
    <t>Support beam transformer X-TU</t>
  </si>
  <si>
    <t>XP1-2P 1 phase support purlin</t>
  </si>
  <si>
    <t xml:space="preserve"> Recloser panel control  for 35kV</t>
  </si>
  <si>
    <t xml:space="preserve">Support beam &amp; area working </t>
  </si>
  <si>
    <t xml:space="preserve">Climbing ladder </t>
  </si>
  <si>
    <t>Hand position operate  breaker</t>
  </si>
  <si>
    <t xml:space="preserve">Lightning arrester valve </t>
  </si>
  <si>
    <t xml:space="preserve">Cable acsr 120/19 </t>
  </si>
  <si>
    <t>M</t>
  </si>
  <si>
    <t>Fuse cut out 35kV</t>
  </si>
  <si>
    <t>Disconnecting switch 35kv</t>
  </si>
  <si>
    <t>Support beam TU &amp; TI</t>
  </si>
  <si>
    <t>TU measure  for 35kV</t>
  </si>
  <si>
    <t>TI measure for 35kV</t>
  </si>
  <si>
    <t>Meter panel for 35kV</t>
  </si>
  <si>
    <t>Station post insulator 3P 35KV</t>
  </si>
  <si>
    <t>Centrifugal concrete column 16m</t>
  </si>
  <si>
    <t>6.1.9.2</t>
  </si>
  <si>
    <t>Cost of acceptance of high voltage  turn on to  35kV equipment</t>
  </si>
  <si>
    <t>9.1.9.3</t>
  </si>
  <si>
    <t>35kV_CU/XLPE/MS/PVC/SWA/PVC-3C x 95 SQMM</t>
  </si>
  <si>
    <t>m</t>
  </si>
  <si>
    <t>6.1.10</t>
  </si>
  <si>
    <t>Power equipment (inside substation) includes MCC</t>
  </si>
  <si>
    <t>6.1.10.1</t>
  </si>
  <si>
    <t>6.1.2.1.1</t>
  </si>
  <si>
    <t>A1_High voltage 35KV ( Input load breaker compartment LBS-SF6-35kV-630A 25kA/3s ) including</t>
  </si>
  <si>
    <t>Load Break Switch LBS-SF6-35kV-630A 25kA/3s</t>
  </si>
  <si>
    <t>Fuse 35kV 200A</t>
  </si>
  <si>
    <t>Earthing Switch - 35kV</t>
  </si>
  <si>
    <t xml:space="preserve">Busbar Cu 630A </t>
  </si>
  <si>
    <t>Fault indication</t>
  </si>
  <si>
    <t>6.1.2.1.2</t>
  </si>
  <si>
    <t>A2_High voltage (Prevent circuit breaker to VCB-35kV-630A 25kA/3s transformer) including</t>
  </si>
  <si>
    <t>VCB, Class Drawout, 3P, 630A, 35kV, 50hz, 25kA/3s (Vacuum Circuit Breaker)</t>
  </si>
  <si>
    <t>Current Transformer 200/1A, class 0.5</t>
  </si>
  <si>
    <t>Pcs</t>
  </si>
  <si>
    <t>Role protect &amp; mettering</t>
  </si>
  <si>
    <t>Voltage transformer 35kV/√3 ,110V/√3</t>
  </si>
  <si>
    <t>Dry Transformer with enclosure  2000kVA, 35kV/6.6kV, 50Hz, 3 phase, Dyn11,  %Z=6%
Cased type, Integrated temperature controller</t>
  </si>
  <si>
    <t>Current Transformer 100/1A, class 0.5</t>
  </si>
  <si>
    <t>6.1.2.1.3</t>
  </si>
  <si>
    <t>A4_High voltage Switchgear 3PH-3W-6.6kV (Full Type Test IEC 61439)</t>
  </si>
  <si>
    <t>VCB, Class Drawout, 3P, 800A, 6.6kV, 50hz, 25kA/1s (Vacuum Circuit Breaker)</t>
  </si>
  <si>
    <t>Earthing Switch - 6.6kV</t>
  </si>
  <si>
    <t>Three winding voltage transformer 6.6kV/√3 ,110V/√3</t>
  </si>
  <si>
    <t>Neutral Earthing Resistor 6.6kV 100A</t>
  </si>
  <si>
    <t>Current Transformer 250/1A, class 0.5</t>
  </si>
  <si>
    <t xml:space="preserve">Voltmeter Selector Switch </t>
  </si>
  <si>
    <t xml:space="preserve">Ammeter Selector Switch </t>
  </si>
  <si>
    <t>Enclosure cabinet, Steel enclosures 2 mm thick zinc-coated sheet steel, IP42, Accessories</t>
  </si>
  <si>
    <t>6.1.2.1.4</t>
  </si>
  <si>
    <t>A5_High voltage Switchgear 3PH-3W-6.6kV (Full Type Test IEC 61439)</t>
  </si>
  <si>
    <t xml:space="preserve">Role protect &amp; mettering </t>
  </si>
  <si>
    <t>6.1.2.1.5</t>
  </si>
  <si>
    <t>A3_High voltage Switchgear 3PH-3W-6.6kV (Full Type Test IEC 61439)</t>
  </si>
  <si>
    <t>VCB, Class Drawout, 3P, 630A, 6.6kV, 50hz, 25kA/1s (Vacuum Circuit Breaker)</t>
  </si>
  <si>
    <t>Current Transformer 150/1A, class 0.5</t>
  </si>
  <si>
    <t>Current Transformer 2000/1A, class 0.5</t>
  </si>
  <si>
    <t>6.1.2.1.6</t>
  </si>
  <si>
    <t>B1_Distribution 3PH-4W-0.4kV for Transformer (Full Type Test IEC 61439)</t>
  </si>
  <si>
    <t xml:space="preserve">Busbar Cu 2000A </t>
  </si>
  <si>
    <t>ACB, class Drawout, 4P, 2000A, 400V, 50Hz, 65 KA/s, MIC5.0P</t>
  </si>
  <si>
    <t>Fuse3x2A</t>
  </si>
  <si>
    <t>Pc</t>
  </si>
  <si>
    <t xml:space="preserve">Multi power meter PMAC770 (Measurement I, U, F, P, Q, S, PF, THD, Accuracy 0.5% ,  Modbus ) </t>
  </si>
  <si>
    <t>Voltage transformer 400V/√3 ,110V/√3</t>
  </si>
  <si>
    <t>Switching Voltage</t>
  </si>
  <si>
    <t>Voltmeter 0-500V</t>
  </si>
  <si>
    <t>Phase 3 lamps ABC</t>
  </si>
  <si>
    <t>MCCB 4P  160A, 400V, 50Hz, 50 KA/s</t>
  </si>
  <si>
    <t>Lightning protection 3P+N, type 1+2 (8/20µs) - Imax=65kA - iPRD65</t>
  </si>
  <si>
    <t>Enclosure cabinet, Steel enclosures 2 mm thick zinc-coated sheet steel, IP42, ,size 2200x700x1000mm</t>
  </si>
  <si>
    <t>Accessories panel installation</t>
  </si>
  <si>
    <t>6.1.2.1.7</t>
  </si>
  <si>
    <t>C1 _Distribution power 3PH-4W-400V for Capacitor 200KVAr (Full Type Test IEC61439)</t>
  </si>
  <si>
    <t>10-Level Capacitor Controller</t>
  </si>
  <si>
    <t>MCCB 3P 400A, 400V, 50Hz, 50 KA/s</t>
  </si>
  <si>
    <t>MCCB 3P 100A, 400V, 50Hz, 50 KA/s</t>
  </si>
  <si>
    <t>Contactor MC 3P, 100A</t>
  </si>
  <si>
    <t xml:space="preserve">Capacitor  3P-400V-40kVAr </t>
  </si>
  <si>
    <t>Enclosure cabinet, Steel enclosures 2 mm thick zinc-coated sheet steel, IP42, 2200x800x1000 mm (HxWxD)</t>
  </si>
  <si>
    <t>6.1.2.1.8</t>
  </si>
  <si>
    <t>C2_Distribution power 3PH-4W-400V for Capacitor 200KVAr (Full Type Test IEC61439)</t>
  </si>
  <si>
    <t>Enclosure cabinet, Steel enclosures 2 mm thick zinc-coated sheet steel,  IP42,2200x800x1000 mm (HxWxD)</t>
  </si>
  <si>
    <t>Accessories Panel installation</t>
  </si>
  <si>
    <t>6.1.2.1.9</t>
  </si>
  <si>
    <t>B2_Distribution power 3PH-4W-400V for Distribution drawers (Full Type Test IEC61439)</t>
  </si>
  <si>
    <t>Switch Fuse 4P 400V 250A</t>
  </si>
  <si>
    <t>Switch Fuse 4P 400V 50A</t>
  </si>
  <si>
    <t>Contactor MC 4P, 250A</t>
  </si>
  <si>
    <t>Contactor MC 4P, 50A</t>
  </si>
  <si>
    <t>Voltage transformer  230/110V AC_150 VA</t>
  </si>
  <si>
    <t>Zero Current Transformer  250/1A</t>
  </si>
  <si>
    <t xml:space="preserve">Digital Protective Relays  (37,51, 51 G) </t>
  </si>
  <si>
    <t>Enclosure cabinet, Steel enclosures 2 mm thick zinc-coated sheet steel, IP42, size 2200x700x1000mm (HxWxD)</t>
  </si>
  <si>
    <t>Accessories (fuse, lamp, Push button..etc)</t>
  </si>
  <si>
    <t>6.1.2.1.10</t>
  </si>
  <si>
    <t>B3_Distribution Power 3PH-4W-400V for Distribution drawers (Full Type Test IEC61439)</t>
  </si>
  <si>
    <t>Switch Fuse 4P 400V 125A</t>
  </si>
  <si>
    <t>Switch Fuse 4P 400V 100A</t>
  </si>
  <si>
    <t>Switch Fuse 4P 400V 16A</t>
  </si>
  <si>
    <t>Switch Fuse 4P 400V 25A</t>
  </si>
  <si>
    <t>Contactor MC 4P, 125A</t>
  </si>
  <si>
    <t>Contactor MC 4P, 100A</t>
  </si>
  <si>
    <t>Contactor MC 4P, 16A</t>
  </si>
  <si>
    <t>Contactor MC 4P, 25A</t>
  </si>
  <si>
    <t>Current Transformer 125/1A, class 0.5</t>
  </si>
  <si>
    <t>Two winding voltage transformer 230/110VAC_150VA</t>
  </si>
  <si>
    <t>Zero Current Transformer 100/1A</t>
  </si>
  <si>
    <t>Zero Current Transformer 125/1A</t>
  </si>
  <si>
    <t>Zero Current Transformer 50/1A</t>
  </si>
  <si>
    <t xml:space="preserve">Digital Protective Relays  (37,51,51 G) </t>
  </si>
  <si>
    <t>6.1.2.1.11</t>
  </si>
  <si>
    <t>B4 Distribution Power 3PH-4W-400V for Distribution drawers (Full Type Test IEC61439)</t>
  </si>
  <si>
    <t>ACB, Class Drawout, 4P, 1250A, 400V, 50Hz, 31.5 KA/s,  MIC5.0P</t>
  </si>
  <si>
    <t>6.1.2.1.12</t>
  </si>
  <si>
    <t>TRANSFORMER</t>
  </si>
  <si>
    <t>Dry Transformer with enclosure 1250kVA, 6.6kV/0.4kV, 50Hz, 3 phase, Dyn11,  %Z=5%
Cased type, Integrated temperature controller</t>
  </si>
  <si>
    <t>6.1.2.1.13</t>
  </si>
  <si>
    <t xml:space="preserve">UPS </t>
  </si>
  <si>
    <t>UPS AC FOR TELECOM  20KVA</t>
  </si>
  <si>
    <t>UPS DC 3KVA</t>
  </si>
  <si>
    <t>MCCB 4P 25A, 400V, 50Hz, 25 KA/s</t>
  </si>
  <si>
    <t>MCCB 2P 32A, 110V, 50Hz, 50 KA/s</t>
  </si>
  <si>
    <t>MCCB 2P 20A, 110V, 50Hz, 50 KA/s</t>
  </si>
  <si>
    <t>MCCB 2P 16A, 110V, 50Hz, 50 KA/s</t>
  </si>
  <si>
    <t>CHARGER TRANSFORMER  400/230V, 3KVA</t>
  </si>
  <si>
    <t>CHARGER 30A</t>
  </si>
  <si>
    <t>DIODE (FOR BLOCKING) Output (90-120 VDC)</t>
  </si>
  <si>
    <t>VOLTAGE INDICATOR 50V</t>
  </si>
  <si>
    <t>AMPLE INDICATOR 50/5A</t>
  </si>
  <si>
    <t>UPS DC Panel,  Steel enclosures 2 mm thick zinc-coated sheet steel, IP42, size 1200x400x1000mm (HxWxD)</t>
  </si>
  <si>
    <t>6.1.2.1.14</t>
  </si>
  <si>
    <t>DB Panel 3PH-4W-400V For Lighting &amp; Small E&amp;I (U06-DB-611)</t>
  </si>
  <si>
    <t>Isolater 4P 400V 100A</t>
  </si>
  <si>
    <t>MCCB 4P 40A, 400V, 50Hz, 16 KA/s</t>
  </si>
  <si>
    <t>MCB 2P 20A, 400V, 50Hz, 10 KA/s</t>
  </si>
  <si>
    <t>MCB 2P 16A, 400V, 50Hz, 10 KA/s</t>
  </si>
  <si>
    <t>MCB+RCD 2P 20A, 30mA, 10 KA/s</t>
  </si>
  <si>
    <t xml:space="preserve">Busbar Cu 400A </t>
  </si>
  <si>
    <t xml:space="preserve">Multi power meter (Measurement I, U, F, P, Q, S, PF, THD, Accuracy 0.5%) </t>
  </si>
  <si>
    <t>Two winding voltage transformer 230/110V</t>
  </si>
  <si>
    <t>Signal Phase Light A,B,C</t>
  </si>
  <si>
    <t>Push Button</t>
  </si>
  <si>
    <t>Enclosure cabinet, Steel enclosures 2 mm thick zinc-coated sheet steel, IP42, size 1000x1000x400mm (HxWxD)</t>
  </si>
  <si>
    <t>6.1.2.1.15</t>
  </si>
  <si>
    <t>DB Panel 3PH-4W-400V For Street/Fence Lighting (U06-DB-612)</t>
  </si>
  <si>
    <t>Isolater 4P 400V 125A</t>
  </si>
  <si>
    <t>MCB 4P 32A, 400V, 50Hz, 16 KA/s</t>
  </si>
  <si>
    <t>MCB 4P 20A, 400V, 50Hz, 16 KA/s</t>
  </si>
  <si>
    <t>MCB 4P 25A, 400V, 50Hz, 16 KA/s</t>
  </si>
  <si>
    <t>Isolater 4P 25V 125A</t>
  </si>
  <si>
    <t>Timer 24h</t>
  </si>
  <si>
    <t>6.10.1.2</t>
  </si>
  <si>
    <t>Power cable (inside substation)</t>
  </si>
  <si>
    <t>6.1.3.1</t>
  </si>
  <si>
    <t>Cable HV</t>
  </si>
  <si>
    <t>3.6/6kV_CU/XLPE/MS/PVC/SWA/PVC-3C x  120SQMM</t>
  </si>
  <si>
    <t>3.6/6kV_CU/XLPE/MS/PVC/SWA/PVC-3C x 70SQMM</t>
  </si>
  <si>
    <t>6.1.3.2</t>
  </si>
  <si>
    <t>Cable LV 1</t>
  </si>
  <si>
    <t>0.6/1kV_CU/XLPE/PVC-1C x 300 SQMM</t>
  </si>
  <si>
    <t>0.6/1kV_CU/XLPE/PVC/SWA/PVC-4C x 150 SQMM</t>
  </si>
  <si>
    <t>0.6/1kV_CU/XLPE/PVC/SWA/PVC-4C x 16 SQMM</t>
  </si>
  <si>
    <t>0.6/1kV_CU/XLPE/PVC/SWA/PVC-4C x 50 SQMM</t>
  </si>
  <si>
    <t>0.6/1kV_CU/XLPE/PVC/SWA/PVC-1C x 240 SQMM</t>
  </si>
  <si>
    <t>0.6/1kV_CU/XLPE/PVC/SWA/PVC-4C x 25 SQMM</t>
  </si>
  <si>
    <t>0.6/1kV_CU/XLPE/PVC/SWA/PVC-4C x 35 SQMM</t>
  </si>
  <si>
    <t>0.6/1kV_CU/XLPE/PVC/SWA/FR/PVC-4C x 150 SQMM</t>
  </si>
  <si>
    <t>0.6/1kV_CU/XLPE/PVC/SWA/PVC-4C x 4 SQMM</t>
  </si>
  <si>
    <t>6.1.3.3</t>
  </si>
  <si>
    <t>Cable LV 2</t>
  </si>
  <si>
    <t>0.6/1kV_CU/XLPE/PVC-4C x 16 SQMM</t>
  </si>
  <si>
    <t>0.6/1kV_CU/XLPE/PVC-4C x 10 SQMM</t>
  </si>
  <si>
    <t>0.6/1kV_CU/XLPE/PVC-4C x 6 SQMM</t>
  </si>
  <si>
    <t>0.6/1kV_CU/XLPE/PVC-4C x 4 SQMM</t>
  </si>
  <si>
    <t>0.6/1kV_CU/PVC/PVC-2C x 4 SQMM</t>
  </si>
  <si>
    <t>0.6/1kV_CU/PVC/PVC-2C x 2.5 SQMM</t>
  </si>
  <si>
    <t>6.1.3.4</t>
  </si>
  <si>
    <t>Cable LV 3</t>
  </si>
  <si>
    <t>0.6/1kV_CU/XLPE/PVC/SWA/PVC-4C x 2.5 SQMM</t>
  </si>
  <si>
    <t>0.6/1kV_CU/XLPE/PVC/SWA/PVC-2C x 4 SQMM</t>
  </si>
  <si>
    <t>0.6/1kV_CU/XLPE/PVC/SWA/PVC-15C x 2.5 SQMM</t>
  </si>
  <si>
    <t>0.6/1kV_CU/XLPE/PVC/SWA/PVC-2C x 6 SQMM</t>
  </si>
  <si>
    <t>1.8/3kV_CU/GKW-AX-1C x 10 SQMM</t>
  </si>
  <si>
    <t>0.3/0.5kV_CU/PE/OS/PVC/SWA/PVC-4T x 1.5 SQMM</t>
  </si>
  <si>
    <t>6.1.10.3</t>
  </si>
  <si>
    <t>Lighting (inside substation)</t>
  </si>
  <si>
    <t>49W/220V Led 1200mm x 60mm, Pendant type</t>
  </si>
  <si>
    <t>Dual Socket Outlet, 16A/220V, Wall mounted</t>
  </si>
  <si>
    <t>6.1.10.4</t>
  </si>
  <si>
    <t>Earthing (for substation)</t>
  </si>
  <si>
    <t>EARTH COPPER BAR, 500x50x6t W/10-12mm  HOLES,TIN COATED</t>
  </si>
  <si>
    <t>pcs</t>
  </si>
  <si>
    <t>BARE CONDUCTOR,STRANDED ANNEALED COPPER, 70 SQ.MM</t>
  </si>
  <si>
    <t>EARTH ELECTRODE (COPPERBOND) ∅19mmx3000mm</t>
  </si>
  <si>
    <t>EARTH CLAMP,THREE CONDUCTOR TYPE,COPPER</t>
  </si>
  <si>
    <t>EARTH CLAMP,TWO CONDUCTOR TYPE,COPPER</t>
  </si>
  <si>
    <t>WELD METAL POWDER, SIZE-90</t>
  </si>
  <si>
    <t>MOLD,FOR CABLE TO CABLE,KUMWELL OR EQUAL, CC2-C-7070</t>
  </si>
  <si>
    <t>TOOL,FLINT IGNITOR,HANDLE CLAMP, MOLD / CABLE CLEAN BRUSH</t>
  </si>
  <si>
    <t>lot</t>
  </si>
  <si>
    <t>C TYPE CONNECTOR, COPPER, 16 TO 25</t>
  </si>
  <si>
    <t>C TYPE CONNECTOR, COPPER, 25 TO 95</t>
  </si>
  <si>
    <t>C TYPE CONNECTOR, COPPER, 70 TO 95</t>
  </si>
  <si>
    <t>C TYPE CONNECTOR, COPPER, 95 TO 95</t>
  </si>
  <si>
    <t>WIRE,STRANDED COPPER,PVC INSULATION,600V,GREEN/YELLOW, 16 SQ.MM</t>
  </si>
  <si>
    <t>WIRE,STRANDED COPPER,PVC INSULATION,600V,GREEN/YELLOW, 25 SQ.MM</t>
  </si>
  <si>
    <t>WIRE,STRANDED COPPER,PVC INSULATION,600V,GREEN/YELLOW, 95 SQ.MM</t>
  </si>
  <si>
    <t>6.1.10.5</t>
  </si>
  <si>
    <t>Lightning system (for substation)</t>
  </si>
  <si>
    <t>49W/220V Led 1200mm x 60mm, Trunking type</t>
  </si>
  <si>
    <t>49W/220V Emergency Led 1200mm x 60mm,Trunking type, Self battery lighting time&gt;=2h</t>
  </si>
  <si>
    <t>49W/220V Emergency Led 1200mm x 60mm, Self Battery, Pendant type</t>
  </si>
  <si>
    <t>Single pole lighting switch</t>
  </si>
  <si>
    <t>Three way single pole lighting switch</t>
  </si>
  <si>
    <t xml:space="preserve">0,6/1kV, Cu / PVC wire 1Cx2.5Sqm </t>
  </si>
  <si>
    <t>0,6/1kV, Cu / PVC wire 1Cx2.5Sqm Yellow/Green</t>
  </si>
  <si>
    <t xml:space="preserve">0,6/1kV, Cu / PVC wire 1Cx4Sqm </t>
  </si>
  <si>
    <t>0,6/1kV, Cu / PVC wire 1Cx4Sqm Yellow/Green</t>
  </si>
  <si>
    <t>Hot Dip Galv. Steel conduit, 20mm Diameter</t>
  </si>
  <si>
    <t>FLEXIBLE CONDUIT, STEEL CORE W/ PVC JACKET, LIQUIDTIGHT, 3/4"</t>
  </si>
  <si>
    <t>Trunking system, straight way with cover, steel, hot-dip galvanized, M75x50x1.6T MM</t>
  </si>
  <si>
    <t>Hot Dip Galv. Trunking hanger</t>
  </si>
  <si>
    <t>Hot Dip Galv. Steel angle L50x50x5t</t>
  </si>
  <si>
    <t>Junction box</t>
  </si>
  <si>
    <t>Hot Dip Galv. Square Box, 102x102x54D</t>
  </si>
  <si>
    <t>6.1.10.6</t>
  </si>
  <si>
    <t>Fire alarm system ( for substation)</t>
  </si>
  <si>
    <t>Addressable call point button</t>
  </si>
  <si>
    <t>PCS</t>
  </si>
  <si>
    <t>Strobe horn</t>
  </si>
  <si>
    <t>Strobe horn control module CM</t>
  </si>
  <si>
    <t>AI address monitoring module</t>
  </si>
  <si>
    <t>Power wire 2c-2.5mm2</t>
  </si>
  <si>
    <t>Signal wire 8P-0.75mm2</t>
  </si>
  <si>
    <t>6.1.10.7</t>
  </si>
  <si>
    <t xml:space="preserve">SUPPORT FOR TRENCH </t>
  </si>
  <si>
    <t>Steel C-150x75x5t</t>
  </si>
  <si>
    <t>Steel plate 200x200x6t</t>
  </si>
  <si>
    <t>Anchor M10</t>
  </si>
  <si>
    <t>Anchor bolt M10x80L</t>
  </si>
  <si>
    <t>Steel plate cover for trench thickness 6mm</t>
  </si>
  <si>
    <t>M2</t>
  </si>
  <si>
    <t>6.1.10.8</t>
  </si>
  <si>
    <t>Accessory material</t>
  </si>
  <si>
    <t>Central Office Building (COB-460)</t>
  </si>
  <si>
    <t>6.2.1</t>
  </si>
  <si>
    <t>Power cable (inside builidng)</t>
  </si>
  <si>
    <t>0.6/1kV_CU/XLPE/PVC-4C x 70 SQMM</t>
  </si>
  <si>
    <t>0.6/1kV_CU/XLPE/PVC-4C x 50 SQMM</t>
  </si>
  <si>
    <t>0.6/1kV_CU/XLPE/PVC-4C x 35 SQMM</t>
  </si>
  <si>
    <t>0.6/1kV_CU/XLPE/PVC-4C x 25 SQMM</t>
  </si>
  <si>
    <t>0.6/1kV_CU/XLPE/PVC-2C x 2.5 SQMM</t>
  </si>
  <si>
    <t>0.6/1kV_CU/XLPE/PVC-2C x 10 SQMM</t>
  </si>
  <si>
    <t>0.6/1kV_CU/XLPE/PVC-2C x 4 SQMM</t>
  </si>
  <si>
    <t>0.6/1kV_CU/XLPE/PVC-12Cx2.5 SQMM</t>
  </si>
  <si>
    <t>6.2.2</t>
  </si>
  <si>
    <t>Power equipment (for HVAC and power distribution)</t>
  </si>
  <si>
    <t>6.2.2.1</t>
  </si>
  <si>
    <t xml:space="preserve"> MCC HVAC PANEL 3PH-4W-400V for Distribution drawers (Full Type Test IEC61439)</t>
  </si>
  <si>
    <t xml:space="preserve">Busbar Cu 1250A </t>
  </si>
  <si>
    <t>Switch Fuse 4P 400V 32A</t>
  </si>
  <si>
    <t>Switch Fuse 4P 400V 80A</t>
  </si>
  <si>
    <t>Switch Fuse 4P 400V 63A</t>
  </si>
  <si>
    <t>Switch Fuse 4P 400V 160A</t>
  </si>
  <si>
    <t>Switch Fuse 4P 400V 4A</t>
  </si>
  <si>
    <t>Switch Fuse 4P 400V 2A</t>
  </si>
  <si>
    <t>Switch Fuse 2P 400V 16A</t>
  </si>
  <si>
    <t>Switch Fuse 2P 230V 4A</t>
  </si>
  <si>
    <t>Contactor MC 4P, 32A</t>
  </si>
  <si>
    <t>Contactor MC 4P, 80A</t>
  </si>
  <si>
    <t>Contactor MC 4P, 63A</t>
  </si>
  <si>
    <t>Contactor MC 4P, 160A</t>
  </si>
  <si>
    <t>Contactor MC 4P, 4A</t>
  </si>
  <si>
    <t>Contactor MC 4P 400V 2A</t>
  </si>
  <si>
    <t>Contactor MC 2P 400V 16A</t>
  </si>
  <si>
    <t>Contactor MC 2P 230V 4A</t>
  </si>
  <si>
    <t>Current Transformer 200/1A, class 0.6</t>
  </si>
  <si>
    <t>Two winding voltage transformer 230/110V 150VA</t>
  </si>
  <si>
    <t>Zero Current Transformer 200/1A</t>
  </si>
  <si>
    <t xml:space="preserve">Digital Protective Relays (37,51, 51 G) </t>
  </si>
  <si>
    <t xml:space="preserve">Signal Phase Light </t>
  </si>
  <si>
    <t>6.2.3</t>
  </si>
  <si>
    <t>Lighting &amp; Small power DB (indoor and decoration)</t>
  </si>
  <si>
    <t>6.2.3.1</t>
  </si>
  <si>
    <t>DB Panel 3PH-4W-400V For Ground Floor COB (460-DB-601)</t>
  </si>
  <si>
    <t>Isolater 4P 400V 250A</t>
  </si>
  <si>
    <t>MCCB 4P 40A, 400V, 50Hz, 25 KA/s</t>
  </si>
  <si>
    <t>MCCB 4P 50A, 400V, 50Hz, 25 KA/s</t>
  </si>
  <si>
    <t>MCCB 4P 63A, 400V, 50Hz, 25 KA/s</t>
  </si>
  <si>
    <t>MCB 2P 63A, 400V, 50Hz, 25 KA/s</t>
  </si>
  <si>
    <t>6.2.3.2</t>
  </si>
  <si>
    <t>DB Panel 3PH-4W-400V For 1st Floor COB (460-DB-602)</t>
  </si>
  <si>
    <t>MCCB 4P 80A, 400V, 50Hz, 25 KA/s</t>
  </si>
  <si>
    <t>Two winding voltage transformer 230/100V</t>
  </si>
  <si>
    <t>Enclosure cabinet, Steel enclosures 2 mm thick zinc-coated sheet steel, IP42, size 1000x1000x400mm  (HxWxD)</t>
  </si>
  <si>
    <t>6.2.3.3</t>
  </si>
  <si>
    <t>DB Panel 3PH-4W-400V For 2st Floor COB (460-DB-603)</t>
  </si>
  <si>
    <t>MCCB 4P 32A, 400V, 50Hz, 25 KA/s</t>
  </si>
  <si>
    <t>6.2.3.4</t>
  </si>
  <si>
    <t>DB Panel 3PH-4W-400V For Roof Floor COB (460-DB-604)</t>
  </si>
  <si>
    <t>Isolater 4P 400V 40A</t>
  </si>
  <si>
    <t>Isolater 4P 400V 50A</t>
  </si>
  <si>
    <t>MCB 2P 20A, 230V, 50Hz, 10 KA/s</t>
  </si>
  <si>
    <t>Current Transformer 50/1A, class 0.5</t>
  </si>
  <si>
    <t>Enclosure cabinet, Steel enclosures 2 mm thick zinc-coated sheet steel, IP42, size 600x1000x300mm (HxWxD)</t>
  </si>
  <si>
    <t>6.2.3.5</t>
  </si>
  <si>
    <t>DB Panel 3PH-4W-400V (For Telecom) (460-PDP-601)</t>
  </si>
  <si>
    <t>MCB 2P 16A, 230V, 50Hz, 10 KA/s</t>
  </si>
  <si>
    <t>MCB 2P 25A, 230V, 50Hz, 10 KA/s</t>
  </si>
  <si>
    <t>Enclosure cabinet, Steel enclosures 2 mm thick zinc-coated sheet steel, IP42, size 600x1000x300mm  (HxWxD)</t>
  </si>
  <si>
    <t>6.2.3.6</t>
  </si>
  <si>
    <t>DB Panel 3PH-4W-400V For Elevator COB (460-DB-618)</t>
  </si>
  <si>
    <t>6.2.3.7</t>
  </si>
  <si>
    <t>DB Panel 3PH-4W-400V For Lighting &amp; Small Power (460-DB-611)</t>
  </si>
  <si>
    <t>6.2.3.8</t>
  </si>
  <si>
    <t>DB Panel 3PH-4W-400V For Lighting &amp; Small Power (460-DB-612)</t>
  </si>
  <si>
    <t>6.2.3.9</t>
  </si>
  <si>
    <t>DB Panel 3PH-4W-400V For Lighting &amp; Small Power (460-DB-613)</t>
  </si>
  <si>
    <t>Enclosure cabinet, Steel enclosures 2 mm thick zinc-coated sheet steel, IP42, size 600x1000x300mm</t>
  </si>
  <si>
    <t>6.2.3.10</t>
  </si>
  <si>
    <t>DB Panel 3PH-4W-400V For Lighting &amp; Small Power (460-DB-614)</t>
  </si>
  <si>
    <t>6.2.3.11</t>
  </si>
  <si>
    <t>DB Panel 3PH-4W-400V For Lighting &amp; Small Power (460-DB-615)</t>
  </si>
  <si>
    <t>Isolater 4P 400V 32A</t>
  </si>
  <si>
    <t>6.2.3.12</t>
  </si>
  <si>
    <t>DB Panel 3PH-4W-400V For Lighting &amp; Small Power (460-DB-616)</t>
  </si>
  <si>
    <t>6.2.3.13</t>
  </si>
  <si>
    <t>DB Panel 3PH-4W-400V For Lighting &amp; Small Power (460-DB-617)</t>
  </si>
  <si>
    <t>6.2.3.14</t>
  </si>
  <si>
    <t>DB Panel 3PH-4W-400V For Socket (460-DB-621)</t>
  </si>
  <si>
    <t>Isolater 4P 400V 63A</t>
  </si>
  <si>
    <t>6.2.3.15</t>
  </si>
  <si>
    <t>DB Panel 3PH-4W-400V For Socket (460-DB-622)</t>
  </si>
  <si>
    <t>6.2.3.16</t>
  </si>
  <si>
    <t>DB Panel 3PH-4W-400V For Socket (460-DB-623)</t>
  </si>
  <si>
    <t>6.2.3.17</t>
  </si>
  <si>
    <t>DB Panel 3PH-4W-400V For Socket (460-DB-624)</t>
  </si>
  <si>
    <t>Isolater 4P 400V 80A</t>
  </si>
  <si>
    <t>6.2.3.18</t>
  </si>
  <si>
    <t>DB Panel 3PH-4W-400V For Socket (460-DB-625)</t>
  </si>
  <si>
    <t>6.2.3.19</t>
  </si>
  <si>
    <t>DB Panel 3PH-4W-400V For Socket (460-DB-626)</t>
  </si>
  <si>
    <t>6.2.3.20</t>
  </si>
  <si>
    <t xml:space="preserve">Isolater Box For HVAC </t>
  </si>
  <si>
    <t>Isolater 4P 400V 25A</t>
  </si>
  <si>
    <t>Isolater 4P 400V 16A</t>
  </si>
  <si>
    <t>Isolater 4P 400V 160A</t>
  </si>
  <si>
    <t>Isolater 4P 400V 4A</t>
  </si>
  <si>
    <t>Isolater 4P 400V 2A</t>
  </si>
  <si>
    <t>Isolater 2P 400V 16A</t>
  </si>
  <si>
    <t>Bổ sung ngày 17/10/2024</t>
  </si>
  <si>
    <t>Isolater 2P 400V 4A</t>
  </si>
  <si>
    <t>Box steel plate 350x200x6t</t>
  </si>
  <si>
    <t>C-channel 100x50x5t</t>
  </si>
  <si>
    <t>Accessory material (anchor, bolt hole…)</t>
  </si>
  <si>
    <t>6.2.4</t>
  </si>
  <si>
    <t xml:space="preserve">Power Cable Tray </t>
  </si>
  <si>
    <t>Cable ladder 600x100mm, 2mm thick,sheet metal, powder coated</t>
  </si>
  <si>
    <t>Cable ladder 400x100mm, 2mm thick,sheet metal, powder coated</t>
  </si>
  <si>
    <t>Cable ladder 300x100mm, 2mm thick,sheet metal, powder coated</t>
  </si>
  <si>
    <t>Perforated Tray 200x100mm, 2mm thick,sheet metal, powder coated</t>
  </si>
  <si>
    <t>Cable ladder 400x100mm, 2mm thick,sheet inox  304, powder coated</t>
  </si>
  <si>
    <t>Cable ladder 200x100mm, 2mm thick,sheet inox  304, powder coated</t>
  </si>
  <si>
    <t>T Tray 600x600x600mm</t>
  </si>
  <si>
    <t>T Tray 300x300x300mm</t>
  </si>
  <si>
    <t>L Tray 300x300mm</t>
  </si>
  <si>
    <t>T Perforated Tray 200x200x200mm</t>
  </si>
  <si>
    <t>L Perforated Tray 200x200mm</t>
  </si>
  <si>
    <t>Perforated Tray 4 way 200x200x200x200mm (+ Tray)</t>
  </si>
  <si>
    <t>Cover Tray sheet inox 400mm</t>
  </si>
  <si>
    <t>Cover Tray sheet inox 200mm</t>
  </si>
  <si>
    <t>6.2.5</t>
  </si>
  <si>
    <t xml:space="preserve">Conduit </t>
  </si>
  <si>
    <t>METALLIC CONDUIT,RIGID STEEL,HOT DIPPED GALVANIZED, WITH ONE COUPLING PER PIECE,NPT THREAD, 3/4"</t>
  </si>
  <si>
    <t>METALLIC CONDUIT,RIGID STEEL,HOT DIPPED GALVANIZED, WITH ONE COUPLING PER PIECE,NPT THREAD, 1"</t>
  </si>
  <si>
    <t>METALLIC CONDUIT,RIGID STEEL,HOT DIPPED GALVANIZED, WITH ONE COUPLING PER PIECE,NPT THREAD, 2"</t>
  </si>
  <si>
    <t>METALLIC CONDUIT,RIGID STEEL,HOT DIPPED GALVANIZED, WITH ONE COUPLING PER PIECE,NPT THREAD, 2-1/2"</t>
  </si>
  <si>
    <t>6.2.6</t>
  </si>
  <si>
    <t>Lighting, Socket &amp; Switch</t>
  </si>
  <si>
    <t>6.2.6.1</t>
  </si>
  <si>
    <t>Lighting (indoor and decoration)</t>
  </si>
  <si>
    <t>40W/220V Led Panel, 600mm x 600mm, T-bar type</t>
  </si>
  <si>
    <t>40W/220V Emergency LED panel, 600mm x 600mm, T-bar type  (lighting time &gt;= 2 hours)</t>
  </si>
  <si>
    <t>18W/220V Downlight ceiling mounted</t>
  </si>
  <si>
    <t>12W/220V Downlight ceiling mounted</t>
  </si>
  <si>
    <t>12W/220V Emergency led downlight ceiling mounted  (lighting time &gt;= 2 hours)</t>
  </si>
  <si>
    <t>12W/220V Downlight, wheather proof (For canopy)</t>
  </si>
  <si>
    <t>12W/220V Downlight surface mounted</t>
  </si>
  <si>
    <t>49W/220V LED Tube, Celing or pendant</t>
  </si>
  <si>
    <t>49W/220V Emer LED tube, Celing or pendant (lighting time &gt;= 2 hours)</t>
  </si>
  <si>
    <t>49W/220V Emer LED tube, wall mounted (lighting time &gt;= 2 hours)</t>
  </si>
  <si>
    <t>49W/220V Emer LED wall mounted, wheather proof (lighting time &gt;= 2 hours)</t>
  </si>
  <si>
    <t>2x9W/220V LED Downlight COB</t>
  </si>
  <si>
    <t>2x12W/220V LED spotlight downlight</t>
  </si>
  <si>
    <t>Three way single pole switch</t>
  </si>
  <si>
    <t>Four way Single pole switch</t>
  </si>
  <si>
    <t>Single dimmer control</t>
  </si>
  <si>
    <t>Three way dimmer control</t>
  </si>
  <si>
    <t>Escape LTG fixture, suspended celing</t>
  </si>
  <si>
    <t>Escape LTG fixture, wall mounted</t>
  </si>
  <si>
    <t>Single-sided exit light not indicating direction (lighting time &gt;= 2 hours)</t>
  </si>
  <si>
    <t>One-sided exit light indicating  one direction (lighting time &gt;=2 hours)</t>
  </si>
  <si>
    <t>Double-sided exit light indicating in 1 direction (lighting time &gt;= 2 hours)</t>
  </si>
  <si>
    <t>Double-sided exit light indicating 2 directions (lighting time &gt;=2 hours)</t>
  </si>
  <si>
    <t>Wall-mounted emergency led lighting (lighting time &gt;=2 hours)</t>
  </si>
  <si>
    <t>0,6/1kV, Cu / PVC wire 1Cx2.5Sqm Red</t>
  </si>
  <si>
    <t>0,6/1kV, Cu / PVC wire 1Cx2.5Sqm Yellow</t>
  </si>
  <si>
    <t>0,6/1kV, Cu / PVC wire 1Cx2.5Sqm Blue</t>
  </si>
  <si>
    <t>0,6/1kV, Cu / PVC wire 1Cx2.5Sqm Black</t>
  </si>
  <si>
    <t>0,6/1kV, Cu / PVC-Fr wire 1Cx2.5Sqm, Flame proof</t>
  </si>
  <si>
    <t>Fireproof power supply wire 2Cx1.5 mm2</t>
  </si>
  <si>
    <t>0.6/1kV_Cu/XLPE/PVC-3C x 2.5 SQMM</t>
  </si>
  <si>
    <t>Conduit Steel, Hot Dipped Galvanized, size 3/4"</t>
  </si>
  <si>
    <t>6.2.6.2</t>
  </si>
  <si>
    <t>Socket (indoor and decoration)</t>
  </si>
  <si>
    <t>Dual Socket Outlet, 16A/220V, Wall mounted, Water proof</t>
  </si>
  <si>
    <t>Concrete Floor Dual Socket Outlet, 230V, 13A, 2x RJ45</t>
  </si>
  <si>
    <t>Concrete Floor Single Socket Outlet, 230V, 13A, 2x RJ46</t>
  </si>
  <si>
    <t>Recessed Ceiling mounted, Single Socket Outlet (For Projector)</t>
  </si>
  <si>
    <t>0,6/1kV, Cu / PVC wire 1Cx4Sqm RED</t>
  </si>
  <si>
    <t>0,6/1kV, Cu / PVC wire 1Cx4Sqm Yellow</t>
  </si>
  <si>
    <t>0,6/1kV, Cu / PVC wire 1Cx4Sqm Blue</t>
  </si>
  <si>
    <t>0,6/1kV, Cu / PVC wire 1Cx4Sqm Black</t>
  </si>
  <si>
    <t>6.2.7</t>
  </si>
  <si>
    <t>Junction box, steel, 3/4''</t>
  </si>
  <si>
    <t>Hot Dipped Gal. Unistrut channel, 41x41x2.6t</t>
  </si>
  <si>
    <t>Conduit clamp with bolt, nut &amp; washer, 3/4'' for unistrut</t>
  </si>
  <si>
    <t>Flexible conduit connector, M20</t>
  </si>
  <si>
    <t>Gun Stud anchor, M6x30</t>
  </si>
  <si>
    <t>Hot Dipped Gal. Steel angle, L50x50x5t</t>
  </si>
  <si>
    <t>Set anchor with nut, lock &amp; flat washers, M10x40</t>
  </si>
  <si>
    <t>Conduit outlet, hot dipped Gal. type L, 3/4''</t>
  </si>
  <si>
    <t>OUTDOOR</t>
  </si>
  <si>
    <t>6.3.1</t>
  </si>
  <si>
    <t>TRENCH AND CONDUIT BANK</t>
  </si>
  <si>
    <t>Trench Concrete Paving AND CONDUIT BANK</t>
  </si>
  <si>
    <t>Separation Wall 140x0.925x0.15m (LxHxW)</t>
  </si>
  <si>
    <t>m3</t>
  </si>
  <si>
    <t>Concrete paving 140x0.25x0.9m (LxHxW)</t>
  </si>
  <si>
    <t xml:space="preserve">Concrete ductbank </t>
  </si>
  <si>
    <t>Soil excavation</t>
  </si>
  <si>
    <t xml:space="preserve">Soil backfill </t>
  </si>
  <si>
    <t>Cable warning tape</t>
  </si>
  <si>
    <t>Underground cable sign</t>
  </si>
  <si>
    <t xml:space="preserve">Flexible pipe HDPE D150/195 </t>
  </si>
  <si>
    <t>Flexible pipe  HDPE D80/105</t>
  </si>
  <si>
    <t>Flexible pipe  HDPE D50/65</t>
  </si>
  <si>
    <t>6.3.2</t>
  </si>
  <si>
    <t>Trench Ditch</t>
  </si>
  <si>
    <t xml:space="preserve">PVC CONDUIT </t>
  </si>
  <si>
    <t>PVC CONDUIT, 6"</t>
  </si>
  <si>
    <t>ELBOW,PVC,SPECIAL LARGE RADIUS TYPE 90 DEGREE, 6"</t>
  </si>
  <si>
    <t>CCESSORIES &amp; SUPPORTS</t>
  </si>
  <si>
    <t>Lot</t>
  </si>
  <si>
    <t>CONDUIT STEEL, Hot Dipped Galvanized, size 2"</t>
  </si>
  <si>
    <t>Landscaping, fence and road</t>
  </si>
  <si>
    <t>6.4.1</t>
  </si>
  <si>
    <t xml:space="preserve"> Outdoor lighting system (at landscaping and square area)</t>
  </si>
  <si>
    <t>KTV bóc KL phần này</t>
  </si>
  <si>
    <t>Column light. MODEL NO: ARG-20001 - LIGMAN
DIMENSION: TOP Ø742, COLUMN 102, HEIGHT: 3.6M
COLOUR / FINISHES: DARK GREY
LED POWER (W): 109W
LED EFFICIENCY (V/HZ): 220V/50HZ
COLOUR TEMPERATURE (CCT): 6500K
LED LUMEN OUTPUT (LM): 1200LM</t>
  </si>
  <si>
    <t>Bollards
MODEL NO: LH-10655-1MS - LIGMAN
DIMENSION: TOP Ø186, HEIGHT: 600MM
COLOUR / FINISHES: DARK GREY
LED POWER (W): 27W
LED EFFICIENCY (V/HZ): 220-240V 50/60HZ
COLOUR TEMPERATURE (CCT): CRI3000K CRI80, 4000K CRI80
LED LUMEN OUTPUT (LM): 1161-1188LM</t>
  </si>
  <si>
    <t>Tree Spotlight
MODEL NO: UT-50565- LIGMAN
DIMENSION: D45 X H76MM
COLOUR / FINISHES: DARK GREY
LED POWER (W): 5W
LED EFFICIENCY (V/HZ): 24VDC
COLOUR TEMPERATURE (CCT): CCT/CRIRGBW30, RGBW40
LED LUMEN OUTPUT (LM): 224LM</t>
  </si>
  <si>
    <t>FENCE LIGHT
MATERAL ALUMINUM
LIGHT SOURCE 4LED
POWER 10W
LUMEN (lm): 906-1112 lm
INPUT : 220-240V 50/60hZ
OPERATING TEMPERATURA: 20-40 ( oC )</t>
  </si>
  <si>
    <t>0.6/1kV_CU/XLPE/PVC/SWA/PVC-4C x 10 SQMM</t>
  </si>
  <si>
    <t>0.6/1kV_CU/XLPE/PVC/SWA/PVC-2C x 6SQMM</t>
  </si>
  <si>
    <t>6.4.2</t>
  </si>
  <si>
    <t xml:space="preserve">Lightning &amp; Small power for fence lighting </t>
  </si>
  <si>
    <t>FENCE LIGHT 2x250W LED  FLOODLIGHT, 10M POLE</t>
  </si>
  <si>
    <t>SET</t>
  </si>
  <si>
    <t>0.6/1kV_Cu/XLPE/PVC/SWA/PVC-4C x 16 SQMM</t>
  </si>
  <si>
    <t>0.6/1kV_Cu/XLPE/PVC/SWA/PVC-4C x 10SQMM</t>
  </si>
  <si>
    <t>0.6/1kV_Cu/XLPE/PVC-2C x 4SQMM</t>
  </si>
  <si>
    <t>WIRE, STRANDED COPPER, PVC INSULATION, 600V, GREEN/YELLOW, 16 SQ.MM</t>
  </si>
  <si>
    <t>100m3</t>
  </si>
  <si>
    <t>6.4.3</t>
  </si>
  <si>
    <t xml:space="preserve">Lightning &amp; Small power for street lighting </t>
  </si>
  <si>
    <t>Street Lighting Fixture  150W LED, 10M POLE</t>
  </si>
  <si>
    <t>6.4.4</t>
  </si>
  <si>
    <t>(LED) board and power supply system</t>
  </si>
  <si>
    <t>6.5.1</t>
  </si>
  <si>
    <t>Led Screen Moduel 1000x750mm</t>
  </si>
  <si>
    <t>6.5.2</t>
  </si>
  <si>
    <t xml:space="preserve">Led Display Sending Box </t>
  </si>
  <si>
    <t>Computer Control PC</t>
  </si>
  <si>
    <t xml:space="preserve">UTP Cat 6, LSZH, 4P-22AWG </t>
  </si>
  <si>
    <t>6.5.3.1</t>
  </si>
  <si>
    <t>DB Panel 3PH-4W-400V For Led Screen (460-DB-619)</t>
  </si>
  <si>
    <t>MCB 2P 63A, 400V, 50Hz, 10 KA/s</t>
  </si>
  <si>
    <t>MCB 2P 32A, 400V, 50Hz, 6 KA/s</t>
  </si>
  <si>
    <t>Isolator 2P 32A</t>
  </si>
  <si>
    <t>Switch off/auto.manu</t>
  </si>
  <si>
    <t>Enclosure cabinet, 8 module wall cabinet</t>
  </si>
  <si>
    <t>Earthing and Lightening system</t>
  </si>
  <si>
    <t>6.6.1</t>
  </si>
  <si>
    <t>Earthing system for Building</t>
  </si>
  <si>
    <t>C TYPE CONNECTOR, COPPER, 35 TO 35</t>
  </si>
  <si>
    <t>C TYPE CONNECTOR, COPPER, 35 TO 70</t>
  </si>
  <si>
    <t>C TYPE CONNECTOR, COPPER, 70 TO 70</t>
  </si>
  <si>
    <t>WIRE,STRANDED COPPER,PVC INSULATION,600V,GREEN/YELLOW, 1.5 SQ.MM</t>
  </si>
  <si>
    <t>WIRE,STRANDED COPPER,PVC INSULATION,600V,GREEN/YELLOW, 2.5 SQ.MM</t>
  </si>
  <si>
    <t>WIRE,STRANDED COPPER,PVC INSULATION,600V,GREEN/YELLOW, 4 SQ.MM</t>
  </si>
  <si>
    <t>WIRE,STRANDED COPPER,PVC INSULATION,600V,GREEN/YELLOW, 6 SQ.MM</t>
  </si>
  <si>
    <t>WIRE,STRANDED COPPER,PVC INSULATION,600V,GREEN/YELLOW, 10 SQ.MM</t>
  </si>
  <si>
    <t>PVC CONDUIT 25MM</t>
  </si>
  <si>
    <t>100m</t>
  </si>
  <si>
    <t>6.6.2</t>
  </si>
  <si>
    <t>Lightning system for Building</t>
  </si>
  <si>
    <t>COPPER AIR TERMINAL, Ø15x1000mm WITH BASE 25x3MM</t>
  </si>
  <si>
    <t>set</t>
  </si>
  <si>
    <t>COPPER TAPE, 25x3MM</t>
  </si>
  <si>
    <t>BRASS TEST CLAMP FOR 25x3MM COPPER TAPE AND 70MM2 COPPER CONDUCTOR</t>
  </si>
  <si>
    <t>BRASS DC TAPE CLIP 25x3MM</t>
  </si>
  <si>
    <t>6.6.3</t>
  </si>
  <si>
    <t xml:space="preserve">Lightenning for fence lighting </t>
  </si>
  <si>
    <t>6.6.4</t>
  </si>
  <si>
    <t xml:space="preserve">Lightening for street lighting </t>
  </si>
  <si>
    <t>6.6.5</t>
  </si>
  <si>
    <t>Telecommunication system</t>
  </si>
  <si>
    <t>ACS</t>
  </si>
  <si>
    <t>9.1.1</t>
  </si>
  <si>
    <t>ACS at the gate (barrier, card reader, cable, junction box, Car plate identification, etc.)</t>
  </si>
  <si>
    <t>TELECOM JUNCTION BOX</t>
  </si>
  <si>
    <t>CARD READER</t>
  </si>
  <si>
    <t>VEHICLE BARRIER WITH JUCTION BOX</t>
  </si>
  <si>
    <t>P/T/Z CCTV CAMERA</t>
  </si>
  <si>
    <t>LOOP DETECTOR</t>
  </si>
  <si>
    <t>9.1.2</t>
  </si>
  <si>
    <t>ACS inside building (at the main access door) includes instrument  cable, card reader, workstation, ACS cabinet, card reader, turnstiles, access separation, etc.)</t>
  </si>
  <si>
    <t>CARD READER - In</t>
  </si>
  <si>
    <t>CARD READER - Out</t>
  </si>
  <si>
    <t>PUSH BUTTON DOOR RELEASE</t>
  </si>
  <si>
    <t>ELECTROMAGNETIC LOCK</t>
  </si>
  <si>
    <t>DOOR SENSOR</t>
  </si>
  <si>
    <t>BREAK GLASS PUSH BUTTON</t>
  </si>
  <si>
    <t>H2 - CU/PE/Ind &amp; OA SCREEN/LSZH, 8Px0.34SQmm</t>
  </si>
  <si>
    <t>H4 - CU/PE/OA SCREEN/LSZH, 14C-0.75SQmm</t>
  </si>
  <si>
    <t>H9 - CU/PE/OA SCREEN/PE/FR-PVC, 2P-1.0SQmm</t>
  </si>
  <si>
    <t>B10 - UTP CAT 6, LSZH, 4P-22AWG</t>
  </si>
  <si>
    <t>CONDUIT PVC 3/4"</t>
  </si>
  <si>
    <t>CONDUIT EMT 1-1/2"</t>
  </si>
  <si>
    <t>Door controller  
2-Reader Active Network Control Panel c/w 8 Supervised Input and 4 Dry Contact Relay Output and PSU with casing (30,000 Card User ; 80,000 Transaction Event)</t>
  </si>
  <si>
    <t xml:space="preserve">Input Output Control Panel  </t>
  </si>
  <si>
    <t xml:space="preserve">ACS software management  </t>
  </si>
  <si>
    <t xml:space="preserve">Entrypass PrintID Software  </t>
  </si>
  <si>
    <t xml:space="preserve">Desktop Server for P1 Server Software  </t>
  </si>
  <si>
    <t xml:space="preserve">Desktop PC for P1 Client Software  </t>
  </si>
  <si>
    <t>9.1.3</t>
  </si>
  <si>
    <t>ACS inside building (at the other access door) includes instrument  cable, card reader, workstation, ACS cabinet, card reader, access separation, etc.)</t>
  </si>
  <si>
    <t>9.1.4</t>
  </si>
  <si>
    <t>ACS Substaion includes instrument  cable, card reader, workstation, ACS cabinet, card reader, access separation, etc.)</t>
  </si>
  <si>
    <t xml:space="preserve">P'KG_x000D_
</t>
  </si>
  <si>
    <t>CCTV camera (outside building)</t>
  </si>
  <si>
    <t>CAMERA FIXED DOME, INDOOR TYPE, IP, 2MP, FIXED LENS 3.6MM</t>
  </si>
  <si>
    <t>WP - CAMERA PTZ SPEED DOME, OUTDOOR TYPE,  IP, 2MP, IP66, 32X OPTICAL ZOOM</t>
  </si>
  <si>
    <t>DIGITAL VIDEO RECORDER 24 CHANNEL, WITH 70TB HARD DRIVE</t>
  </si>
  <si>
    <t>DIGITAL VIDEO RECORDER 24 CHANNEL, WITH 20TB HARD DRIVE</t>
  </si>
  <si>
    <t>KEYBOAR VIDEO MOUSE SWITCH</t>
  </si>
  <si>
    <t>EDGE SWITCH24-PORT RJ45 10/100/1000T, 4 SFP OPTICAL PORTS</t>
  </si>
  <si>
    <t>PATCH PANEL 24-PORT RJ45 10/100/1000T</t>
  </si>
  <si>
    <t xml:space="preserve">CABLE UTP PATCH CORD CAT6 4P </t>
  </si>
  <si>
    <t>XLPE/PVC/SWA/PVC, 2C-10MM2</t>
  </si>
  <si>
    <t>CAMERA FIXED BULLET, OUTDOOR TYPE, IP, 2MP, FIXED LENS 3.6MM</t>
  </si>
  <si>
    <t>S-CCTV</t>
  </si>
  <si>
    <t>Core switch 24 SFP</t>
  </si>
  <si>
    <t>Module SFP</t>
  </si>
  <si>
    <t>HDD 8 TB</t>
  </si>
  <si>
    <t>Fiber patch cord SC-LC, SM</t>
  </si>
  <si>
    <t>Copper patch cord Cat.6</t>
  </si>
  <si>
    <t>Main Guardhouse</t>
  </si>
  <si>
    <t>CCTV Joystick Controller</t>
  </si>
  <si>
    <t>LCD 60" panel monitor</t>
  </si>
  <si>
    <t>Workstation</t>
  </si>
  <si>
    <t>ODF 24 FO MM</t>
  </si>
  <si>
    <t>CCTV rack</t>
  </si>
  <si>
    <t>Emergency Control Centre Room</t>
  </si>
  <si>
    <t>CCTV monitor</t>
  </si>
  <si>
    <t>ODF 4 FO SM</t>
  </si>
  <si>
    <t>Patch panel Cat.6 24 ports</t>
  </si>
  <si>
    <t>Truck Loading Gate House</t>
  </si>
  <si>
    <t>Jetty Guard House</t>
  </si>
  <si>
    <t>PAGA</t>
  </si>
  <si>
    <t>HORN SPEAKER INDOOR (10 WATTS)</t>
  </si>
  <si>
    <t>HORN SPEAKER WEATHERPROOF (25 WATTS)</t>
  </si>
  <si>
    <t>CEILING SPEAKER (6 WATTS)</t>
  </si>
  <si>
    <t>AMPLIFIER 600W - 3 CHANNEL</t>
  </si>
  <si>
    <t>A1 - Mica/XLPE/Ind &amp; OA SCREEN/LSZH, 2P-1.5SQmm</t>
  </si>
  <si>
    <t>C2 - Mica/XLPE/Ind &amp; OA SCREEN/LSZH/SWA/LSZH, 2P-4SQmm</t>
  </si>
  <si>
    <t>CONDUIT  EMT 3/4"</t>
  </si>
  <si>
    <t xml:space="preserve">MCI - Multichannel interface </t>
  </si>
  <si>
    <t xml:space="preserve">MDF – Main distribution frame </t>
  </si>
  <si>
    <t xml:space="preserve">PAGA marshalling box </t>
  </si>
  <si>
    <t>Test Panel</t>
  </si>
  <si>
    <t>NCO – network controller</t>
  </si>
  <si>
    <t xml:space="preserve">IP AUDIO </t>
  </si>
  <si>
    <t>IDS</t>
  </si>
  <si>
    <t>FIBER OPTIC CABLE 4 CORE</t>
  </si>
  <si>
    <t>Connect and test run the current ids system</t>
  </si>
  <si>
    <t>IT system</t>
  </si>
  <si>
    <t>Telephone - Lan system</t>
  </si>
  <si>
    <t>TELECOM CABINET, SELF STANDING TYPE, 42U 19", 1.4MM STEEL THICKNESS WITH PAINT, FRONT &amp; REAR ACCESSIBLE, CABLE MANAGERS, 1P 3W-230VAC-50Hz POWER SUPPLY AND ACCESSORIES (VENTILATION FAN, CABLE RACK SUPPORT, POWER DISTRIBUTION UNIT, UNIVERSAL OUTLETS, THERMOMETER, GROUND BUS BAR, CABINET LIGHT...)</t>
  </si>
  <si>
    <t>CONCRETE FLOOR DUAL SOCKET OUTLET 230V, 13A, C/W 2 x RJ45 SOCKET OUTLET</t>
  </si>
  <si>
    <t>CONCRETE FLOOR SINGLE DATA SOCKET OUTLET  230V, 13A, C/W 2 x RJ45 SOCKET OUTLET</t>
  </si>
  <si>
    <t>DUAL OUTLET RJ45 INFORMATION OUTLET WALL MOUNTED</t>
  </si>
  <si>
    <t>FLOOR BOX</t>
  </si>
  <si>
    <t>WIRELESS ACCESS POINT</t>
  </si>
  <si>
    <t>EDGE SWITCH 48-PORT RJ45 10/100/1000T, 2 SFP OPTICAL PORTS</t>
  </si>
  <si>
    <t>EDGE SWITCH 32-PORT RJ45 10/100/1000T, 2 SFP OPTICAL PORTS</t>
  </si>
  <si>
    <t>EDGE SWITCH 24-PORT RJ45 10/100/1000T, 2 SFP OPTICAL PORTS</t>
  </si>
  <si>
    <t>EDGE SWITCH16-PORT RJ45 10/100/1000T, 2 SFP OPTICAL PORTS</t>
  </si>
  <si>
    <t>PATCH PANEL 16-PORT RJ45 10/100/1000T</t>
  </si>
  <si>
    <t>UTP CAT 6, LSZH, 4P-22AWG</t>
  </si>
  <si>
    <t>FIBER OPTIC CABLE 48 CORE</t>
  </si>
  <si>
    <t>PVC CONDUIT, D25mm</t>
  </si>
  <si>
    <t>PVC CONDUIT, D20mm</t>
  </si>
  <si>
    <t>PVC CONDUIT, D32mm</t>
  </si>
  <si>
    <t>Fire alarm system</t>
  </si>
  <si>
    <t>Indoor Fire alarm equipment, cable, conduit,  fire alarm cabinet, fire alarm controller, etc.</t>
  </si>
  <si>
    <t>4 Loop fire alarm control panel</t>
  </si>
  <si>
    <t xml:space="preserve"> Addressable smoke detector</t>
  </si>
  <si>
    <t>RM zero-voltage output module</t>
  </si>
  <si>
    <t>Signal wire 1P-1.0mm2</t>
  </si>
  <si>
    <t>Mimic Panel , size 1000x1000x400mm (HxWxD)</t>
  </si>
  <si>
    <t>Outdoor Fire alarm equipment, cable, conduit,  fire alarm cabinet, fire alarm controller, etc.</t>
  </si>
  <si>
    <t>O</t>
  </si>
  <si>
    <t>TOTAL</t>
  </si>
  <si>
    <r>
      <rPr>
        <sz val="24"/>
        <rFont val="Arial Black"/>
        <family val="2"/>
      </rPr>
      <t>NSRP</t>
    </r>
    <r>
      <rPr>
        <sz val="8"/>
        <rFont val="Arial"/>
        <family val="2"/>
      </rPr>
      <t xml:space="preserve">
</t>
    </r>
    <r>
      <rPr>
        <sz val="12"/>
        <rFont val="Arial"/>
        <family val="2"/>
      </rPr>
      <t xml:space="preserve">STG3 Replacement
Project </t>
    </r>
  </si>
  <si>
    <t>Contractor Doc. No.</t>
  </si>
  <si>
    <t>Nghi Son Refinery and Petrochemical Limited Liability Company</t>
  </si>
  <si>
    <t>Nghi Son, Vietnam</t>
  </si>
  <si>
    <t>Page 1 of 2</t>
  </si>
  <si>
    <t>Contractor JOB Code: 144/2024/NSRP. CPSP-PTSC</t>
  </si>
  <si>
    <t xml:space="preserve">Material Take-Off
STG3 Replacement Project </t>
  </si>
  <si>
    <t>Unit No.: 110/111/112/113</t>
  </si>
  <si>
    <t>Unit Abbreviation.: Not Applicable</t>
  </si>
  <si>
    <t>Document Class: X</t>
  </si>
  <si>
    <t>Issue Purpose</t>
  </si>
  <si>
    <t>FOR REVIEW</t>
  </si>
  <si>
    <t>Rev</t>
  </si>
  <si>
    <t>Date</t>
  </si>
  <si>
    <t>Page 
Change</t>
  </si>
  <si>
    <t>Page</t>
  </si>
  <si>
    <t>Description</t>
  </si>
  <si>
    <t>Prep'd</t>
  </si>
  <si>
    <t>Chk'd</t>
  </si>
  <si>
    <t>App'd</t>
  </si>
  <si>
    <t>A</t>
  </si>
  <si>
    <t>All</t>
  </si>
  <si>
    <t>ISSUED FOR REVIEW</t>
  </si>
  <si>
    <t>N.C.S/
T.V.D</t>
  </si>
  <si>
    <t>N.T.S</t>
  </si>
  <si>
    <t>N.B.T</t>
  </si>
  <si>
    <t xml:space="preserve">Operation Centre JOB Code: </t>
  </si>
  <si>
    <t xml:space="preserve">Operation Centre Doc. No.: </t>
  </si>
  <si>
    <t>Responsible Company</t>
  </si>
  <si>
    <t>Prepared by</t>
  </si>
  <si>
    <t>Checked by</t>
  </si>
  <si>
    <t>Approved by</t>
  </si>
  <si>
    <t>PTSC</t>
  </si>
  <si>
    <t>N.C.SANG/ T.V.DUC</t>
  </si>
  <si>
    <t>N.T.SON</t>
  </si>
  <si>
    <t>N.B.TUAN</t>
  </si>
  <si>
    <t>STG3 Replacement Project</t>
  </si>
  <si>
    <t xml:space="preserve">Document No: S-113-138Z-1001PH </t>
  </si>
  <si>
    <t>REV</t>
  </si>
  <si>
    <t>No</t>
  </si>
  <si>
    <t>REMARK</t>
  </si>
  <si>
    <t>6.6/11kV_Cu/XLPE/MS/PVC/AWA/Fr-PVC-1CORE x 630SQMM</t>
  </si>
  <si>
    <t>6.6/11kV_Cu/XLPE/MS/PVC/AWA/Fr-PVC-1CORE x 240SQMM</t>
  </si>
  <si>
    <t>0.6/1kV_Cu/XLPE/PVC/SWA/Fr-PVC-3CORE x 25SQMM</t>
  </si>
  <si>
    <t>0.6/1kV_Cu/XLPE/PVC/SWA/Fr-PVC-3CORE x 16SQMM</t>
  </si>
  <si>
    <t>0.6/1kV_Cu/XLPE/PVC/SWA/Fr-PVC-3CORE x 10SQMM</t>
  </si>
  <si>
    <t>0.6/1kV_Cu/XLPE/PVC/SWA/Fr-PVC-3CORE x 6SQMM</t>
  </si>
  <si>
    <t>0.6/1kV_Cu/XLPE/PVC/SWA/Fr-PVC-8CORE x 2.5SQMM</t>
  </si>
  <si>
    <t>0.6/1kV_Cu/XLPE/PVC/SWA/Fr-PVC-3CORE x 2.5SQMM</t>
  </si>
  <si>
    <t>0.6/1kV_Cu/XLPE/PVC/SWA/Fr-PVC-2CORE x 6SQMM</t>
  </si>
  <si>
    <t>0.6/1kV_Cu/XLPE/PVC/SWA/Fr-PVC-4CORE x 4SQMM</t>
  </si>
  <si>
    <t>0.6/1kV_Cu/XLPE/PVC/SWA/Fr-PVC-3CORE x 4SQMM</t>
  </si>
  <si>
    <t>0.6/1kV_Cu/XLPE/PVC/SWA/Fr-PVC-2CORE x 4SQMM</t>
  </si>
  <si>
    <t>0.6/1kV_Cu/XLPE/PVC/SWA/Fr-PVC-2CORE x 2.5SQMM</t>
  </si>
  <si>
    <t>CABLE, STRANDED COPPER, CU/XLPE/PVC/SWA/FR-PVC, 0.6/1 KV, BLACK, 2CORE x 4 SQ.MM</t>
  </si>
  <si>
    <t>CABLE, STRANDED COPPER, CU/XLPE/PVC/SWA/FR-PVC, 0.6/1 KV, BLACK, 2CORE x 6 SQ.MM</t>
  </si>
  <si>
    <t>CABLE, STRANDED COPPER, CU/XLPE/PVC/SWA/FR-PVC, 0.6/1 KV, BLACK, 2CORE x 16 SQ.MM</t>
  </si>
  <si>
    <t>ACCESSORIES</t>
  </si>
  <si>
    <t>STEEL ANGLE (L-50x50x5t), HDGS</t>
  </si>
  <si>
    <t>STEEL CHANNEL ( C-100x50x5t),HDGS</t>
  </si>
  <si>
    <t>STEEL ANGLE SUPPORT (L-50x50x5t), HDGS</t>
  </si>
  <si>
    <t xml:space="preserve">U-TYPE BOLT AND NUTS WITH WASHERS, M8 FOR STANCHION
PIPE, SIZE: 1-1/2" DIA., SS
</t>
  </si>
  <si>
    <t>STEEL CHANNEL (C-100x50x5t), HDGS</t>
  </si>
  <si>
    <t>B</t>
  </si>
  <si>
    <t>ACCESSORY MATERIAL( BOLT AND NUT FOR LIGHTING)</t>
  </si>
  <si>
    <t>ACCESSORY MATERIAL ( BOLT, ANCHOR,WASHER…)</t>
  </si>
  <si>
    <t>S-113-138Z-1001PH</t>
  </si>
  <si>
    <t>Page 1 of 3</t>
  </si>
  <si>
    <t>Cable Gland 
- Nickel Plated Brass
- Ex'd', Zone 1,2, IP66
- Size:M63s     , NPT
- C/W  Locknut, Earth Tag, Serrated washer, washer</t>
  </si>
  <si>
    <t>Cable Gland 
- Nickel Plated Brass
- Ex'd', Zone 1,2, IP66
- Size:M40     , NPT
- C/W  Locknut, Earth Tag, Serrated washer, washer</t>
  </si>
  <si>
    <t>HV Termination Kit ( Armoured cable), Copper Terminal Lug two hole
- Type: Euromold elbow type termination kit
- Cable type: 11kV u/XLPE/MS/PVC/AWA/Fr-PVC-1CORE x 630SQMM
- Cable size :1x 630 sq.mm</t>
  </si>
  <si>
    <t>HV Termination Kit ( Armoured cable), Cose two hole
- Type: Euromold elbow type termination kit
- Cable type: 11kV u/XLPE/MS/PVC/AWA/Fr-PVC-1CORE x 630SQMM
- Cable size :1x 240 sq.mm</t>
  </si>
  <si>
    <t>PVC conduit D42</t>
  </si>
  <si>
    <t>HDPE flexible conduit 130/100</t>
  </si>
  <si>
    <t>LED LIGHTING FIXTURE, OUTDOOR, BRACKET MOUNTED, 1x42W, ≥ 5800 lumen, (4000K-7000K), DIFFUSED COVER,  POWER INPUT VOLTAGE: (220~240)VAC, EXPLOSION-PROOF, ZONE 1,2, IP66</t>
  </si>
  <si>
    <t>LED LIGHTING FIXTURE, OUTDOOR, CELLING TYPE, 1x42W, ≥ 5800 lumen, (4000K-7000K), DIFFUSED COVER,  POWER INPUT VOLTAGE: (220~240)VAC, EXPLOSION-PROOF, ZONE 1,2, IP66</t>
  </si>
  <si>
    <t>LED LIGHTING FIXTURE, OUTDOOR, CELLING TYPE, 1x22W, ≥ 2900 lumen, (4000K-7000K), DIFFUSED COVER,  POWER INPUT VOLTAGE: (220~240)VAC, EXPLOSION-PROOF, ZONE 1,2, IP66</t>
  </si>
  <si>
    <t>LED LIGHTING FIXTURE, OUTDOOR, PENDANT TYPE, 1x42W, ≥ 5800 lumen, (4000K-7000K), DIFFUSED COVER, POWER INPUT VOLTAGE: (220~240)VAC, EXPLOSION-PROOF, ZONE 1,2, IP66</t>
  </si>
  <si>
    <t>LED LIGHTING FIXTURE, OUTDOOR,  STAND TYPE ON PLATFORM, 1x42W, ≥ 5800 lumen, (4000K-7000K), DIFFUSED COVER, POWER INPUT VOLTAGE: (220~240)VAC, EXPLOSION-PROOF, ZONE 1,2, IP66</t>
  </si>
  <si>
    <t>LED LIGHTING FIXTURE, OUTDOOR, STAND TYPE ON PLATFORM, 1x22W, ≥ 2900 lumen, (4000K-7000K), DIFFUSED COVER, POWER INPUTVOLTAGE: (220~240)VAC, EXPLOSION-PROOF, ZONE 2, IP66</t>
  </si>
  <si>
    <t>LED LIGHTING FIXTURE, OUTDOOR, PENDANT TYPE, 1x40W, ≥ 5000 lumen, (4000K-7000K), POWER INPUT VOLTAGE: (220~240)VAC, EXPLOSION-PROOF, ZONE 1,2, IP66</t>
  </si>
  <si>
    <t>LED LIGHTING FIXTURE, OUTDOOR, BRACKET TYPE, 1x40W, ≥ 5000 lumen, (4000K-7000K), POWER INPUT VOLTAGE: (220~240)VAC, EXPLOSION-PROOF, ZONE 1,2, IP66</t>
  </si>
  <si>
    <t>LED HIGHBAY LIGHTING FIXTURE, OUTDOOR, BRACKET TYPE, 1x300W, ≥ 32000 lumen, (4000K-7000K), POWER INPUT VOLTAGE: (220~240)VAC, EXPLOSION-PROOF, ZONE 1,2, IP66</t>
  </si>
  <si>
    <t>Copper Terminal Lug M-4</t>
  </si>
  <si>
    <t>Copper Terminal Lug M-6</t>
  </si>
  <si>
    <t>Copper Terminal Lug M-16</t>
  </si>
  <si>
    <t>JUNCTION BOX, LOW COPPER CONTENT ALUMINIUM ALLOY WITH COATED, GRP, EXD/DE , IIC, T3, IP66, THREE (3) WAY, 3XM20 CABLE ENTRIES, TERMINAL FOR 4-6 SQMM CABLE, SIZE 140X140X8MM</t>
  </si>
  <si>
    <t>Cable Gland
- Nickel Plated Brass
- Ex'd', Zone 1, IP66
- Size M20
- C/W  Locknut, Earth Tag, Serrated washer, washer</t>
  </si>
  <si>
    <t>Earthing system</t>
  </si>
  <si>
    <t>PVC Insulated, green/yellow earthing cable, Cu/PVC 35sqmm</t>
  </si>
  <si>
    <t>Employer Doc. No.</t>
  </si>
  <si>
    <t>Rev. B</t>
  </si>
  <si>
    <t>Accessory material for cable installation (tag core, tag name, cable tie, electrical tape)</t>
  </si>
  <si>
    <t>Cable Gland 
- Nickel Plated Brass
- Ex'd', Zone 1,2, IP66
- Size:M32     , NPT
- C/W  Locknut, Earth Tag, Serrated washer, washer</t>
  </si>
  <si>
    <t>Cable Gland 
- Nickel Plated Brass
- Ex'd', Zone 1,2, IP66
- Size:M25     , NPT
- C/W  Locknut, Earth Tag, Serrated washer, washer</t>
  </si>
  <si>
    <t>Cable Gland 
- Nickel Plated Brass
- Ex'd', Zone 1,2, IP66
- Size:M20     , NPT
- C/W  Locknut, Earth Tag, Serrated washer, washer</t>
  </si>
  <si>
    <t>LED HIGHBAY LIGHTING FIXTURE, OUTDOOR, CELLING TYPE, 1x300W, ≥ 32000 lumen, (4000K-7000K), POWER INPUT VOLTAGE: (220~240)VAC, EXPLOSION-PROOF, ZONE 1,2, IP66</t>
  </si>
  <si>
    <t>PVC Insulated, green/yellow earthing cable, Cu/PVC 16sqmm</t>
  </si>
  <si>
    <t>Cable Gland
- Nickel Plated Brass
- Ex'd', Zone 1, IP66
- Size M25
- C/W  Locknut, Earth Tag, Serrated washer, washer</t>
  </si>
  <si>
    <t xml:space="preserve">C TYPE CONNECTOR, </t>
  </si>
  <si>
    <t>Unitrust Channel 41x41x2.6t, HOT DIPPED GALVANIZED</t>
  </si>
  <si>
    <t>MOLD,FOR CABLE TO CABLE, SIZE 35-70</t>
  </si>
  <si>
    <t>MOLD,FOR CABLE TO CABLE, SIZE 70-70</t>
  </si>
  <si>
    <t>Earthing cable, Bare CU 70mm</t>
  </si>
  <si>
    <t xml:space="preserve"> Unitrust Channel 41x41x2.6t, HOT DIPPED GALVANIZED</t>
  </si>
  <si>
    <t>Rigid PVC Conduit 1-1/4"</t>
  </si>
  <si>
    <t>Stop the and of CABLE LADDER and with splice plate, bolt nut, bonding Jumper  900X150MM, 2MM THICK,</t>
  </si>
  <si>
    <t>PERFORATED TRAY, and cover with splice plate, bolt nut, bonding Jumper, W300xH100mm, T2mm, HOT DIPPED GALVANIZED,</t>
  </si>
  <si>
    <t xml:space="preserve">Conduit Clamp For Unitrust Channel </t>
  </si>
  <si>
    <t>Unitrust Channel 41x41x2.6t, HDG</t>
  </si>
  <si>
    <r>
      <t xml:space="preserve">Cable LV </t>
    </r>
    <r>
      <rPr>
        <b/>
        <sz val="10"/>
        <color rgb="FFFF0000"/>
        <rFont val="Arial"/>
        <family val="2"/>
      </rPr>
      <t>( FOR REPLACE )</t>
    </r>
  </si>
  <si>
    <r>
      <t xml:space="preserve">Cable HV </t>
    </r>
    <r>
      <rPr>
        <b/>
        <sz val="10"/>
        <color rgb="FFFF0000"/>
        <rFont val="Arial"/>
        <family val="2"/>
      </rPr>
      <t>( FOR REPLACE )</t>
    </r>
  </si>
  <si>
    <t xml:space="preserve">Lighting </t>
  </si>
  <si>
    <t>Page 2 of 5</t>
  </si>
  <si>
    <t>Page 1 of 5</t>
  </si>
  <si>
    <t>Lighting Fixture</t>
  </si>
  <si>
    <t>Tray and Conduit</t>
  </si>
  <si>
    <t xml:space="preserve">LOCAL CONTROL STATION </t>
  </si>
  <si>
    <t>Copper Terminal Lug</t>
  </si>
  <si>
    <t>1.1.1</t>
  </si>
  <si>
    <t>1.1.2</t>
  </si>
  <si>
    <t>1.1.3</t>
  </si>
  <si>
    <t>1.1.4</t>
  </si>
  <si>
    <t>1.1.5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</si>
  <si>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</si>
  <si>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</si>
  <si>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</si>
  <si>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</si>
  <si>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</si>
  <si>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</si>
  <si>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</si>
  <si>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</si>
  <si>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</si>
  <si>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</si>
  <si>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</si>
  <si>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</si>
  <si>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</si>
  <si>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</si>
  <si>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</si>
  <si>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</si>
  <si>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</si>
  <si>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</si>
  <si>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</si>
  <si>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</si>
  <si>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</si>
  <si>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</si>
  <si>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</si>
  <si>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</si>
  <si>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</si>
  <si>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</si>
  <si>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</si>
  <si>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</si>
  <si>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</si>
  <si>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</si>
  <si>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</si>
  <si>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</si>
  <si>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</si>
  <si>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5.2.1</t>
  </si>
  <si>
    <t>5.2.2</t>
  </si>
  <si>
    <t>5.2.3</t>
  </si>
  <si>
    <t>5.3.1</t>
  </si>
  <si>
    <t>5.3.2</t>
  </si>
  <si>
    <t>5.3.3</t>
  </si>
  <si>
    <t>5.3.4</t>
  </si>
  <si>
    <t>5.3.5</t>
  </si>
  <si>
    <t>5.5.1</t>
  </si>
  <si>
    <t>5.5.2</t>
  </si>
  <si>
    <t>5.5.3</t>
  </si>
  <si>
    <t>5.5.5</t>
  </si>
  <si>
    <t>5.5.6</t>
  </si>
  <si>
    <t>5.5.7</t>
  </si>
  <si>
    <t>5.5.8</t>
  </si>
  <si>
    <t>5.5.9</t>
  </si>
  <si>
    <t>5.5.10</t>
  </si>
  <si>
    <t>5.5.11</t>
  </si>
  <si>
    <t>5.5.12</t>
  </si>
  <si>
    <t>7.10</t>
  </si>
  <si>
    <t xml:space="preserve">Power Cable </t>
  </si>
  <si>
    <t>Cable LV</t>
  </si>
  <si>
    <t>Earth Bar, Tin Coated (500x20x6t)</t>
  </si>
  <si>
    <t>Local Control Station (LCS)
- Explosion proof Local Control Station, Outdoor type, GRP
- Classification: Zone 2, Ex"d"/Ex"de", IIC T3, IP66 minimum
- Push button:
+ Hand-Off-Auto switch and Ammeter
+ Start Pushbutton green with contact element NO
+ Stop/Emergency button Mushroom stay-put button EM-STOP, red. with contact element NC + NO</t>
  </si>
  <si>
    <t>Unistrust clamp HDGS</t>
  </si>
  <si>
    <t>7.11</t>
  </si>
  <si>
    <t>PVC Insulated, green/yellow earthing cable, Cu/PVC 70sqmm</t>
  </si>
  <si>
    <t>PVC Insulated, green/yellow earthing cable, Cu/PVC 6sqmm</t>
  </si>
  <si>
    <t xml:space="preserve">Terminal Lug (EA) M70 </t>
  </si>
  <si>
    <t xml:space="preserve">cái </t>
  </si>
  <si>
    <t xml:space="preserve">Terminal Lug (EA) M16 </t>
  </si>
  <si>
    <t>Terminal Lug (EA) M6</t>
  </si>
  <si>
    <t xml:space="preserve">Terminal Lug (EA) M35 </t>
  </si>
  <si>
    <t>Date: 16/Oct/25</t>
  </si>
  <si>
    <t>7.12</t>
  </si>
  <si>
    <t>7.13</t>
  </si>
  <si>
    <t>DATE: 16/Oct/2025</t>
  </si>
  <si>
    <t>"- Cable pulling has been completed; however, cable termination has not yet been installed.</t>
  </si>
  <si>
    <t>Cable ladder 900W × 150H × 2 mm; including bolts, nuts, and grounding conductor (hot-dip galvanized steel).</t>
  </si>
  <si>
    <t>CABLE TRAY Vertical Elbow  and cover with splice plate, bolt nut, bonding Jumper,
- Inside Vertical Riser 90 Degree 900wx150hx2t,  HDG
- Complete with splice plate</t>
  </si>
  <si>
    <t>CABLE TRAY 90 Horizontall Elbow  and cover with splice plate, bolt nut, bonding Jumper,
- Inside Vertical Riser 90 Degree 900wx150hx2t,  HDG
- Complete with splice plate</t>
  </si>
  <si>
    <t>Cable ladder end stopper, size 900 × 150 mm, thickness 2 mm, complete with splice plate, bolts, nuts, and bonding jumper.</t>
  </si>
  <si>
    <t>RIGID CONDUIT STEEL SIZE 1", HOT DIPPED GALVANIZED,NPT THREAD 1"; Thichness= 3.2mm; Length =3000mm</t>
  </si>
  <si>
    <t>RIGID CONDUIT STEEL SIZE 2", HOT DIPPED GALVANIZED,NPT THREAD 2"; Thichness= 3.71mm; Length =3000mm</t>
  </si>
  <si>
    <t>RIGID CONDUIT STEEL SIZE 2-1/2", HOT DIPPED GALVANIZED,NPT THREAD 2-1/2"; Thichness= 4.9mm; Length =3000mm</t>
  </si>
  <si>
    <t>Threaded rigid steel conduit coupling, hot-dip galvanized; DN 1", OD 33.4 mm × 3.2 mm.</t>
  </si>
  <si>
    <t>Threaded rigid steel conduit coupling, hot-dip galvanized; DN 2", OD 60.3 mm × 3.71 mm.</t>
  </si>
  <si>
    <t>Threaded rigid steel conduit coupling, hot-dip galvanized; DN 2-1/2", OD 73.03 mm × 4.9 mm.</t>
  </si>
  <si>
    <t>METALLIC CONDUIT,RIGID STEEL,HOT DIPPED GALVANIZED, WITH ONE COUPLING PER PIECE,NPT THREAD, 1". Length =3m.</t>
  </si>
  <si>
    <t>METALLIC CONDUIT,RIGID STEEL,HOT DIPPED GALVANIZED, WITH ONE COUPLING PER PIECE,NPT THREAD,1-1/ 2". Length =3m.</t>
  </si>
  <si>
    <t>UNITRUST CLAMP WITH BOLT AND NUT, HDGS. Size 1" inch</t>
  </si>
  <si>
    <t xml:space="preserve"> COPPER TERMINAL LUG, SIZE M25, CRIMP TYPE. SC25-10</t>
  </si>
  <si>
    <t xml:space="preserve"> COPPER TERMINAL LUG, SIZE M16, CRIMP TYPE. SC16-10</t>
  </si>
  <si>
    <t xml:space="preserve"> COPPER TERMINAL LUG, SIZE M10, CRIMP TYPE. SC10-10</t>
  </si>
  <si>
    <t xml:space="preserve"> COPPER TERMINAL LUG, SIZE M6, CRIMP TYPE. SC6-6</t>
  </si>
  <si>
    <t xml:space="preserve"> COPPER TERMINAL LUG, SIZE M4, CRIMP TYPE. SC4-6</t>
  </si>
  <si>
    <t xml:space="preserve"> COPPER TERMINAL LUG, SIZE M2.5, CRIMP TYPE. SC2.5-6</t>
  </si>
  <si>
    <t>JB for overhead crane</t>
  </si>
  <si>
    <t>Stainless Steel Enclosed Switch - Dust/Damp proof IP65/IP66:
- Switch rating (Isolator): 63A;
- Number of poles: 3P+E; Cable size: 16mm2
- Type: KG64B T203/SGZ005*9M40X;
-Enclosure Dimension (mm): 300x250x130
- Mounting Dimension (mm): 250x200x6mm
- Gland: M32mm
Manufacture Kraus &amp; Naimer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</si>
</sst>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.00_);_(* \(#,##0.00\);_(* \-??_);_(@_)"/>
    <numFmt numFmtId="165" formatCode="[$-409]dd\-mmm\-yy;@"/>
    <numFmt numFmtId="166" formatCode="_(* #,##0_);_(* \(#,##0\);_(* &quot;-&quot;??_);_(@_)"/>
    <numFmt numFmtId="167" formatCode="0.0"/>
    <numFmt numFmtId="169" formatCode="_-* #,##0.00_-;\-* #,##0.00_-;_-* &quot;-&quot;??_-;_-@_-"/>
  </numFmts>
  <fonts count="57" x14ac:knownFonts="1">
    <font>
      <sz val="11"/>
      <color theme="1"/>
      <name val="Aptos Narrow"/>
      <charset val="134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6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trike/>
      <sz val="10"/>
      <color rgb="FFFF000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8"/>
      <name val="Arial"/>
      <family val="2"/>
    </font>
    <font>
      <sz val="14"/>
      <name val="Arial"/>
      <family val="2"/>
    </font>
    <font>
      <sz val="13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sz val="13"/>
      <color rgb="FF00206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6"/>
      <color rgb="FF002060"/>
      <name val="Arial"/>
      <family val="2"/>
    </font>
    <font>
      <b/>
      <sz val="11"/>
      <color rgb="FF002060"/>
      <name val="Arial"/>
      <family val="2"/>
    </font>
    <font>
      <sz val="16"/>
      <color rgb="FF002060"/>
      <name val="Arial"/>
      <family val="2"/>
    </font>
    <font>
      <sz val="16"/>
      <color rgb="FFFF000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11"/>
      <color theme="1"/>
      <name val="Times New Roman"/>
      <family val="1"/>
    </font>
    <font>
      <sz val="11"/>
      <name val="Arial"/>
      <family val="2"/>
    </font>
    <font>
      <b/>
      <sz val="13"/>
      <color rgb="FF002060"/>
      <name val="Arial"/>
      <family val="2"/>
    </font>
    <font>
      <b/>
      <sz val="11"/>
      <color rgb="FFFF0000"/>
      <name val="Arial"/>
      <family val="2"/>
    </font>
    <font>
      <strike/>
      <sz val="11"/>
      <color rgb="FFFF0000"/>
      <name val="Arial"/>
      <family val="2"/>
    </font>
    <font>
      <strike/>
      <sz val="11"/>
      <color theme="1"/>
      <name val="Arial"/>
      <family val="2"/>
    </font>
    <font>
      <strike/>
      <sz val="11"/>
      <name val="Arial"/>
      <family val="2"/>
    </font>
    <font>
      <b/>
      <sz val="11"/>
      <color rgb="FF000000"/>
      <name val="Times New Roman"/>
      <family val="1"/>
    </font>
    <font>
      <b/>
      <sz val="16"/>
      <name val="Arial"/>
      <family val="2"/>
    </font>
    <font>
      <sz val="11"/>
      <color rgb="FF000000"/>
      <name val="Arial"/>
      <family val="2"/>
    </font>
    <font>
      <b/>
      <sz val="12"/>
      <name val="Arial"/>
      <family val="2"/>
    </font>
    <font>
      <b/>
      <sz val="16"/>
      <color rgb="FFFF0000"/>
      <name val="Arial"/>
      <family val="2"/>
    </font>
    <font>
      <sz val="12"/>
      <color theme="1"/>
      <name val="Times New Roman"/>
      <family val="1"/>
    </font>
    <font>
      <sz val="10"/>
      <name val="Mangal"/>
      <family val="1"/>
    </font>
    <font>
      <sz val="11"/>
      <color indexed="8"/>
      <name val="Calibri"/>
      <family val="2"/>
    </font>
    <font>
      <sz val="11"/>
      <name val=".VnArial"/>
      <family val="2"/>
    </font>
    <font>
      <sz val="10"/>
      <name val="VNI-Times"/>
    </font>
    <font>
      <sz val="12"/>
      <name val="Courier New"/>
      <family val="3"/>
    </font>
    <font>
      <sz val="24"/>
      <name val="Arial Black"/>
      <family val="2"/>
    </font>
    <font>
      <sz val="11"/>
      <color theme="1"/>
      <name val="Aptos Narrow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sz val="8"/>
      <name val="Aptos Narrow"/>
      <charset val="134"/>
      <scheme val="minor"/>
    </font>
    <font>
      <sz val="11"/>
      <color theme="1"/>
      <name val="Aptos Narrow"/>
      <family val="2"/>
      <charset val="163"/>
      <scheme val="minor"/>
    </font>
    <font>
      <sz val="14"/>
      <color theme="1"/>
      <name val="Times New Roman"/>
      <family val="2"/>
    </font>
    <font>
      <sz val="10"/>
      <color rgb="FF000000"/>
      <name val="Times New Roman"/>
      <family val="1"/>
    </font>
    <font>
      <sz val="10"/>
      <color rgb="FFED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2980742820516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</borders>
  <cellStyleXfs count="40">
    <xf numFmtId="0" fontId="0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0" fillId="0" borderId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1" fillId="0" borderId="0"/>
    <xf numFmtId="0" fontId="46" fillId="0" borderId="0"/>
    <xf numFmtId="38" fontId="42" fillId="0" borderId="0"/>
    <xf numFmtId="0" fontId="43" fillId="0" borderId="0"/>
    <xf numFmtId="0" fontId="6" fillId="0" borderId="0"/>
    <xf numFmtId="0" fontId="46" fillId="0" borderId="0"/>
    <xf numFmtId="0" fontId="46" fillId="0" borderId="0"/>
    <xf numFmtId="0" fontId="39" fillId="0" borderId="0"/>
    <xf numFmtId="0" fontId="6" fillId="0" borderId="0"/>
    <xf numFmtId="165" fontId="28" fillId="0" borderId="0">
      <alignment vertical="center"/>
    </xf>
    <xf numFmtId="0" fontId="46" fillId="0" borderId="0">
      <alignment vertical="center"/>
    </xf>
    <xf numFmtId="0" fontId="46" fillId="0" borderId="0"/>
    <xf numFmtId="37" fontId="44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42" fillId="0" borderId="0"/>
    <xf numFmtId="0" fontId="1" fillId="0" borderId="0"/>
    <xf numFmtId="43" fontId="54" fillId="0" borderId="0" applyFont="0" applyFill="0" applyBorder="0" applyAlignment="0" applyProtection="0"/>
    <xf numFmtId="0" fontId="54" fillId="0" borderId="0"/>
    <xf numFmtId="0" fontId="55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</cellStyleXfs>
  <cellXfs count="345">
    <xf numFmtId="0" fontId="0" fillId="0" borderId="0" xfId="0"/>
    <xf numFmtId="38" fontId="2" fillId="0" borderId="0" xfId="12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38" fontId="2" fillId="0" borderId="10" xfId="12" applyFont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5" fillId="0" borderId="17" xfId="0" applyFont="1" applyBorder="1" applyAlignment="1">
      <alignment horizontal="center" vertical="center" wrapText="1"/>
    </xf>
    <xf numFmtId="1" fontId="5" fillId="3" borderId="14" xfId="0" applyNumberFormat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165" fontId="8" fillId="0" borderId="0" xfId="19" applyFont="1">
      <alignment vertical="center"/>
    </xf>
    <xf numFmtId="165" fontId="8" fillId="0" borderId="0" xfId="19" applyFont="1" applyAlignment="1">
      <alignment horizontal="right"/>
    </xf>
    <xf numFmtId="165" fontId="8" fillId="0" borderId="0" xfId="19" applyFont="1" applyAlignment="1">
      <alignment horizontal="centerContinuous"/>
    </xf>
    <xf numFmtId="165" fontId="9" fillId="0" borderId="0" xfId="19" applyFont="1">
      <alignment vertical="center"/>
    </xf>
    <xf numFmtId="165" fontId="12" fillId="0" borderId="0" xfId="19" applyFont="1" applyAlignment="1">
      <alignment horizontal="center" vertical="center"/>
    </xf>
    <xf numFmtId="165" fontId="13" fillId="0" borderId="0" xfId="19" applyFont="1">
      <alignment vertical="center"/>
    </xf>
    <xf numFmtId="165" fontId="10" fillId="0" borderId="0" xfId="19" applyFont="1" applyAlignment="1">
      <alignment horizontal="center" vertical="center"/>
    </xf>
    <xf numFmtId="165" fontId="9" fillId="0" borderId="0" xfId="19" applyFont="1" applyAlignment="1">
      <alignment horizontal="right"/>
    </xf>
    <xf numFmtId="165" fontId="9" fillId="0" borderId="18" xfId="19" applyFont="1" applyBorder="1" applyAlignment="1">
      <alignment horizontal="right"/>
    </xf>
    <xf numFmtId="165" fontId="15" fillId="0" borderId="0" xfId="19" applyFont="1">
      <alignment vertical="center"/>
    </xf>
    <xf numFmtId="165" fontId="16" fillId="0" borderId="0" xfId="19" applyFont="1">
      <alignment vertical="center"/>
    </xf>
    <xf numFmtId="165" fontId="10" fillId="0" borderId="4" xfId="19" applyFont="1" applyBorder="1">
      <alignment vertical="center"/>
    </xf>
    <xf numFmtId="165" fontId="10" fillId="0" borderId="5" xfId="19" applyFont="1" applyBorder="1">
      <alignment vertical="center"/>
    </xf>
    <xf numFmtId="165" fontId="9" fillId="0" borderId="2" xfId="19" applyFont="1" applyBorder="1">
      <alignment vertical="center"/>
    </xf>
    <xf numFmtId="165" fontId="10" fillId="0" borderId="6" xfId="19" applyFont="1" applyBorder="1">
      <alignment vertical="center"/>
    </xf>
    <xf numFmtId="165" fontId="9" fillId="0" borderId="18" xfId="19" applyFont="1" applyBorder="1">
      <alignment vertical="center"/>
    </xf>
    <xf numFmtId="165" fontId="9" fillId="0" borderId="8" xfId="19" applyFont="1" applyBorder="1">
      <alignment vertical="center"/>
    </xf>
    <xf numFmtId="165" fontId="9" fillId="0" borderId="5" xfId="19" applyFont="1" applyBorder="1">
      <alignment vertical="center"/>
    </xf>
    <xf numFmtId="165" fontId="9" fillId="0" borderId="0" xfId="19" applyFont="1" applyAlignment="1">
      <alignment horizontal="centerContinuous"/>
    </xf>
    <xf numFmtId="165" fontId="9" fillId="0" borderId="18" xfId="19" applyFont="1" applyBorder="1" applyAlignment="1">
      <alignment horizontal="centerContinuous"/>
    </xf>
    <xf numFmtId="165" fontId="9" fillId="0" borderId="0" xfId="19" applyFont="1" applyAlignment="1">
      <alignment horizontal="center"/>
    </xf>
    <xf numFmtId="165" fontId="9" fillId="0" borderId="12" xfId="19" applyFont="1" applyBorder="1">
      <alignment vertical="center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0" fillId="0" borderId="15" xfId="0" applyFont="1" applyBorder="1"/>
    <xf numFmtId="0" fontId="22" fillId="0" borderId="15" xfId="0" applyFont="1" applyBorder="1"/>
    <xf numFmtId="0" fontId="23" fillId="0" borderId="15" xfId="0" applyFont="1" applyBorder="1"/>
    <xf numFmtId="0" fontId="24" fillId="0" borderId="0" xfId="0" applyFont="1"/>
    <xf numFmtId="0" fontId="24" fillId="0" borderId="0" xfId="0" applyFont="1" applyAlignment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/>
    </xf>
    <xf numFmtId="0" fontId="26" fillId="0" borderId="21" xfId="0" applyFont="1" applyBorder="1" applyAlignment="1">
      <alignment vertical="center"/>
    </xf>
    <xf numFmtId="0" fontId="26" fillId="0" borderId="21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/>
    </xf>
    <xf numFmtId="49" fontId="27" fillId="0" borderId="22" xfId="0" applyNumberFormat="1" applyFont="1" applyBorder="1" applyAlignment="1">
      <alignment horizontal="center" vertical="top" wrapText="1"/>
    </xf>
    <xf numFmtId="0" fontId="25" fillId="0" borderId="15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166" fontId="25" fillId="0" borderId="15" xfId="1" applyNumberFormat="1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166" fontId="28" fillId="0" borderId="15" xfId="1" applyNumberFormat="1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166" fontId="19" fillId="0" borderId="15" xfId="1" applyNumberFormat="1" applyFont="1" applyFill="1" applyBorder="1" applyAlignment="1">
      <alignment horizontal="center" vertical="center"/>
    </xf>
    <xf numFmtId="49" fontId="27" fillId="0" borderId="22" xfId="0" applyNumberFormat="1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/>
    </xf>
    <xf numFmtId="166" fontId="29" fillId="0" borderId="21" xfId="1" applyNumberFormat="1" applyFont="1" applyFill="1" applyBorder="1" applyAlignment="1">
      <alignment horizontal="center" vertical="center"/>
    </xf>
    <xf numFmtId="166" fontId="20" fillId="0" borderId="23" xfId="0" applyNumberFormat="1" applyFont="1" applyBorder="1" applyAlignment="1">
      <alignment vertical="center"/>
    </xf>
    <xf numFmtId="166" fontId="30" fillId="0" borderId="15" xfId="1" applyNumberFormat="1" applyFont="1" applyFill="1" applyBorder="1" applyAlignment="1">
      <alignment horizontal="center" vertical="center"/>
    </xf>
    <xf numFmtId="166" fontId="30" fillId="0" borderId="24" xfId="1" applyNumberFormat="1" applyFont="1" applyFill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25" fillId="0" borderId="16" xfId="1" applyNumberFormat="1" applyFont="1" applyFill="1" applyBorder="1" applyAlignment="1">
      <alignment horizontal="center" vertical="center"/>
    </xf>
    <xf numFmtId="166" fontId="24" fillId="0" borderId="15" xfId="0" applyNumberFormat="1" applyFont="1" applyBorder="1" applyAlignment="1">
      <alignment horizontal="center" vertical="center"/>
    </xf>
    <xf numFmtId="166" fontId="24" fillId="0" borderId="16" xfId="0" applyNumberFormat="1" applyFont="1" applyBorder="1" applyAlignment="1">
      <alignment horizontal="center" vertical="center"/>
    </xf>
    <xf numFmtId="166" fontId="19" fillId="0" borderId="15" xfId="0" applyNumberFormat="1" applyFont="1" applyBorder="1" applyAlignment="1">
      <alignment horizontal="center" vertical="center"/>
    </xf>
    <xf numFmtId="166" fontId="19" fillId="0" borderId="16" xfId="0" applyNumberFormat="1" applyFont="1" applyBorder="1" applyAlignment="1">
      <alignment horizontal="center" vertical="center"/>
    </xf>
    <xf numFmtId="166" fontId="18" fillId="0" borderId="16" xfId="0" applyNumberFormat="1" applyFont="1" applyBorder="1" applyAlignment="1">
      <alignment horizontal="center" vertical="center"/>
    </xf>
    <xf numFmtId="166" fontId="30" fillId="0" borderId="15" xfId="0" applyNumberFormat="1" applyFont="1" applyBorder="1" applyAlignment="1">
      <alignment horizontal="center" vertical="center"/>
    </xf>
    <xf numFmtId="166" fontId="17" fillId="0" borderId="0" xfId="0" applyNumberFormat="1" applyFont="1"/>
    <xf numFmtId="166" fontId="29" fillId="0" borderId="17" xfId="1" applyNumberFormat="1" applyFont="1" applyFill="1" applyBorder="1" applyAlignment="1">
      <alignment vertical="center"/>
    </xf>
    <xf numFmtId="0" fontId="18" fillId="0" borderId="17" xfId="0" applyFont="1" applyBorder="1" applyAlignment="1">
      <alignment vertical="center"/>
    </xf>
    <xf numFmtId="0" fontId="24" fillId="0" borderId="17" xfId="0" applyFont="1" applyBorder="1" applyAlignment="1">
      <alignment vertical="center"/>
    </xf>
    <xf numFmtId="0" fontId="19" fillId="0" borderId="17" xfId="0" applyFont="1" applyBorder="1" applyAlignment="1">
      <alignment vertical="center"/>
    </xf>
    <xf numFmtId="0" fontId="28" fillId="0" borderId="22" xfId="0" applyFont="1" applyBorder="1" applyAlignment="1">
      <alignment horizontal="left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/>
    </xf>
    <xf numFmtId="0" fontId="28" fillId="0" borderId="15" xfId="0" applyFont="1" applyBorder="1" applyAlignment="1">
      <alignment vertical="center"/>
    </xf>
    <xf numFmtId="0" fontId="28" fillId="4" borderId="15" xfId="0" applyFont="1" applyFill="1" applyBorder="1" applyAlignment="1">
      <alignment vertical="center"/>
    </xf>
    <xf numFmtId="0" fontId="28" fillId="4" borderId="15" xfId="0" applyFont="1" applyFill="1" applyBorder="1" applyAlignment="1">
      <alignment horizontal="center" vertical="center" wrapText="1"/>
    </xf>
    <xf numFmtId="0" fontId="19" fillId="4" borderId="15" xfId="0" applyFont="1" applyFill="1" applyBorder="1" applyAlignment="1">
      <alignment horizontal="center" vertical="center"/>
    </xf>
    <xf numFmtId="0" fontId="31" fillId="0" borderId="15" xfId="0" applyFont="1" applyBorder="1" applyAlignment="1">
      <alignment vertical="center"/>
    </xf>
    <xf numFmtId="0" fontId="31" fillId="0" borderId="15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/>
    </xf>
    <xf numFmtId="0" fontId="19" fillId="4" borderId="15" xfId="0" applyFont="1" applyFill="1" applyBorder="1" applyAlignment="1">
      <alignment vertical="center"/>
    </xf>
    <xf numFmtId="0" fontId="19" fillId="4" borderId="15" xfId="0" applyFont="1" applyFill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8" fillId="4" borderId="15" xfId="0" applyFont="1" applyFill="1" applyBorder="1" applyAlignment="1">
      <alignment vertical="center" wrapText="1"/>
    </xf>
    <xf numFmtId="49" fontId="28" fillId="0" borderId="14" xfId="0" applyNumberFormat="1" applyFont="1" applyBorder="1" applyAlignment="1">
      <alignment horizontal="center" vertical="center"/>
    </xf>
    <xf numFmtId="0" fontId="28" fillId="0" borderId="15" xfId="0" applyFont="1" applyBorder="1" applyAlignment="1">
      <alignment vertical="center" wrapText="1"/>
    </xf>
    <xf numFmtId="0" fontId="19" fillId="4" borderId="15" xfId="0" applyFont="1" applyFill="1" applyBorder="1" applyAlignment="1">
      <alignment vertical="center" wrapText="1"/>
    </xf>
    <xf numFmtId="166" fontId="30" fillId="0" borderId="16" xfId="1" applyNumberFormat="1" applyFont="1" applyFill="1" applyBorder="1" applyAlignment="1">
      <alignment horizontal="center" vertical="center"/>
    </xf>
    <xf numFmtId="49" fontId="28" fillId="0" borderId="25" xfId="0" applyNumberFormat="1" applyFont="1" applyBorder="1" applyAlignment="1">
      <alignment horizontal="center" vertical="center"/>
    </xf>
    <xf numFmtId="49" fontId="34" fillId="0" borderId="22" xfId="0" applyNumberFormat="1" applyFont="1" applyBorder="1" applyAlignment="1">
      <alignment horizontal="left" vertical="top" wrapText="1"/>
    </xf>
    <xf numFmtId="0" fontId="19" fillId="4" borderId="15" xfId="0" applyFont="1" applyFill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28" fillId="4" borderId="15" xfId="0" applyFont="1" applyFill="1" applyBorder="1" applyAlignment="1">
      <alignment horizontal="left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35" fillId="0" borderId="14" xfId="0" applyFont="1" applyBorder="1" applyAlignment="1">
      <alignment horizontal="left" vertical="center"/>
    </xf>
    <xf numFmtId="0" fontId="35" fillId="0" borderId="15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/>
    </xf>
    <xf numFmtId="2" fontId="28" fillId="0" borderId="14" xfId="0" applyNumberFormat="1" applyFont="1" applyBorder="1" applyAlignment="1">
      <alignment horizontal="center" vertical="center"/>
    </xf>
    <xf numFmtId="0" fontId="31" fillId="0" borderId="15" xfId="0" applyFont="1" applyBorder="1" applyAlignment="1">
      <alignment vertical="center" wrapText="1"/>
    </xf>
    <xf numFmtId="0" fontId="30" fillId="0" borderId="17" xfId="0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0" fontId="24" fillId="0" borderId="15" xfId="0" applyFont="1" applyBorder="1" applyAlignment="1">
      <alignment vertical="center" wrapText="1"/>
    </xf>
    <xf numFmtId="166" fontId="28" fillId="4" borderId="15" xfId="1" applyNumberFormat="1" applyFont="1" applyFill="1" applyBorder="1" applyAlignment="1">
      <alignment horizontal="center" vertical="center"/>
    </xf>
    <xf numFmtId="0" fontId="32" fillId="0" borderId="15" xfId="0" applyFont="1" applyBorder="1" applyAlignment="1">
      <alignment horizontal="left" vertical="center" wrapText="1"/>
    </xf>
    <xf numFmtId="0" fontId="32" fillId="0" borderId="15" xfId="0" applyFont="1" applyBorder="1" applyAlignment="1">
      <alignment horizontal="center" vertical="center" wrapText="1"/>
    </xf>
    <xf numFmtId="1" fontId="19" fillId="4" borderId="15" xfId="0" applyNumberFormat="1" applyFont="1" applyFill="1" applyBorder="1" applyAlignment="1">
      <alignment horizontal="center" vertical="center"/>
    </xf>
    <xf numFmtId="1" fontId="28" fillId="0" borderId="15" xfId="0" applyNumberFormat="1" applyFont="1" applyBorder="1" applyAlignment="1">
      <alignment horizontal="center" vertical="center"/>
    </xf>
    <xf numFmtId="0" fontId="25" fillId="5" borderId="15" xfId="0" applyFont="1" applyFill="1" applyBorder="1" applyAlignment="1">
      <alignment vertical="center" wrapText="1"/>
    </xf>
    <xf numFmtId="0" fontId="28" fillId="5" borderId="15" xfId="0" applyFont="1" applyFill="1" applyBorder="1" applyAlignment="1">
      <alignment horizontal="center" vertical="center" wrapText="1"/>
    </xf>
    <xf numFmtId="0" fontId="28" fillId="5" borderId="15" xfId="0" applyFont="1" applyFill="1" applyBorder="1" applyAlignment="1">
      <alignment horizontal="center" vertical="center"/>
    </xf>
    <xf numFmtId="0" fontId="28" fillId="0" borderId="15" xfId="0" applyFont="1" applyBorder="1" applyAlignment="1">
      <alignment horizontal="center"/>
    </xf>
    <xf numFmtId="167" fontId="35" fillId="0" borderId="14" xfId="0" applyNumberFormat="1" applyFont="1" applyBorder="1" applyAlignment="1">
      <alignment horizontal="left" vertical="top"/>
    </xf>
    <xf numFmtId="0" fontId="24" fillId="0" borderId="14" xfId="0" applyFont="1" applyBorder="1" applyAlignment="1">
      <alignment horizontal="right" vertical="center"/>
    </xf>
    <xf numFmtId="0" fontId="24" fillId="4" borderId="15" xfId="0" applyFont="1" applyFill="1" applyBorder="1" applyAlignment="1">
      <alignment horizontal="left" vertical="center" wrapText="1"/>
    </xf>
    <xf numFmtId="0" fontId="24" fillId="4" borderId="15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right" vertical="center"/>
    </xf>
    <xf numFmtId="43" fontId="24" fillId="0" borderId="15" xfId="1" applyFont="1" applyFill="1" applyBorder="1" applyAlignment="1">
      <alignment horizontal="center" vertical="center"/>
    </xf>
    <xf numFmtId="167" fontId="18" fillId="0" borderId="14" xfId="0" applyNumberFormat="1" applyFont="1" applyBorder="1" applyAlignment="1">
      <alignment horizontal="center" vertical="center"/>
    </xf>
    <xf numFmtId="166" fontId="30" fillId="0" borderId="16" xfId="0" applyNumberFormat="1" applyFont="1" applyBorder="1" applyAlignment="1">
      <alignment horizontal="center" vertical="center"/>
    </xf>
    <xf numFmtId="166" fontId="35" fillId="0" borderId="15" xfId="1" applyNumberFormat="1" applyFont="1" applyFill="1" applyBorder="1" applyAlignment="1">
      <alignment horizontal="center" vertical="center"/>
    </xf>
    <xf numFmtId="166" fontId="35" fillId="0" borderId="16" xfId="1" applyNumberFormat="1" applyFont="1" applyFill="1" applyBorder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0" fontId="30" fillId="0" borderId="8" xfId="0" applyFont="1" applyBorder="1"/>
    <xf numFmtId="0" fontId="30" fillId="0" borderId="0" xfId="0" applyFont="1"/>
    <xf numFmtId="0" fontId="21" fillId="0" borderId="17" xfId="0" applyFont="1" applyBorder="1" applyAlignment="1">
      <alignment vertical="center"/>
    </xf>
    <xf numFmtId="49" fontId="19" fillId="0" borderId="14" xfId="0" applyNumberFormat="1" applyFont="1" applyBorder="1" applyAlignment="1">
      <alignment horizontal="center" vertical="center"/>
    </xf>
    <xf numFmtId="167" fontId="25" fillId="0" borderId="14" xfId="0" applyNumberFormat="1" applyFont="1" applyBorder="1" applyAlignment="1">
      <alignment horizontal="center" vertical="center"/>
    </xf>
    <xf numFmtId="0" fontId="31" fillId="0" borderId="0" xfId="0" applyFont="1"/>
    <xf numFmtId="0" fontId="32" fillId="0" borderId="14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1" fontId="31" fillId="0" borderId="15" xfId="0" applyNumberFormat="1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0" fontId="35" fillId="0" borderId="21" xfId="0" applyFont="1" applyBorder="1" applyAlignment="1">
      <alignment vertical="center"/>
    </xf>
    <xf numFmtId="0" fontId="35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/>
    </xf>
    <xf numFmtId="0" fontId="33" fillId="0" borderId="15" xfId="0" applyFont="1" applyBorder="1" applyAlignment="1">
      <alignment horizontal="left" vertical="center" wrapText="1"/>
    </xf>
    <xf numFmtId="0" fontId="33" fillId="0" borderId="15" xfId="0" applyFont="1" applyBorder="1" applyAlignment="1">
      <alignment horizontal="center" vertical="center" wrapText="1"/>
    </xf>
    <xf numFmtId="166" fontId="18" fillId="0" borderId="24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vertical="center"/>
    </xf>
    <xf numFmtId="0" fontId="20" fillId="0" borderId="23" xfId="0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36" fillId="0" borderId="15" xfId="0" applyFont="1" applyBorder="1" applyAlignment="1">
      <alignment horizontal="left" vertical="center" wrapText="1"/>
    </xf>
    <xf numFmtId="0" fontId="36" fillId="4" borderId="15" xfId="0" applyFont="1" applyFill="1" applyBorder="1" applyAlignment="1">
      <alignment horizontal="left" vertical="center" wrapText="1"/>
    </xf>
    <xf numFmtId="49" fontId="31" fillId="0" borderId="25" xfId="1" applyNumberFormat="1" applyFont="1" applyFill="1" applyBorder="1" applyAlignment="1">
      <alignment horizontal="left" vertical="center" wrapText="1"/>
    </xf>
    <xf numFmtId="49" fontId="28" fillId="0" borderId="25" xfId="1" applyNumberFormat="1" applyFont="1" applyFill="1" applyBorder="1" applyAlignment="1">
      <alignment horizontal="left" vertical="center" wrapText="1"/>
    </xf>
    <xf numFmtId="38" fontId="28" fillId="0" borderId="25" xfId="12" applyFont="1" applyBorder="1" applyAlignment="1">
      <alignment horizontal="left" vertical="center" wrapText="1"/>
    </xf>
    <xf numFmtId="1" fontId="24" fillId="0" borderId="15" xfId="0" applyNumberFormat="1" applyFont="1" applyBorder="1" applyAlignment="1">
      <alignment horizontal="center" vertical="center"/>
    </xf>
    <xf numFmtId="38" fontId="28" fillId="0" borderId="26" xfId="12" applyFont="1" applyBorder="1" applyAlignment="1">
      <alignment horizontal="left" vertical="center" wrapText="1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 applyAlignment="1">
      <alignment vertical="center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/>
    </xf>
    <xf numFmtId="0" fontId="20" fillId="0" borderId="26" xfId="0" applyFont="1" applyBorder="1"/>
    <xf numFmtId="0" fontId="35" fillId="0" borderId="14" xfId="0" applyFont="1" applyBorder="1" applyAlignment="1">
      <alignment horizontal="center" vertical="center"/>
    </xf>
    <xf numFmtId="0" fontId="37" fillId="0" borderId="15" xfId="17" applyFont="1" applyBorder="1" applyAlignment="1">
      <alignment horizontal="left" vertical="center" wrapText="1"/>
    </xf>
    <xf numFmtId="49" fontId="37" fillId="0" borderId="15" xfId="0" applyNumberFormat="1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22" fillId="0" borderId="26" xfId="0" applyFont="1" applyBorder="1"/>
    <xf numFmtId="0" fontId="38" fillId="0" borderId="14" xfId="0" applyFont="1" applyBorder="1" applyAlignment="1">
      <alignment horizontal="center" vertical="center"/>
    </xf>
    <xf numFmtId="0" fontId="16" fillId="4" borderId="15" xfId="17" applyFont="1" applyFill="1" applyBorder="1" applyAlignment="1">
      <alignment horizontal="left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23" fillId="0" borderId="26" xfId="0" applyFont="1" applyBorder="1"/>
    <xf numFmtId="0" fontId="16" fillId="0" borderId="15" xfId="17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38" fillId="4" borderId="14" xfId="0" applyFont="1" applyFill="1" applyBorder="1" applyAlignment="1">
      <alignment horizontal="center" vertical="center"/>
    </xf>
    <xf numFmtId="0" fontId="15" fillId="4" borderId="15" xfId="17" applyFont="1" applyFill="1" applyBorder="1" applyAlignment="1">
      <alignment horizontal="left" vertical="center" wrapText="1"/>
    </xf>
    <xf numFmtId="166" fontId="19" fillId="4" borderId="15" xfId="1" applyNumberFormat="1" applyFont="1" applyFill="1" applyBorder="1" applyAlignment="1">
      <alignment horizontal="center" vertical="center"/>
    </xf>
    <xf numFmtId="0" fontId="18" fillId="0" borderId="29" xfId="0" applyFont="1" applyBorder="1" applyAlignment="1">
      <alignment vertical="center"/>
    </xf>
    <xf numFmtId="0" fontId="30" fillId="0" borderId="30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/>
    </xf>
    <xf numFmtId="166" fontId="18" fillId="0" borderId="31" xfId="0" applyNumberFormat="1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166" fontId="24" fillId="0" borderId="0" xfId="0" applyNumberFormat="1" applyFont="1" applyAlignment="1">
      <alignment horizontal="center"/>
    </xf>
    <xf numFmtId="3" fontId="24" fillId="0" borderId="0" xfId="0" applyNumberFormat="1" applyFont="1" applyAlignment="1">
      <alignment horizontal="center"/>
    </xf>
    <xf numFmtId="0" fontId="20" fillId="0" borderId="33" xfId="0" applyFont="1" applyBorder="1" applyAlignment="1">
      <alignment vertical="center"/>
    </xf>
    <xf numFmtId="0" fontId="20" fillId="0" borderId="34" xfId="0" applyFont="1" applyBorder="1"/>
    <xf numFmtId="0" fontId="22" fillId="0" borderId="34" xfId="0" applyFont="1" applyBorder="1"/>
    <xf numFmtId="0" fontId="38" fillId="0" borderId="17" xfId="0" applyFont="1" applyBorder="1" applyAlignment="1">
      <alignment vertical="center"/>
    </xf>
    <xf numFmtId="0" fontId="23" fillId="0" borderId="34" xfId="0" applyFont="1" applyBorder="1"/>
    <xf numFmtId="0" fontId="24" fillId="0" borderId="35" xfId="0" applyFont="1" applyBorder="1" applyAlignment="1">
      <alignment vertical="center"/>
    </xf>
    <xf numFmtId="49" fontId="28" fillId="0" borderId="14" xfId="0" quotePrefix="1" applyNumberFormat="1" applyFont="1" applyBorder="1" applyAlignment="1">
      <alignment horizontal="center" vertical="center"/>
    </xf>
    <xf numFmtId="0" fontId="6" fillId="0" borderId="15" xfId="0" quotePrefix="1" applyFont="1" applyBorder="1" applyAlignment="1">
      <alignment horizontal="left" vertical="center" wrapText="1"/>
    </xf>
    <xf numFmtId="0" fontId="47" fillId="0" borderId="15" xfId="0" applyFont="1" applyBorder="1" applyAlignment="1">
      <alignment horizontal="left" vertical="center" wrapText="1"/>
    </xf>
    <xf numFmtId="0" fontId="47" fillId="0" borderId="15" xfId="0" applyFont="1" applyBorder="1" applyAlignment="1">
      <alignment horizontal="center" vertical="center" wrapText="1"/>
    </xf>
    <xf numFmtId="0" fontId="48" fillId="0" borderId="15" xfId="0" applyFont="1" applyBorder="1" applyAlignment="1">
      <alignment vertical="center" wrapText="1"/>
    </xf>
    <xf numFmtId="0" fontId="48" fillId="0" borderId="15" xfId="0" applyFont="1" applyBorder="1" applyAlignment="1">
      <alignment horizontal="center" vertical="center" wrapText="1"/>
    </xf>
    <xf numFmtId="0" fontId="47" fillId="0" borderId="15" xfId="0" applyFont="1" applyBorder="1" applyAlignment="1">
      <alignment vertical="center" wrapText="1"/>
    </xf>
    <xf numFmtId="0" fontId="47" fillId="0" borderId="16" xfId="0" applyFont="1" applyBorder="1" applyAlignment="1">
      <alignment horizontal="center" vertical="center" wrapText="1"/>
    </xf>
    <xf numFmtId="0" fontId="47" fillId="0" borderId="15" xfId="0" applyFont="1" applyBorder="1" applyAlignment="1">
      <alignment horizontal="left" vertical="top" wrapText="1"/>
    </xf>
    <xf numFmtId="38" fontId="49" fillId="0" borderId="10" xfId="12" applyFont="1" applyBorder="1" applyAlignment="1">
      <alignment horizontal="center" vertical="center"/>
    </xf>
    <xf numFmtId="0" fontId="48" fillId="0" borderId="15" xfId="0" quotePrefix="1" applyFont="1" applyBorder="1" applyAlignment="1">
      <alignment horizontal="left" vertical="center" wrapText="1"/>
    </xf>
    <xf numFmtId="0" fontId="6" fillId="0" borderId="36" xfId="0" applyFont="1" applyBorder="1" applyAlignment="1">
      <alignment horizontal="center" vertical="center"/>
    </xf>
    <xf numFmtId="0" fontId="47" fillId="0" borderId="37" xfId="0" applyFont="1" applyBorder="1" applyAlignment="1">
      <alignment horizontal="center" vertical="center" wrapText="1"/>
    </xf>
    <xf numFmtId="0" fontId="47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47" fillId="0" borderId="15" xfId="0" quotePrefix="1" applyFont="1" applyBorder="1" applyAlignment="1">
      <alignment horizontal="center" vertical="center" wrapText="1"/>
    </xf>
    <xf numFmtId="165" fontId="8" fillId="0" borderId="33" xfId="19" applyFont="1" applyBorder="1">
      <alignment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6" fillId="0" borderId="14" xfId="0" quotePrefix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165" fontId="16" fillId="0" borderId="1" xfId="19" applyFont="1" applyBorder="1" applyAlignment="1">
      <alignment horizontal="center" vertical="center"/>
    </xf>
    <xf numFmtId="165" fontId="16" fillId="0" borderId="18" xfId="19" applyFont="1" applyBorder="1" applyAlignment="1">
      <alignment horizontal="center" vertical="center"/>
    </xf>
    <xf numFmtId="165" fontId="16" fillId="0" borderId="2" xfId="19" applyFont="1" applyBorder="1" applyAlignment="1">
      <alignment horizontal="center" vertical="center"/>
    </xf>
    <xf numFmtId="165" fontId="16" fillId="0" borderId="7" xfId="19" applyFont="1" applyBorder="1" applyAlignment="1">
      <alignment horizontal="center" vertical="center"/>
    </xf>
    <xf numFmtId="165" fontId="16" fillId="0" borderId="0" xfId="19" applyFont="1" applyAlignment="1">
      <alignment horizontal="center" vertical="center"/>
    </xf>
    <xf numFmtId="165" fontId="16" fillId="0" borderId="8" xfId="19" applyFont="1" applyBorder="1" applyAlignment="1">
      <alignment horizontal="center" vertical="center"/>
    </xf>
    <xf numFmtId="165" fontId="16" fillId="0" borderId="11" xfId="19" applyFont="1" applyBorder="1" applyAlignment="1">
      <alignment horizontal="center" vertical="center"/>
    </xf>
    <xf numFmtId="165" fontId="16" fillId="0" borderId="19" xfId="19" applyFont="1" applyBorder="1" applyAlignment="1">
      <alignment horizontal="center" vertical="center"/>
    </xf>
    <xf numFmtId="165" fontId="16" fillId="0" borderId="12" xfId="19" applyFont="1" applyBorder="1" applyAlignment="1">
      <alignment horizontal="center" vertical="center"/>
    </xf>
    <xf numFmtId="165" fontId="6" fillId="0" borderId="1" xfId="19" applyFont="1" applyBorder="1" applyAlignment="1">
      <alignment horizontal="center" vertical="center"/>
    </xf>
    <xf numFmtId="165" fontId="6" fillId="0" borderId="18" xfId="19" applyFont="1" applyBorder="1" applyAlignment="1">
      <alignment horizontal="center" vertical="center"/>
    </xf>
    <xf numFmtId="165" fontId="6" fillId="0" borderId="2" xfId="19" applyFont="1" applyBorder="1" applyAlignment="1">
      <alignment horizontal="center" vertical="center"/>
    </xf>
    <xf numFmtId="165" fontId="6" fillId="0" borderId="7" xfId="19" applyFont="1" applyBorder="1" applyAlignment="1">
      <alignment horizontal="center" vertical="center"/>
    </xf>
    <xf numFmtId="165" fontId="6" fillId="0" borderId="0" xfId="19" applyFont="1" applyAlignment="1">
      <alignment horizontal="center" vertical="center"/>
    </xf>
    <xf numFmtId="165" fontId="6" fillId="0" borderId="8" xfId="19" applyFont="1" applyBorder="1" applyAlignment="1">
      <alignment horizontal="center" vertical="center"/>
    </xf>
    <xf numFmtId="165" fontId="6" fillId="0" borderId="11" xfId="19" applyFont="1" applyBorder="1" applyAlignment="1">
      <alignment horizontal="center" vertical="center"/>
    </xf>
    <xf numFmtId="165" fontId="6" fillId="0" borderId="19" xfId="19" applyFont="1" applyBorder="1" applyAlignment="1">
      <alignment horizontal="center" vertical="center"/>
    </xf>
    <xf numFmtId="165" fontId="6" fillId="0" borderId="12" xfId="19" applyFont="1" applyBorder="1" applyAlignment="1">
      <alignment horizontal="center" vertical="center"/>
    </xf>
    <xf numFmtId="165" fontId="10" fillId="0" borderId="1" xfId="19" applyFont="1" applyBorder="1">
      <alignment vertical="center"/>
    </xf>
    <xf numFmtId="165" fontId="10" fillId="0" borderId="18" xfId="19" applyFont="1" applyBorder="1">
      <alignment vertical="center"/>
    </xf>
    <xf numFmtId="165" fontId="10" fillId="0" borderId="2" xfId="19" applyFont="1" applyBorder="1">
      <alignment vertical="center"/>
    </xf>
    <xf numFmtId="165" fontId="10" fillId="0" borderId="11" xfId="19" applyFont="1" applyBorder="1">
      <alignment vertical="center"/>
    </xf>
    <xf numFmtId="165" fontId="10" fillId="0" borderId="19" xfId="19" applyFont="1" applyBorder="1">
      <alignment vertical="center"/>
    </xf>
    <xf numFmtId="165" fontId="10" fillId="0" borderId="12" xfId="19" applyFont="1" applyBorder="1">
      <alignment vertical="center"/>
    </xf>
    <xf numFmtId="165" fontId="6" fillId="0" borderId="7" xfId="19" applyFont="1" applyBorder="1" applyAlignment="1">
      <alignment horizontal="center" vertical="center" wrapText="1"/>
    </xf>
    <xf numFmtId="165" fontId="6" fillId="0" borderId="0" xfId="19" applyFont="1" applyAlignment="1">
      <alignment horizontal="center" vertical="center" wrapText="1"/>
    </xf>
    <xf numFmtId="165" fontId="6" fillId="0" borderId="8" xfId="19" applyFont="1" applyBorder="1" applyAlignment="1">
      <alignment horizontal="center" vertical="center" wrapText="1"/>
    </xf>
    <xf numFmtId="165" fontId="6" fillId="0" borderId="11" xfId="19" applyFont="1" applyBorder="1" applyAlignment="1">
      <alignment horizontal="center" vertical="center" wrapText="1"/>
    </xf>
    <xf numFmtId="165" fontId="6" fillId="0" borderId="19" xfId="19" applyFont="1" applyBorder="1" applyAlignment="1">
      <alignment horizontal="center" vertical="center" wrapText="1"/>
    </xf>
    <xf numFmtId="165" fontId="6" fillId="0" borderId="12" xfId="19" applyFont="1" applyBorder="1" applyAlignment="1">
      <alignment horizontal="center" vertical="center" wrapText="1"/>
    </xf>
    <xf numFmtId="165" fontId="11" fillId="0" borderId="0" xfId="19" applyFont="1" applyAlignment="1">
      <alignment horizontal="center" vertical="center" wrapText="1"/>
    </xf>
    <xf numFmtId="165" fontId="13" fillId="0" borderId="0" xfId="19" applyFont="1" applyAlignment="1">
      <alignment horizontal="center" vertical="center"/>
    </xf>
    <xf numFmtId="165" fontId="13" fillId="0" borderId="0" xfId="19" applyFont="1" applyAlignment="1">
      <alignment horizontal="center" vertical="center" wrapText="1"/>
    </xf>
    <xf numFmtId="165" fontId="10" fillId="0" borderId="4" xfId="19" applyFont="1" applyBorder="1" applyAlignment="1">
      <alignment horizontal="center" vertical="center" wrapText="1"/>
    </xf>
    <xf numFmtId="165" fontId="10" fillId="0" borderId="5" xfId="19" applyFont="1" applyBorder="1" applyAlignment="1">
      <alignment horizontal="center" vertical="center"/>
    </xf>
    <xf numFmtId="165" fontId="10" fillId="0" borderId="6" xfId="19" applyFont="1" applyBorder="1" applyAlignment="1">
      <alignment horizontal="center" vertical="center"/>
    </xf>
    <xf numFmtId="165" fontId="10" fillId="0" borderId="4" xfId="19" applyFont="1" applyBorder="1" applyAlignment="1">
      <alignment horizontal="center" vertical="center"/>
    </xf>
    <xf numFmtId="165" fontId="9" fillId="0" borderId="1" xfId="19" applyFont="1" applyBorder="1">
      <alignment vertical="center"/>
    </xf>
    <xf numFmtId="165" fontId="9" fillId="0" borderId="18" xfId="19" applyFont="1" applyBorder="1">
      <alignment vertical="center"/>
    </xf>
    <xf numFmtId="165" fontId="9" fillId="0" borderId="2" xfId="19" applyFont="1" applyBorder="1">
      <alignment vertical="center"/>
    </xf>
    <xf numFmtId="165" fontId="10" fillId="0" borderId="11" xfId="19" applyFont="1" applyBorder="1" applyAlignment="1">
      <alignment horizontal="center" vertical="center"/>
    </xf>
    <xf numFmtId="165" fontId="10" fillId="0" borderId="19" xfId="19" applyFont="1" applyBorder="1" applyAlignment="1">
      <alignment horizontal="center" vertical="center"/>
    </xf>
    <xf numFmtId="165" fontId="10" fillId="0" borderId="12" xfId="19" applyFont="1" applyBorder="1" applyAlignment="1">
      <alignment horizontal="center" vertical="center"/>
    </xf>
    <xf numFmtId="165" fontId="10" fillId="0" borderId="4" xfId="19" applyFont="1" applyBorder="1">
      <alignment vertical="center"/>
    </xf>
    <xf numFmtId="165" fontId="10" fillId="0" borderId="5" xfId="19" applyFont="1" applyBorder="1">
      <alignment vertical="center"/>
    </xf>
    <xf numFmtId="165" fontId="10" fillId="0" borderId="6" xfId="19" applyFont="1" applyBorder="1">
      <alignment vertical="center"/>
    </xf>
    <xf numFmtId="165" fontId="50" fillId="0" borderId="4" xfId="19" applyFont="1" applyBorder="1" applyAlignment="1">
      <alignment horizontal="center" vertical="center"/>
    </xf>
    <xf numFmtId="49" fontId="10" fillId="0" borderId="4" xfId="19" applyNumberFormat="1" applyFont="1" applyBorder="1" applyAlignment="1">
      <alignment horizontal="center" vertical="center"/>
    </xf>
    <xf numFmtId="49" fontId="10" fillId="0" borderId="5" xfId="19" applyNumberFormat="1" applyFont="1" applyBorder="1" applyAlignment="1">
      <alignment horizontal="center" vertical="center"/>
    </xf>
    <xf numFmtId="49" fontId="10" fillId="0" borderId="6" xfId="19" applyNumberFormat="1" applyFont="1" applyBorder="1" applyAlignment="1">
      <alignment horizontal="center" vertical="center"/>
    </xf>
    <xf numFmtId="165" fontId="9" fillId="0" borderId="1" xfId="19" applyFont="1" applyBorder="1" applyAlignment="1"/>
    <xf numFmtId="165" fontId="9" fillId="0" borderId="18" xfId="19" applyFont="1" applyBorder="1" applyAlignment="1"/>
    <xf numFmtId="165" fontId="9" fillId="0" borderId="2" xfId="19" applyFont="1" applyBorder="1" applyAlignment="1"/>
    <xf numFmtId="165" fontId="10" fillId="0" borderId="5" xfId="19" applyFont="1" applyBorder="1" applyAlignment="1">
      <alignment horizontal="center" vertical="center" wrapText="1"/>
    </xf>
    <xf numFmtId="165" fontId="10" fillId="0" borderId="6" xfId="19" applyFont="1" applyBorder="1" applyAlignment="1">
      <alignment horizontal="center" vertical="center" wrapText="1"/>
    </xf>
    <xf numFmtId="165" fontId="9" fillId="0" borderId="1" xfId="19" applyFont="1" applyBorder="1" applyAlignment="1">
      <alignment horizontal="center" vertical="center" wrapText="1"/>
    </xf>
    <xf numFmtId="165" fontId="9" fillId="0" borderId="18" xfId="19" applyFont="1" applyBorder="1" applyAlignment="1">
      <alignment horizontal="center" vertical="center"/>
    </xf>
    <xf numFmtId="165" fontId="9" fillId="0" borderId="2" xfId="19" applyFont="1" applyBorder="1" applyAlignment="1">
      <alignment horizontal="center" vertical="center"/>
    </xf>
    <xf numFmtId="165" fontId="9" fillId="0" borderId="7" xfId="19" applyFont="1" applyBorder="1" applyAlignment="1">
      <alignment horizontal="center" vertical="center"/>
    </xf>
    <xf numFmtId="165" fontId="9" fillId="0" borderId="0" xfId="19" applyFont="1" applyAlignment="1">
      <alignment horizontal="center" vertical="center"/>
    </xf>
    <xf numFmtId="165" fontId="9" fillId="0" borderId="8" xfId="19" applyFont="1" applyBorder="1" applyAlignment="1">
      <alignment horizontal="center" vertical="center"/>
    </xf>
    <xf numFmtId="165" fontId="14" fillId="0" borderId="7" xfId="19" applyFont="1" applyBorder="1" applyAlignment="1">
      <alignment horizontal="center" vertical="top" wrapText="1"/>
    </xf>
    <xf numFmtId="165" fontId="14" fillId="0" borderId="0" xfId="19" applyFont="1" applyAlignment="1">
      <alignment horizontal="center" vertical="top" wrapText="1"/>
    </xf>
    <xf numFmtId="165" fontId="14" fillId="0" borderId="8" xfId="19" applyFont="1" applyBorder="1" applyAlignment="1">
      <alignment horizontal="center" vertical="top" wrapText="1"/>
    </xf>
    <xf numFmtId="165" fontId="14" fillId="0" borderId="11" xfId="19" applyFont="1" applyBorder="1" applyAlignment="1">
      <alignment horizontal="center" vertical="top" wrapText="1"/>
    </xf>
    <xf numFmtId="165" fontId="14" fillId="0" borderId="19" xfId="19" applyFont="1" applyBorder="1" applyAlignment="1">
      <alignment horizontal="center" vertical="top" wrapText="1"/>
    </xf>
    <xf numFmtId="165" fontId="14" fillId="0" borderId="12" xfId="19" applyFont="1" applyBorder="1" applyAlignment="1">
      <alignment horizontal="center" vertical="top" wrapText="1"/>
    </xf>
    <xf numFmtId="165" fontId="48" fillId="0" borderId="1" xfId="19" applyFont="1" applyBorder="1" applyAlignment="1">
      <alignment horizontal="center" vertical="center" wrapText="1"/>
    </xf>
    <xf numFmtId="165" fontId="6" fillId="0" borderId="18" xfId="19" applyFont="1" applyBorder="1" applyAlignment="1">
      <alignment horizontal="center" vertical="center" wrapText="1"/>
    </xf>
    <xf numFmtId="165" fontId="6" fillId="0" borderId="2" xfId="19" applyFont="1" applyBorder="1" applyAlignment="1">
      <alignment horizontal="center" vertical="center" wrapText="1"/>
    </xf>
    <xf numFmtId="38" fontId="2" fillId="0" borderId="4" xfId="12" applyFont="1" applyBorder="1" applyAlignment="1">
      <alignment horizontal="left" vertical="center"/>
    </xf>
    <xf numFmtId="38" fontId="2" fillId="0" borderId="5" xfId="12" applyFont="1" applyBorder="1" applyAlignment="1">
      <alignment horizontal="left" vertical="center"/>
    </xf>
    <xf numFmtId="38" fontId="2" fillId="0" borderId="6" xfId="12" applyFont="1" applyBorder="1" applyAlignment="1">
      <alignment horizontal="left" vertical="center"/>
    </xf>
    <xf numFmtId="38" fontId="2" fillId="0" borderId="4" xfId="12" applyFont="1" applyBorder="1" applyAlignment="1">
      <alignment horizontal="center" vertical="center" wrapText="1"/>
    </xf>
    <xf numFmtId="38" fontId="2" fillId="0" borderId="5" xfId="12" applyFont="1" applyBorder="1" applyAlignment="1">
      <alignment horizontal="center" vertical="center"/>
    </xf>
    <xf numFmtId="38" fontId="2" fillId="0" borderId="6" xfId="12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38" fontId="4" fillId="0" borderId="3" xfId="12" applyFont="1" applyBorder="1" applyAlignment="1">
      <alignment horizontal="center" wrapText="1"/>
    </xf>
    <xf numFmtId="38" fontId="4" fillId="0" borderId="9" xfId="12" applyFont="1" applyBorder="1" applyAlignment="1">
      <alignment horizontal="center" wrapText="1"/>
    </xf>
    <xf numFmtId="38" fontId="4" fillId="0" borderId="13" xfId="12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38" fontId="3" fillId="0" borderId="1" xfId="12" applyFont="1" applyBorder="1" applyAlignment="1">
      <alignment horizontal="center" vertical="center" wrapText="1"/>
    </xf>
    <xf numFmtId="38" fontId="3" fillId="0" borderId="2" xfId="12" applyFont="1" applyBorder="1" applyAlignment="1">
      <alignment horizontal="center" vertical="center" wrapText="1"/>
    </xf>
    <xf numFmtId="38" fontId="3" fillId="0" borderId="7" xfId="12" applyFont="1" applyBorder="1" applyAlignment="1">
      <alignment horizontal="center" vertical="center" wrapText="1"/>
    </xf>
    <xf numFmtId="38" fontId="3" fillId="0" borderId="8" xfId="12" applyFont="1" applyBorder="1" applyAlignment="1">
      <alignment horizontal="center" vertical="center" wrapText="1"/>
    </xf>
    <xf numFmtId="38" fontId="3" fillId="0" borderId="11" xfId="12" applyFont="1" applyBorder="1" applyAlignment="1">
      <alignment horizontal="center" vertical="center" wrapText="1"/>
    </xf>
    <xf numFmtId="38" fontId="3" fillId="0" borderId="12" xfId="12" applyFont="1" applyBorder="1" applyAlignment="1">
      <alignment horizontal="center" vertical="center" wrapText="1"/>
    </xf>
    <xf numFmtId="0" fontId="6" fillId="0" borderId="15" xfId="0" quotePrefix="1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 wrapText="1"/>
    </xf>
    <xf numFmtId="0" fontId="6" fillId="0" borderId="37" xfId="0" quotePrefix="1" applyFont="1" applyBorder="1" applyAlignment="1">
      <alignment horizontal="left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41" xfId="39" applyFont="1" applyBorder="1" applyAlignment="1">
      <alignment vertical="center" wrapText="1"/>
    </xf>
    <xf numFmtId="4" fontId="6" fillId="0" borderId="14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top" wrapText="1"/>
    </xf>
    <xf numFmtId="0" fontId="56" fillId="0" borderId="23" xfId="0" applyFont="1" applyBorder="1" applyAlignment="1">
      <alignment horizontal="left" vertical="center" wrapText="1"/>
    </xf>
    <xf numFmtId="0" fontId="56" fillId="0" borderId="33" xfId="0" applyFont="1" applyBorder="1" applyAlignment="1">
      <alignment horizontal="left" vertical="center" wrapText="1"/>
    </xf>
    <xf numFmtId="0" fontId="56" fillId="0" borderId="39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center" vertical="center" wrapText="1"/>
    </xf>
    <xf numFmtId="0" fontId="2" fillId="0" borderId="10" xfId="39" applyFont="1" applyBorder="1" applyAlignment="1">
      <alignment horizontal="center" vertical="center"/>
    </xf>
  </cellXfs>
  <cellStyles count="40">
    <cellStyle name="Comma" xfId="1" builtinId="3"/>
    <cellStyle name="Comma 13 2 3" xfId="2" xr:uid="{00000000-0005-0000-0000-000001000000}"/>
    <cellStyle name="Comma 13 4" xfId="3" xr:uid="{00000000-0005-0000-0000-000002000000}"/>
    <cellStyle name="Comma 15" xfId="4" xr:uid="{00000000-0005-0000-0000-000003000000}"/>
    <cellStyle name="Comma 2" xfId="5" xr:uid="{00000000-0005-0000-0000-000004000000}"/>
    <cellStyle name="Comma 2 2" xfId="27" xr:uid="{DF77CCEF-E2A3-4F2C-A264-8333195D538B}"/>
    <cellStyle name="Comma 3" xfId="6" xr:uid="{00000000-0005-0000-0000-000005000000}"/>
    <cellStyle name="Comma 3 2" xfId="28" xr:uid="{8A2987D3-E994-4957-B61A-159BCA1586AF}"/>
    <cellStyle name="Comma 30 2 2 2" xfId="7" xr:uid="{00000000-0005-0000-0000-000006000000}"/>
    <cellStyle name="Comma 4" xfId="31" xr:uid="{E1A44919-D548-4662-BE60-916DE65150DC}"/>
    <cellStyle name="Comma 5" xfId="36" xr:uid="{BE569884-8564-486E-9E8E-E3B22B45E992}"/>
    <cellStyle name="Comma 5 3" xfId="8" xr:uid="{00000000-0005-0000-0000-000007000000}"/>
    <cellStyle name="Comma 6" xfId="38" xr:uid="{CF494229-8A5B-483C-9EFC-0E699C2923B1}"/>
    <cellStyle name="Comma 6 2 3 2 2 3" xfId="9" xr:uid="{00000000-0005-0000-0000-000008000000}"/>
    <cellStyle name="Comma 7" xfId="25" xr:uid="{0B197548-6E5F-47F0-B489-13AB7EC0EDB8}"/>
    <cellStyle name="Ledger 17 x 11 in" xfId="10" xr:uid="{00000000-0005-0000-0000-000009000000}"/>
    <cellStyle name="Normal" xfId="0" builtinId="0"/>
    <cellStyle name="Normal 11" xfId="37" xr:uid="{13044529-67F7-487D-8918-1D7D5610F278}"/>
    <cellStyle name="Normal 18" xfId="11" xr:uid="{00000000-0005-0000-0000-00000B000000}"/>
    <cellStyle name="Normal 2" xfId="12" xr:uid="{00000000-0005-0000-0000-00000C000000}"/>
    <cellStyle name="Normal 2 2" xfId="13" xr:uid="{00000000-0005-0000-0000-00000D000000}"/>
    <cellStyle name="Normal 2 2 2" xfId="33" xr:uid="{AAF8A4CF-A0D6-45B5-8D44-91A737ADB1C7}"/>
    <cellStyle name="Normal 2 2 3" xfId="14" xr:uid="{00000000-0005-0000-0000-00000E000000}"/>
    <cellStyle name="Normal 2 3" xfId="29" xr:uid="{5D7EC43E-14B8-4DD8-9B74-E2173F2EC2DF}"/>
    <cellStyle name="Normal 2 4" xfId="26" xr:uid="{8DD26EC5-0C9E-4FCC-839B-7BD6CBB09472}"/>
    <cellStyle name="Normal 25 2 3" xfId="15" xr:uid="{00000000-0005-0000-0000-00000F000000}"/>
    <cellStyle name="Normal 25 4" xfId="16" xr:uid="{00000000-0005-0000-0000-000010000000}"/>
    <cellStyle name="Normal 3" xfId="17" xr:uid="{00000000-0005-0000-0000-000011000000}"/>
    <cellStyle name="Normal 3 2" xfId="39" xr:uid="{365275DB-3010-49F7-A7BE-F4D2628A4C85}"/>
    <cellStyle name="Normal 3 3" xfId="30" xr:uid="{D0DE72F2-6872-4CC4-9650-4C581BEDE07C}"/>
    <cellStyle name="Normal 4" xfId="18" xr:uid="{00000000-0005-0000-0000-000012000000}"/>
    <cellStyle name="Normal 4 2" xfId="34" xr:uid="{6758E4B1-E2DE-469F-B060-6D5445EFE9EE}"/>
    <cellStyle name="Normal 4 3" xfId="32" xr:uid="{16554F98-61B3-4A5F-82E4-DF66631DF6AF}"/>
    <cellStyle name="Normal 5" xfId="19" xr:uid="{00000000-0005-0000-0000-000013000000}"/>
    <cellStyle name="Normal 5 2" xfId="35" xr:uid="{3401A4BF-2DB8-4586-B1B7-9460EAA1D0F7}"/>
    <cellStyle name="Normal 5 2 3 2 2 3" xfId="20" xr:uid="{00000000-0005-0000-0000-000014000000}"/>
    <cellStyle name="Normal 6" xfId="24" xr:uid="{29E47B81-9A27-4644-AC50-87BD528CA4DE}"/>
    <cellStyle name="Normal 77 2" xfId="21" xr:uid="{00000000-0005-0000-0000-000015000000}"/>
    <cellStyle name="표준_E7Q92-156-P1108" xfId="23" xr:uid="{00000000-0005-0000-0000-000016000000}"/>
    <cellStyle name="一般_PBD-供電" xfId="22" xr:uid="{00000000-0005-0000-0000-000017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81.xml"/><Relationship Id="rId138" Type="http://schemas.openxmlformats.org/officeDocument/2006/relationships/externalLink" Target="externalLinks/externalLink135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71.xml"/><Relationship Id="rId128" Type="http://schemas.openxmlformats.org/officeDocument/2006/relationships/externalLink" Target="externalLinks/externalLink125.xml"/><Relationship Id="rId149" Type="http://schemas.openxmlformats.org/officeDocument/2006/relationships/externalLink" Target="externalLinks/externalLink146.xml"/><Relationship Id="rId5" Type="http://schemas.openxmlformats.org/officeDocument/2006/relationships/externalLink" Target="externalLinks/externalLink2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externalLink" Target="externalLinks/externalLink115.xml"/><Relationship Id="rId134" Type="http://schemas.openxmlformats.org/officeDocument/2006/relationships/externalLink" Target="externalLinks/externalLink131.xml"/><Relationship Id="rId139" Type="http://schemas.openxmlformats.org/officeDocument/2006/relationships/externalLink" Target="externalLinks/externalLink13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50" Type="http://schemas.openxmlformats.org/officeDocument/2006/relationships/externalLink" Target="externalLinks/externalLink147.xml"/><Relationship Id="rId155" Type="http://schemas.openxmlformats.org/officeDocument/2006/relationships/sharedStrings" Target="sharedStrings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4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44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51" Type="http://schemas.openxmlformats.org/officeDocument/2006/relationships/externalLink" Target="externalLinks/externalLink148.xml"/><Relationship Id="rId156" Type="http://schemas.openxmlformats.org/officeDocument/2006/relationships/calcChain" Target="calcChain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52" Type="http://schemas.openxmlformats.org/officeDocument/2006/relationships/externalLink" Target="externalLinks/externalLink14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3" Type="http://schemas.openxmlformats.org/officeDocument/2006/relationships/theme" Target="theme/theme1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43" Type="http://schemas.openxmlformats.org/officeDocument/2006/relationships/externalLink" Target="externalLinks/externalLink140.xml"/><Relationship Id="rId148" Type="http://schemas.openxmlformats.org/officeDocument/2006/relationships/externalLink" Target="externalLinks/externalLink145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26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65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54" Type="http://schemas.openxmlformats.org/officeDocument/2006/relationships/styles" Target="styles.xml"/><Relationship Id="rId16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44" Type="http://schemas.openxmlformats.org/officeDocument/2006/relationships/externalLink" Target="externalLinks/externalLink141.xml"/><Relationship Id="rId90" Type="http://schemas.openxmlformats.org/officeDocument/2006/relationships/externalLink" Target="externalLinks/externalLink87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58</xdr:row>
      <xdr:rowOff>9525</xdr:rowOff>
    </xdr:from>
    <xdr:to>
      <xdr:col>73</xdr:col>
      <xdr:colOff>57150</xdr:colOff>
      <xdr:row>59</xdr:row>
      <xdr:rowOff>57150</xdr:rowOff>
    </xdr:to>
    <xdr:grpSp>
      <xdr:nvGrpSpPr>
        <xdr:cNvPr id="2" name="Group 64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76200" y="9378950"/>
          <a:ext cx="5695950" cy="174625"/>
          <a:chOff x="1729" y="14939"/>
          <a:chExt cx="9086" cy="272"/>
        </a:xfrm>
      </xdr:grpSpPr>
      <xdr:sp macro="" textlink="">
        <xdr:nvSpPr>
          <xdr:cNvPr id="3" name="Line 641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>
            <a:spLocks noChangeShapeType="1"/>
          </xdr:cNvSpPr>
        </xdr:nvSpPr>
        <xdr:spPr>
          <a:xfrm>
            <a:off x="1815" y="15082"/>
            <a:ext cx="9000" cy="0"/>
          </a:xfrm>
          <a:prstGeom prst="line">
            <a:avLst/>
          </a:prstGeom>
          <a:noFill/>
          <a:ln w="19050">
            <a:solidFill>
              <a:srgbClr val="B2B2D2"/>
            </a:solidFill>
            <a:rou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AutoShape 642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Arrowheads="1"/>
          </xdr:cNvSpPr>
        </xdr:nvSpPr>
        <xdr:spPr>
          <a:xfrm>
            <a:off x="1729" y="14939"/>
            <a:ext cx="272" cy="272"/>
          </a:xfrm>
          <a:prstGeom prst="diamond">
            <a:avLst/>
          </a:prstGeom>
          <a:solidFill>
            <a:srgbClr val="B2B2D2"/>
          </a:solidFill>
          <a:ln w="9525">
            <a:solidFill>
              <a:srgbClr val="B2B2D2"/>
            </a:solidFill>
            <a:miter lim="800000"/>
          </a:ln>
        </xdr:spPr>
      </xdr:sp>
      <xdr:sp macro="" textlink="">
        <xdr:nvSpPr>
          <xdr:cNvPr id="5" name="AutoShape 64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Arrowheads="1"/>
          </xdr:cNvSpPr>
        </xdr:nvSpPr>
        <xdr:spPr>
          <a:xfrm>
            <a:off x="2079" y="14984"/>
            <a:ext cx="189" cy="189"/>
          </a:xfrm>
          <a:prstGeom prst="diamond">
            <a:avLst/>
          </a:prstGeom>
          <a:solidFill>
            <a:srgbClr val="B2B2D2"/>
          </a:solidFill>
          <a:ln w="9525" algn="ctr">
            <a:solidFill>
              <a:srgbClr val="B2B2D2"/>
            </a:solidFill>
            <a:miter lim="800000"/>
          </a:ln>
        </xdr:spPr>
      </xdr:sp>
    </xdr:grpSp>
    <xdr:clientData/>
  </xdr:twoCellAnchor>
  <xdr:twoCellAnchor editAs="oneCell">
    <xdr:from>
      <xdr:col>25</xdr:col>
      <xdr:colOff>76200</xdr:colOff>
      <xdr:row>1</xdr:row>
      <xdr:rowOff>57150</xdr:rowOff>
    </xdr:from>
    <xdr:to>
      <xdr:col>31</xdr:col>
      <xdr:colOff>68916</xdr:colOff>
      <xdr:row>4</xdr:row>
      <xdr:rowOff>148834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7950" y="209550"/>
          <a:ext cx="506730" cy="525780"/>
        </a:xfrm>
        <a:prstGeom prst="rect">
          <a:avLst/>
        </a:prstGeom>
      </xdr:spPr>
    </xdr:pic>
    <xdr:clientData/>
  </xdr:twoCellAnchor>
  <xdr:twoCellAnchor editAs="oneCell">
    <xdr:from>
      <xdr:col>22</xdr:col>
      <xdr:colOff>76200</xdr:colOff>
      <xdr:row>59</xdr:row>
      <xdr:rowOff>76200</xdr:rowOff>
    </xdr:from>
    <xdr:to>
      <xdr:col>31</xdr:col>
      <xdr:colOff>76200</xdr:colOff>
      <xdr:row>61</xdr:row>
      <xdr:rowOff>55335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24100" y="9752330"/>
          <a:ext cx="838200" cy="264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3324225</xdr:colOff>
      <xdr:row>0</xdr:row>
      <xdr:rowOff>48895</xdr:rowOff>
    </xdr:from>
    <xdr:to>
      <xdr:col>2</xdr:col>
      <xdr:colOff>3830955</xdr:colOff>
      <xdr:row>1</xdr:row>
      <xdr:rowOff>276225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650" y="48895"/>
          <a:ext cx="506730" cy="5257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hacthang\d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inh%20May%20cu\SINH\Gui%20B\500Nq-tt\DaodatNQ-T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hacthang\d\Dung%20Quat\Nhom%20GC\New%20Folder\My%20Documents\3533\99Q\99Q3657\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-5\c\CAPITAL\220nb-th\CAPITAL\220DTXL\PLQN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sua\biphuoc\tach-7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sua\biphuoc\vilg-57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IEN\TANHUNG\HTTANHU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h_01\c\My%20Documents\hung\NLNT2\Dot3\WINDOWS\Desktop\ngoc\trungma-tkk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n-%20Nth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Dung\Cau%20Doi%202\WINDOWS\Profiles\minhgiam\My%20Documents\Sato\Bill%20Modification%20Pac%20III%20-%2025%20Oct%2001\Bill-Final\MODIFICATI%20III-19%20Nov%2001-To%20Con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NTCUONG\NHA%20MAY%20CON%20XUAN%20LOC\@Kehoach-duan\PHUMY_2-1\chieu_24-11\DAUTHAU\DANG_TRIEN_KHAI\diendamcamau\ammonia%20storage\6823%20PS%2017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Tuan\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-06\atc%20(d)\Documents%20and%20Settings\User\Desktop\Lao%20cai.hai\Luu_Tru\Ltb_ktkh\DZ220KV_Dau_Noi_sau_tram_500kV_Ha_Tinh\Gia_thau_Gui_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Tran%20Hieu\Duan\SINH%20QUYEN\Thanhtoan1\HUONG\QL21\dtTKKT-98-1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ON\DZ%20500\500%20PHULAM\CONG%20TY\KHUYEN\110\TKKTTC\TAN\Naduong-Tienyen\TKKT\AnhTuan\Tongk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LOWLI\tra-tuy\thphuo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o\TToanGDII-WB\Lo60\LESO\HsdtCsan\DTHAU\DT2\LAOCAI\MDT67-C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hacthang\d\DOCUMENT\DAUTHAU\Dungquat\GOI3\DUNGQUAT-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N\C\1\VIETNAMBuilding%2017%20R&amp;D\KU2%20Fevr\Nippon.KU2%20Evol.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Lam\Du%20toan\DT\Luu\500KV\DN-TBIN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Thanh%20Binh\Tham%20dinh%20artex\DUTOAN%20TD%20(COC%20THAP%20TANG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N\C\1\VIETNAMBuilding%2017%20R&amp;D\TUAN\BRIDGE\BINH\18M\18T_H2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THOTNOT\BATRIBT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ong\c\luu\TIEN\Bac%20giangDToa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-5\c\DATA\MYDOCU~1\DONGI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o\TToanGDII-WB\Lo60\WINDOWS\Desktop\My%20Documents\My%20Documents\My%20Documents\TUYEN\QT-%20Tinh\T&#181;i%20Ch&#221;nh%20-%20Xu&#169;n%20L&#203;p\T&#181;iCh&#221;nh%20-%20Y&#170;n%20L&#169;m\TaiChinh%20-%20Yen%20la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sung\e\Kien\khoi%20luon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sung\e\Kien\BOQ%20of%20Da%20Bac%20Bridg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sung\e\CAN\VD-10C\Package%20N.IV-new\Song%20Chua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Tran%20Hieu\Duan\SINH%20QUYEN\Thanhtoan1\DOCUME~1\ADMINI~1\LOCALS~1\Temp\CAN\VD-10C\Package%20N.IV-new\Bong%20S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u_an_lg\c\DUY\CAN\VD-10C\Package%20N.IV-new\ThachTuan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Dung\Cau%20Doi%202\$$M%20Luu\DUTOAN\LHIEP1\Cau425KimLu(sua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hacthang\d\Dung%20Quat\Nhom%20GC\New%20Folder\My%20Documents\3533\99Q\99Q3657\99Q3299(REV.0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D110\TTK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o\TToanGDII-WB\Lo60\tha\Tai%20Chinh-%20QT-Halan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sung\e\CAN\VD-10C\Package%20N.III\Ky%20la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DT-MAU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-5\c\DATA\MYDOCU~1\ANSUONG-H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o\TToanGDII-WB\Lo60\WINDOWS\Desktop\My%20Documents\My%20Documents\My%20Documents\TUYEN\QT-%20Tinh\T&#181;i%20Ch&#221;nh%20-%20Xu&#169;n%20L&#203;p\T&#181;iCh&#221;nh%20-%20Y&#170;n%20L&#169;m\DU%20TOAN_YenLam_TongHo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n%20Hieu\Duan\SINH%20QUYEN\Thanhtoan1\DOCUME~1\ADMINI~1\LOCALS~1\Temp\CAN\VD-10C\Package%20N.III-new\Bridg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huyen\Lo%2014.2\XN-%20Doi%20(%20thuc)%20Lo14.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-5\c\DATA\MYDOCU~1\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an\c\N&#168;m%202002\DIEUCHIN\CAPITAL\220nb-th\CAPITAL\220DTXL\PLQN9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HIEN\TUYHA\MYXUA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\dulieucanhan\Van%20anh\Gia%20Cau%20Yen%20Len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sua\biphuoc\thphuo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_thanh_binh\d\Luu_Tru\Ltb_ktkh\DZ220KV_Dau_Noi_sau_tram_500kV_Ha_Tinh\Gia_thau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o\TToanGDII-WB\Lo60\WINDOWS\Desktop\My%20Documents\My%20Documents\My%20Documents\Hiep\ChongQuaTai\Km4\Km4_TQ_HN%20(new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BACHUC\HTBACHU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y%20Documents\Nguyen\Gia3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Tuan\Giang\Ctao%20luoi%20khu%20Chau%20Giang%20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-HUONG\GT-BO\TKTC10-8\phong%20nen\DT-THL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.yen\c\H-YEN\LUU%20XA\DUYET\DZ110K~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ON\DZ%20500\500%20PHULAM\CONG%20TY\Chuyen\500%20KV\KHUONG\My%20Documents\&#167;Z-Y&#213;n\l&#181;ocai-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Tran%20Hieu\Duan\SINH%20QUYEN\Thanhtoan1\KA\QL1\HN-BN\DT-BTHAU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hien\c\MSOFFICE\EXCEL\PROGRAM\H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-5\c\CONGVIEC\THUONG-K\DONGIA\DONGI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Thanhhoa\l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-5\c\WINDOWS\TEMP\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Dung\Cau%20Doi%202\WINDOWS\TEMP\Kl%20va%20Kh%20PIII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Tran%20Hieu\Duan\SINH%20QUYEN\Thanhtoan1\DOCUME~1\ADMINI~1\LOCALS~1\Temp\WINDOWS\TEMP\Kl%20va%20Kh%20PIII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-5\c\DATA\MYDOCU~1\DGI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2\c\UOC\DUTOAN\XDCB\TKDUAN\UOC\DUTOAN\XDCB\DU_AN\EXCEL\HUONGST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hien\c\MSOFFICE\EXCEL\PROGRAM\PERSONA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tup\Gia257\GiaOK\95.2ThanhLam_NgheAn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HOAN\500DQ-DN\fan2\CAPITAL\220DTXL\PLQN9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Ta%20Khoa\Cau%2014\Hang\Dinh%20muc\DMU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-5\c\MHOAN\CAPITAL\THAMDINH\220tb-q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hd_2\d\HAM_RONG\TU_VAN\HAM_CHO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HUTRO5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k48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o\TToanGDII-WB\Lo60\My%20Documents\Km4_TQ_HN%20(moi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o\TToanGDII-WB\Lo60\GocSau(moi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n%20Hieu\Duan\SINH%20QUYEN\Thanhtoan1\DOCUME~1\ADMINI~1\LOCALS~1\Temp\CAN\VD-10C\Package%20N.IV-new\Bong%20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TaiLieuChung\Phuong\Excel%20Work%20sheet\Kiem%20ke%20KL%20do%20dang\Kiem%20ke%20KL%20do%20dang\QToan%208%20TBA%20Dong%20D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hacthang\d\Dung%20Quat\Nhom%20GC\New%20Folder\My%20Documents\3533\96Q\96q2588\PA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-T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sung\e\M2-TUNG\DS_04\DS04\VOL.IIA\KW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Do%20Hong%20Van\09-Du%20toan\01-Tong%20muc%20dau%20tu\Nam%202013\TT%20cong%20nghe%20sinh%20hoc\TT%20sinh%20hoc%2020-8\Luu%20du%20lieu\Tuan\Ketoan\KT2001\Theo%20doi%20DT\DT%20tien%20ve%2020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-06\atc%20(d)\LVTD\My%20Documents\Xaphong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n%20Hieu\Duan\SINH%20QUYEN\Thanhtoan1\DOCUME~1\ADMINI~1\LOCALS~1\Temp\DOCUME~1\RPMU\LOCALS~1\Temp\Caau%20Chien%20So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EW\DT-MOI\NGHEAN\CUALO\ptkt110cual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sung\e\Kien\tbtvan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o\TToanGDII-WB\Lo60\quyet%20toan%20Vison-lamthao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-5\c\khh\LOWLI\P-LONG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hien\c\MSOFFICE\EXCEL\PROGRAM\CHAY-T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KHLKIE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SOCTRANG\KEA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PITAL\110TKKT\dongxua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h\LOWLI\P-LONG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LOWLI\M-HOAN\tach-7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INHLONG\NG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MSOFFICE\YNHI\TNOC-11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XLS\DT-MAU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THANH\Bao_cao\TheodoiQT\Qtoan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7\D\Trung%20Kien\Trung%20Kien\BB\Binh\boq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\c\Dauthau\Bong%20Son-Ban%20Thach%20thong%20nhat%2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hacthang\d\WINDOWS\TEMP\IBASE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ung%20thinh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hacthang\d\CS3408\Standard\RP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Dung\Cau%20Doi%202\Documents%20and%20Settings\admin\My%20Documents\Von%20du%20cau%20duong%20sat%20goi%20III\NXLam\Nxl-2000\Chu%20Hoang\Hanoi%20Group\My%20Documents\Phan%20Huy\DGIAGOC\1999\HANOI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Dung\Cau%20Doi%202\$son\add%2010%20bridge\can\pakage%20IV\MODIFICATION%20IV-15%20Mar%20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Thai%20Hoa%2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n%20Hieu\Duan\SINH%20QUYEN\Thanhtoan1\DOCUME~1\ADMINI~1\LOCALS~1\Temp\BOQ%20(FA-AWIII)\summary%20pakage%20III-BQ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2\c\UOC\DUTOAN\XDCB\TKDUAN\UOC\DUTOAN\XDCB\DU_AN\BIA_DAD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T-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unzipped\SOKT-Q3CT\SOKT-Q3C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-5\c\DATA\MYDOCU~1\M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-CAOQ~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ong\c\Hanoi\DongAnh\Du%20Toan%20TK%20Ngoc%20Thuy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o\TToanGDII-WB\Lo60\My%20Documents\DToan35KV\TramCatT.Yen-B.Xa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LOWLI\GIAM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Z500kV\Tong_ke_DD-G3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Tran%20Hieu\Duan\SINH%20QUYEN\Thanhtoan1\DOCUME~1\ADMINI~1\LOCALS~1\Temp\CAN\VD-10C\Package%20N.III-new\Bridge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KHTT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Luu%20o%20D%20old\Dutoan\Binh%20Phuoc\BCNCKT13_S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Dinh\KL%20B05\nguy&#214;t\Noi%20bo\My%20Documents\Y&#213;n\l&#181;ocai%20n&#233;i%20b&#233;%20-%20ph&#199;n%20c&#232;%20&#174;&#222;nh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o\TToanGDII-WB\Lo60\WINDOWS\Desktop\My%20Documents\My%20Documents\BKe%20ThToan%20GD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2\c\Nhomkhac\Y&#170;n%20S&#235;\NHOMKHAC\HUYHUNG\OCD\TIEN\YENPHU\1STAND\1VCHUONG\TK-VCH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ha%20quy\so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\van%20ban\Du%20an%20BT%20va%20BOT\Cau%20Yen%20Lenh\Sau%20dau%20thau\Du%20An%20Cau%20Yen%20Lenh%20BQL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Dinh\KL%20B05\nguy&#214;t\Noi%20bo\My%20Documents\HSTh&#199;u-Yen\Tr&#185;mBA\nh&#184;nh220XM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\c\NTV%20DT%203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u_an_lg\c\LUU%20DU%20AN%20DA%20DAU%20THAU\DA%20dang%20thi%20cong\CP3-%20Nut%20Nam%20Thang%20Long\Hung%20De%20huu%20hong\boq(CP3)3giai%20trinh2-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u_an_lg\c\CAN\VD-10C\Package%20N.IV-new\Bong%20So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N\C\1\VIETNAMBuilding%2017%20R&amp;D\HONG\1\-SECTION.XLT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DUONG\NEW\DT-MOI\NGHEAN\CUALO\TBA110cu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1.chiasechung\DUONG\Hao\TToanGDII-WB\Lo60\tha\Tai%20Chinh-%20QT-Halang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Costing sheet- 2014-Rev_2b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"/>
      <sheetName val="G59E-G70"/>
      <sheetName val="THdat-da"/>
      <sheetName val="cap1"/>
      <sheetName val="cap2"/>
      <sheetName val="cap3"/>
      <sheetName val="cap4"/>
      <sheetName val="da1"/>
      <sheetName val="da2"/>
      <sheetName val="da3"/>
      <sheetName val="da4"/>
      <sheetName val="Sheet3"/>
      <sheetName val="cotthep-betong-Vankhuon"/>
      <sheetName val="00000000"/>
      <sheetName val="10000000"/>
      <sheetName val="XXXXXXXX"/>
      <sheetName val="XL4Test5"/>
      <sheetName val="2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  <sheetName val="dongia _2_"/>
      <sheetName val="TOTAL"/>
      <sheetName val="MOCK UP"/>
      <sheetName val="don gia HD"/>
      <sheetName val="don gia PS"/>
      <sheetName val="P"/>
      <sheetName val="Tổng hợp chi tiết thép"/>
      <sheetName val="Sheet1"/>
      <sheetName val="Phu Bai Bridge"/>
      <sheetName val="tach-71"/>
      <sheetName val="MTP"/>
      <sheetName val="Phan tich vat tu"/>
      <sheetName val="Config"/>
      <sheetName val="LKVL-CK-HT-GD1"/>
      <sheetName val="Chenh lech vat tu"/>
      <sheetName val="giathanh1"/>
      <sheetName val="CHITIET VL-NC-TT -1p"/>
      <sheetName val="TDTKP1"/>
      <sheetName val="t-h HA THE"/>
      <sheetName val="chitimc"/>
      <sheetName val="SLP65-based on C2 price escalat"/>
    </sheetNames>
    <sheetDataSet>
      <sheetData sheetId="0" refreshError="1"/>
      <sheetData sheetId="1"/>
      <sheetData sheetId="2"/>
      <sheetData sheetId="3"/>
      <sheetData sheetId="4">
        <row r="1">
          <cell r="A1" t="str">
            <v>Parem</v>
          </cell>
        </row>
      </sheetData>
      <sheetData sheetId="5">
        <row r="1">
          <cell r="A1" t="str">
            <v>Parem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  <sheetName val="dongia _2_"/>
      <sheetName val="CT1X10"/>
      <sheetName val="TH1x10"/>
      <sheetName val="TH3x15"/>
      <sheetName val="TH9x10"/>
      <sheetName val="CT2X10"/>
      <sheetName val="TH01x10 "/>
      <sheetName val="TH1x15"/>
      <sheetName val="CT1X15"/>
      <sheetName val="TH-TH-HOI (2)"/>
      <sheetName val="Sheet1"/>
      <sheetName val="TH-TH-HOI"/>
      <sheetName val="TH-TH-HOI (3)"/>
      <sheetName val="CT3X15"/>
      <sheetName val="TH1x25 "/>
      <sheetName val="CT1X25 "/>
      <sheetName val="TH1x25  (2)"/>
      <sheetName val="CT1X37.5"/>
      <sheetName val="TH1x37.5 (2)"/>
      <sheetName val="TH1x50 (4)"/>
      <sheetName val="TH1x37.5"/>
      <sheetName val="CT1X50"/>
      <sheetName val="TH1x50"/>
      <sheetName val="CT1X50 (2)"/>
      <sheetName val="TH1x50 (2)"/>
      <sheetName val="CT1X50 (3)"/>
      <sheetName val="CT3X75"/>
      <sheetName val="TH3x75"/>
      <sheetName val="CT3X160"/>
      <sheetName val="TH160"/>
      <sheetName val="TH180"/>
      <sheetName val="TH1x50 (3)"/>
      <sheetName val="TH300"/>
      <sheetName val="CT3X25"/>
      <sheetName val="TH3x25"/>
      <sheetName val="CT1X75"/>
      <sheetName val="TH1x75"/>
      <sheetName val="TH320"/>
      <sheetName val="CT3X100"/>
      <sheetName val="TH100"/>
      <sheetName val="CT3X400(1)"/>
      <sheetName val="TH400"/>
      <sheetName val="TH-TH-HOI (5)"/>
      <sheetName val="TH-TH-HOI (6)"/>
      <sheetName val="CT3X37.5"/>
      <sheetName val="TH3x37.5"/>
      <sheetName val="CT3X50"/>
      <sheetName val="CT3X560"/>
      <sheetName val="TH3x5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-HT"/>
      <sheetName val="LKVL-CK-HT-GD1"/>
      <sheetName val="DON GIA"/>
      <sheetName val="TONGKE_HT"/>
      <sheetName val="LKVL_CK_HT_GD1"/>
      <sheetName val="CTinh"/>
      <sheetName val="TONGKE3p"/>
      <sheetName val="CHITIET VL-NC"/>
      <sheetName val="V.c noi bo"/>
      <sheetName val="DG"/>
      <sheetName val="HTTANHU"/>
      <sheetName val="chitiet"/>
      <sheetName val="DGXDCB_DD"/>
      <sheetName val="Chiet tinh dz22"/>
      <sheetName val="CT Thang Mo"/>
      <sheetName val="CT  PL"/>
      <sheetName val="CHITIET VL-NC-TT -1p"/>
      <sheetName val="TONG HOP VL-NC TT"/>
      <sheetName val="TDTKP1"/>
      <sheetName val="KPVC-BD "/>
      <sheetName val="giathanh1"/>
      <sheetName val="GiaVT"/>
      <sheetName val="DLC DIEN AP"/>
      <sheetName val="SL dau tien"/>
      <sheetName val="HSKVUC"/>
      <sheetName val="TONGKE3p "/>
      <sheetName val="TDTKP"/>
      <sheetName val="temp"/>
      <sheetName val="LKVL-CK-HU-GD1"/>
      <sheetName val="KH-Q1,Q2,01"/>
      <sheetName val="Chiet tinh dz35"/>
      <sheetName val="vc"/>
      <sheetName val="dongia (2)"/>
      <sheetName val="dg-VTu"/>
      <sheetName val="dg_VTu"/>
      <sheetName val="DG CANTHO"/>
      <sheetName val="Dutoan KL"/>
      <sheetName val="PT VATTU"/>
      <sheetName val="dnc4"/>
      <sheetName val="DON GIA CAN THO"/>
      <sheetName val="Sheet1"/>
      <sheetName val="TH khoi luong"/>
      <sheetName val="Do boc KL"/>
      <sheetName val="TH VL, NC, DDHT Thanhphuoc"/>
      <sheetName val="CT Th®g Mo"/>
      <sheetName val="phuluc1"/>
      <sheetName val="TONG HOP VL-NC"/>
      <sheetName val="DM 67"/>
      <sheetName val="gvl"/>
      <sheetName val="DON_GIA"/>
      <sheetName val="CHITIET_VL-NC-TT_-1p"/>
      <sheetName val="TONG_HOP_VL-NC_TT"/>
      <sheetName val="KPVC-BD_"/>
      <sheetName val="Chiet_tinh_dz22"/>
      <sheetName val="CHITIET_VL-NC"/>
      <sheetName val="V_c_noi_bo"/>
      <sheetName val="Chiet_tinh_dz35"/>
      <sheetName val="TONGKE3p_"/>
      <sheetName val="CT_Thang_Mo"/>
      <sheetName val="CT__PL"/>
      <sheetName val="DON_GIA_CAN_THO"/>
      <sheetName val="dongia_(2)"/>
      <sheetName val="DG_CANTHO"/>
      <sheetName val="Dutoan_KL"/>
      <sheetName val="PT_VATTU"/>
      <sheetName val="DON_GIA1"/>
      <sheetName val="CHITIET_VL-NC-TT_-1p1"/>
      <sheetName val="TONG_HOP_VL-NC_TT1"/>
      <sheetName val="KPVC-BD_1"/>
      <sheetName val="Chiet_tinh_dz221"/>
      <sheetName val="CHITIET_VL-NC1"/>
      <sheetName val="V_c_noi_bo1"/>
      <sheetName val="Chiet_tinh_dz351"/>
      <sheetName val="TONGKE3p_1"/>
      <sheetName val="CT_Thang_Mo1"/>
      <sheetName val="CT__PL1"/>
      <sheetName val="DON_GIA_CAN_THO1"/>
      <sheetName val="dongia_(2)1"/>
      <sheetName val="DG_CANTHO1"/>
      <sheetName val="Dutoan_KL1"/>
      <sheetName val="PT_VATTU1"/>
      <sheetName val="CT Th"/>
      <sheetName val="CT Th?®g Mo"/>
      <sheetName val="TMC"/>
      <sheetName val="DON_GIA2"/>
      <sheetName val="CHITIET_VL-NC-TT_-1p2"/>
      <sheetName val="TONG_HOP_VL-NC_TT2"/>
      <sheetName val="KPVC-BD_2"/>
      <sheetName val="Chiet_tinh_dz222"/>
      <sheetName val="CHITIET_VL-NC2"/>
      <sheetName val="V_c_noi_bo2"/>
      <sheetName val="Chiet_tinh_dz352"/>
      <sheetName val="TONGKE3p_2"/>
      <sheetName val="CT_Thang_Mo2"/>
      <sheetName val="CT__PL2"/>
      <sheetName val="DON_GIA_CAN_THO2"/>
      <sheetName val="dongia_(2)2"/>
      <sheetName val="DG_CANTHO2"/>
      <sheetName val="Dutoan_KL2"/>
      <sheetName val="PT_VATTU2"/>
      <sheetName val="DON_GIA3"/>
      <sheetName val="CHITIET_VL-NC-TT_-1p3"/>
      <sheetName val="TONG_HOP_VL-NC_TT3"/>
      <sheetName val="KPVC-BD_3"/>
      <sheetName val="Chiet_tinh_dz223"/>
      <sheetName val="CHITIET_VL-NC3"/>
      <sheetName val="V_c_noi_bo3"/>
      <sheetName val="Chiet_tinh_dz353"/>
      <sheetName val="TONGKE3p_3"/>
      <sheetName val="CT_Thang_Mo3"/>
      <sheetName val="CT__PL3"/>
      <sheetName val="DON_GIA_CAN_THO3"/>
      <sheetName val="dongia_(2)3"/>
      <sheetName val="DG_CANTHO3"/>
      <sheetName val="Dutoan_KL3"/>
      <sheetName val="PT_VATTU3"/>
      <sheetName val="실행"/>
      <sheetName val="노임단가"/>
      <sheetName val="DS-Thuong 6T dau"/>
    </sheetNames>
    <sheetDataSet>
      <sheetData sheetId="0" refreshError="1"/>
      <sheetData sheetId="1" refreshError="1">
        <row r="4">
          <cell r="A4" t="str">
            <v>( GIAI ÑOAÏN 1 )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o"/>
      <sheetName val="TH"/>
      <sheetName val="Du toan"/>
      <sheetName val="Sheet1"/>
      <sheetName val="CT 35KV"/>
      <sheetName val="CT 6,10,22KV"/>
      <sheetName val="Ct ha the"/>
      <sheetName val="CT TBA 6,10,22KV"/>
      <sheetName val="CT TBA 35KV"/>
      <sheetName val="VLNC35"/>
      <sheetName val="VLNCTBA"/>
      <sheetName val="VLNC0,4"/>
      <sheetName val="Sheet2"/>
      <sheetName val="THTN"/>
      <sheetName val="TN"/>
      <sheetName val="BK04"/>
      <sheetName val="BKCT"/>
      <sheetName val="TM2"/>
      <sheetName val="TM1"/>
      <sheetName val="TL"/>
      <sheetName val="BKC"/>
      <sheetName val="XL4Poppy"/>
      <sheetName val="LKVL-CK-HT-GD1"/>
      <sheetName val="TONGKE-HT"/>
      <sheetName val="dongia (2)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Du_lieu"/>
      <sheetName val="TH VL, NC, DDHT Thanhphuoc"/>
      <sheetName val="#REF"/>
      <sheetName val="DONGIA"/>
      <sheetName val="thao-go"/>
      <sheetName val="DON GIA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Khu xu ly nuoc THiep-XD"/>
      <sheetName val="B-B"/>
      <sheetName val="Analysis"/>
      <sheetName val="C-C"/>
      <sheetName val="D-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59-1"/>
      <sheetName val="59-2"/>
      <sheetName val="124"/>
      <sheetName val="58"/>
      <sheetName val="132-1"/>
      <sheetName val="132-2"/>
      <sheetName val="TH (2)"/>
      <sheetName val="132-1 (2)"/>
      <sheetName val="132-2 (2)"/>
      <sheetName val="149-1"/>
      <sheetName val="149-2"/>
      <sheetName val="28-1"/>
      <sheetName val="28-2"/>
      <sheetName val="40-1"/>
      <sheetName val="40-2"/>
      <sheetName val="TH GD2"/>
      <sheetName val="57"/>
      <sheetName val="36-1"/>
      <sheetName val="36-2"/>
      <sheetName val="36-3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3">
          <cell r="C133">
            <v>1.4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"/>
      <sheetName val="(Grand III)"/>
      <sheetName val="My"/>
      <sheetName val="My Grand total"/>
      <sheetName val="Phu"/>
      <sheetName val="Phu Grand total"/>
      <sheetName val="No"/>
      <sheetName val="No Grand total"/>
      <sheetName val="Pho"/>
      <sheetName val="Pho Grand total"/>
      <sheetName val="(Increase Amount)"/>
      <sheetName val="(Ky Super)"/>
      <sheetName val="(Ky Sub)"/>
      <sheetName val="Ky A1 protection"/>
      <sheetName val="(ky Grand total)"/>
      <sheetName val="(Modefied breakdown)"/>
      <sheetName val=" Strengthning P1(Tuy)"/>
      <sheetName val="Strengthning PII (Tuy) "/>
      <sheetName val="Strengthning PIII (Tuy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CHTT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ဳ0000000"/>
      <sheetName val="NLANCONGduong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Tra_bang"/>
      <sheetName val="XL_x0014_Poppy"/>
      <sheetName val="Cp&gt;10-Ln&lt;10"/>
      <sheetName val="Ln&lt;20"/>
      <sheetName val="EIRR&gt;1&lt;1"/>
      <sheetName val="EIRR&gt; 2"/>
      <sheetName val="EIRR&lt;2"/>
      <sheetName val="DONGIA"/>
      <sheetName val="CHITIET"/>
      <sheetName val="GIAVL"/>
      <sheetName val="DTCT"/>
      <sheetName val="DGduong"/>
      <sheetName val="PhatsiûÎ"/>
      <sheetName val="NHALCONGdu_x000f_ng"/>
      <sheetName val="Nha_x000e_ cong`#/.g"/>
      <sheetName val="XL4Poppy (2䀁"/>
      <sheetName val="TT"/>
      <sheetName val="THM"/>
      <sheetName val="THAT"/>
      <sheetName val="THTN"/>
      <sheetName val="THGC"/>
      <sheetName val="GCTL"/>
      <sheetName val="TT35"/>
      <sheetName val="?0000000"/>
      <sheetName val="FHANCONGduong"/>
      <sheetName val="N`an cong cong"/>
      <sheetName val="XL4Poppy (2?"/>
      <sheetName val="lam-moi"/>
      <sheetName val="thao-go"/>
      <sheetName val="TH XL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TONGKE3p "/>
      <sheetName val="TH VL, NC, DDHT Thanhphuoc"/>
      <sheetName val="#REF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Bang_tra"/>
      <sheetName val="Tai khoan"/>
      <sheetName val="CTGS"/>
      <sheetName val="vlieu"/>
      <sheetName val="Dieuchinh"/>
      <sheetName val="MTO REV.2(ARMOR)"/>
      <sheetName val="²_x0000__x0000_t4"/>
      <sheetName val="²??t4"/>
      <sheetName val="2000_x0010_000"/>
      <sheetName val="Chiet tinh dz35"/>
      <sheetName val="NHALCOJGduong"/>
      <sheetName val="TPAN-TRUONGXUAN"/>
      <sheetName val="S(eet12"/>
      <sheetName val="Nhan cong`#_.g"/>
      <sheetName val="Nhan_cong_cong"/>
      <sheetName val="XL4Poppy_(2)"/>
      <sheetName val="Nhan_cong`#/_g"/>
      <sheetName val="PHU_XUAN"/>
      <sheetName val="PHU_XUAN_(2)"/>
      <sheetName val="TRAN-TRUONGXUAN_(2)"/>
      <sheetName val="HOA_AN_(2)"/>
      <sheetName val="XL4Poppy_(2䀁"/>
      <sheetName val="XLPoppy"/>
      <sheetName val="N`an_cong_cong"/>
      <sheetName val="NHALCONGdung"/>
      <sheetName val="Nha_cong`#/_g"/>
      <sheetName val="Nha_x000e_ cong`#_.g"/>
      <sheetName val="_0000000"/>
      <sheetName val="XL4Poppy (2_"/>
      <sheetName val="Sh_x0003__x0000_t3"/>
      <sheetName val="NHALÃONGduong"/>
      <sheetName val="Óheet1"/>
      <sheetName val="CÈTT"/>
      <sheetName val="TRAN-TÒUONGXUAN"/>
      <sheetName val="XXHXXXXX"/>
      <sheetName val="V!oSL"/>
      <sheetName val="ÄMCTDoiDonVi"/>
      <sheetName val="Nhan ckng cong"/>
      <sheetName val="10_x0010_00000"/>
      <sheetName val="XL4Pop0y (2)"/>
      <sheetName val="Nhan cong`_x0003_/.g"/>
      <sheetName val="NHANCONGduo.g"/>
      <sheetName val="Sh_x0003_?t3"/>
      <sheetName val="gvl"/>
      <sheetName val="²"/>
      <sheetName val="Sh_x0003_"/>
      <sheetName val="HE SO"/>
      <sheetName val="Coc 32 m(Cho mo)"/>
      <sheetName val="tra_vat_lieu"/>
      <sheetName val="TSCD"/>
      <sheetName val="Shegt6"/>
      <sheetName val="Shget7"/>
      <sheetName val="Sjeet8"/>
      <sheetName val="Sheeu15"/>
      <sheetName val="XXXYXXXX"/>
      <sheetName val="Tra KS"/>
      <sheetName val="Nhan cong`_x0003__.g"/>
      <sheetName val="KQPTRLNgang"/>
      <sheetName val="DTCP"/>
      <sheetName val="chitimc"/>
      <sheetName val="²__t4"/>
      <sheetName val="Sh_x0003__t3"/>
      <sheetName val="Nhan_cong`#__g"/>
      <sheetName val="Nha_cong`#__g"/>
      <sheetName val="Overview"/>
      <sheetName val="XL_x005f_x0014_Poppy"/>
      <sheetName val="NHALCONGdu_x005f_x000f_ng"/>
      <sheetName val="Nha_x005f_x000e_ cong`#_.g"/>
      <sheetName val="Parem"/>
      <sheetName val="tra-vat-lieu"/>
      <sheetName val="DT32"/>
      <sheetName val="MTL$-INTER"/>
      <sheetName val="XL4Test5S"/>
      <sheetName val="Sheet!3"/>
      <sheetName val="TRAN-TRUONG塅䕃⹌塅E(2)"/>
      <sheetName val="²_x0000__x0000_€t4"/>
      <sheetName val="Chiet_tinh_dz35"/>
      <sheetName val="CLa"/>
      <sheetName val="JD"/>
      <sheetName val="Truot_nen"/>
      <sheetName val="QMCT"/>
      <sheetName val="M_x0014_C"/>
      <sheetName val="chu chuong"/>
      <sheetName val="Chart1"/>
      <sheetName val="TRAN-TRUONG????E(2)"/>
      <sheetName val="SUMMARY"/>
      <sheetName val="XL4Poppy_(2?"/>
      <sheetName val="Chi phi khac 4.3KH-CP"/>
      <sheetName val="uniBase"/>
      <sheetName val="vniBase"/>
      <sheetName val="abcBase"/>
      <sheetName val="²??€t4"/>
      <sheetName val="²__€t4"/>
      <sheetName val="TRAN-TRUONG____E(2)"/>
      <sheetName val="XL4Poppy_(2_"/>
      <sheetName val="HL4Poppy"/>
      <sheetName val="Phatsi��"/>
      <sheetName val="�_x0000__x0000_�t4"/>
      <sheetName val="�??�t4"/>
      <sheetName val="�"/>
      <sheetName val="@SO"/>
      <sheetName val="XN'4"/>
      <sheetName val="N`an cgng cong"/>
      <sheetName val="XL4Po`py (2?"/>
      <sheetName val="_x0000__x0000__x0000__x0000__x0000__x0000__x0000__x0000_ (2)"/>
      <sheetName val="_x0000__x0000__x0000__x0000__x0000__x0000__x0000__x0000_ (2?"/>
      <sheetName val="Luong+may"/>
      <sheetName val="cvc"/>
      <sheetName val="tuong"/>
      <sheetName val="Nhatkychung"/>
      <sheetName val="Nhatkychung - cu"/>
      <sheetName val="�__�t4"/>
      <sheetName val="NEW-PANEL"/>
      <sheetName val="BXLDL"/>
      <sheetName val="GTXL1"/>
      <sheetName val="DT"/>
      <sheetName val="XL4Po`py (2䀁"/>
      <sheetName val="DAMNEN KHONG HC"/>
      <sheetName val="DAM NEN HC"/>
      <sheetName val="_x0000__x0010_*_x0000__x0000__x0000_'"/>
      <sheetName val="Quan Ly Ban Ve TKTC"/>
      <sheetName val="CODE"/>
      <sheetName val="THPD ±µ_x0008_&quot;_x0000__x0000__x0000_"/>
      <sheetName val="T_NG HOP VL-NC TT"/>
      <sheetName val="CPTNo"/>
      <sheetName val="XL4Po`py (2_"/>
      <sheetName val="KKKKKKKK"/>
      <sheetName val="chiet tinh"/>
      <sheetName val="?_x0010_*???'"/>
      <sheetName val="2      0"/>
      <sheetName val="nhan cong"/>
      <sheetName val="TTDN"/>
      <sheetName val="FA-LISTING"/>
      <sheetName val="MTO REV.0"/>
      <sheetName val="________BLDG"/>
      <sheetName val="KKKKKKKK (2)"/>
      <sheetName val="KKKKKKKK (2?"/>
      <sheetName val="????????"/>
      <sheetName val="???????? (2)"/>
      <sheetName val="???????? (2?"/>
      <sheetName val="THPD ±µ_x0008_&quot;???"/>
      <sheetName val="_x0000__x0000__x0000__x0000__x0000__x0000__x0000__x0000_ (2_"/>
      <sheetName val="_x0000__x0000__x0000__x0000__x0000__x0000__x0000__x0000__(2)"/>
      <sheetName val="KKKKKKKK (2_"/>
      <sheetName val="T.Tinh"/>
      <sheetName val="Input"/>
      <sheetName val="__x0010______"/>
      <sheetName val="________"/>
      <sheetName val="________ (2)"/>
      <sheetName val="________ (2_"/>
      <sheetName val="_x0004__x0000_"/>
      <sheetName val="S`eet13"/>
      <sheetName val="XXX೼_x0000_XXX"/>
      <sheetName val="_x0000__x0000__x0000__x0000__x0000__x0000__x0000__x0000__(2?"/>
      <sheetName val="_x0000__x0000__x0000__x0000__x0000__x0000__x0000__x0000__(2_"/>
      <sheetName val="KKKKKKKK_(2)"/>
      <sheetName val="²_x005f_x0000__x005f_x0000_t4"/>
      <sheetName val="bang tien luong"/>
      <sheetName val="NHALCO_x000e_Gduong"/>
      <sheetName val="X2.xls_x0002__x0000__x0000_ND_x0002_"/>
      <sheetName val="DOJGIA"/>
      <sheetName val="10_x005f_x0010_00000"/>
      <sheetName val="Nhan cong`_x005f_x0003__.g"/>
      <sheetName val="Sh_x005f_x0003__x005f_x0000_t3"/>
      <sheetName val="Sh_x005f_x0003__t3"/>
      <sheetName val="Sh_x005f_x0003_"/>
      <sheetName val="2000_x005f_x0010_000"/>
      <sheetName val="²_x005f_x0000__x005f_x0000_€t4"/>
      <sheetName val="M_x005f_x0014_C"/>
      <sheetName val="�_x005f_x0000__x005f_x0000_�t4"/>
      <sheetName val="Nha_x005f_x000e_ cong`#/.g"/>
      <sheetName val="Nhan cong`_x005f_x0003_/.g"/>
      <sheetName val="Sh_x005f_x0003_?t3"/>
      <sheetName val="CHT_x0014_"/>
      <sheetName val="[DT32.xls]Nhan cong`#/.g"/>
      <sheetName val="[DT32.xls]Nha_x000e_ cong`#/.g"/>
      <sheetName val="[DT32.xls]Nhan cong`_x0003_/.g"/>
      <sheetName val="[DT32.xls][DT32.xls]Nhan cong`#"/>
      <sheetName val="[DT32.xls][DT32.xls]Nha_x000e_ cong`#"/>
      <sheetName val="[DT32.xls][DT32.xls]Nhan cong`_x0003_"/>
      <sheetName val="Cp_10_Ln_10"/>
      <sheetName val="Ln_20"/>
      <sheetName val="EIRR_1_1"/>
      <sheetName val="EIRR_ 2"/>
      <sheetName val="EIRR_2"/>
      <sheetName val="Phatsi??"/>
      <sheetName val="????t4"/>
      <sheetName val="GTTBA"/>
      <sheetName val="?"/>
      <sheetName val="Lç khoan LK1"/>
      <sheetName val="LME"/>
      <sheetName val="Aux"/>
      <sheetName val="Detailed"/>
      <sheetName val="[DT32.xls][DT32.xls]Nhan_cong`#"/>
      <sheetName val="[DT32.xls][DT32.xls][DT32.xls]N"/>
      <sheetName val="thag-go"/>
      <sheetName val="[DT32.xls]Nhan_cong`#/_g"/>
      <sheetName val="[DT32.xls]Nha_cong`#/_g"/>
      <sheetName val="[DT32.xls][DT32.xls]Nha_cong`#/"/>
      <sheetName val="???????? (2_"/>
      <sheetName val="????????_(2)"/>
      <sheetName val="KHOANDC"/>
      <sheetName val="P¤To"/>
      <sheetName val="KS1"/>
      <sheetName val="KS3"/>
      <sheetName val="Nhan_cong_cong1"/>
      <sheetName val="XL4Poppy_(2)1"/>
      <sheetName val="Nhan_cong`#/_g1"/>
      <sheetName val="PHU_XUAN1"/>
      <sheetName val="PHU_XUAN_(2)1"/>
      <sheetName val="TRAN-TRUONGXUAN_(2)1"/>
      <sheetName val="HOA_AN_(2)1"/>
      <sheetName val="XL4Poppy_(2䀁1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N`an_cong_cong1"/>
      <sheetName val="Tai_khoan"/>
      <sheetName val="MTO_REV_2(ARMOR)"/>
      <sheetName val="HE_SO"/>
      <sheetName val="Sht3"/>
      <sheetName val="Nhan_ckng_cong"/>
      <sheetName val="1000000"/>
      <sheetName val="XL4Pop0y_(2)"/>
      <sheetName val="Nhan_cong`/_g"/>
      <sheetName val="Nhan_cong`#__g1"/>
      <sheetName val="EIRR&gt;_2"/>
      <sheetName val="NHANCONGduo_g"/>
      <sheetName val="2000000"/>
      <sheetName val="Sh?t3"/>
      <sheetName val="Sh"/>
      <sheetName val="Coc_32_m(Cho_mo)"/>
      <sheetName val="Nhan_cong`__g"/>
      <sheetName val="Tra_KS"/>
      <sheetName val="Sh_t3"/>
      <sheetName val="N`an_cgng_cong"/>
      <sheetName val="XXX೼?XXX"/>
      <sheetName val="_x0004_?"/>
      <sheetName val="?__?t4"/>
      <sheetName val="XXX೼"/>
      <sheetName val="THPD ±µ_x0008_&quot;___"/>
      <sheetName val="XXX೼_XXX"/>
      <sheetName val="_________(2)"/>
      <sheetName val="_x0004__"/>
      <sheetName val="Phatsi__"/>
      <sheetName val="____t4"/>
      <sheetName val="_"/>
      <sheetName val="X2.xls_x0002_"/>
      <sheetName val="_DT32.xls__DT32.xls_Nhan cong`#"/>
      <sheetName val="_DT32.xls__DT32.xls_Nha_x000e_ cong`#"/>
      <sheetName val="_DT32.xls__DT32.xls_Nhan cong`_x0003_"/>
      <sheetName val="_DT32.xls__DT32.xls_Nhan_cong`#"/>
      <sheetName val="_DT32.xls__DT32.xls__DT32.xls_N"/>
      <sheetName val="_DT32.xls_Nhan cong`#_.g"/>
      <sheetName val="_DT32.xls_Nha_x000e_ cong`#_.g"/>
      <sheetName val="_DT32.xls_Nhan cong`_x0003__.g"/>
      <sheetName val="_DT32.xls_Nhan_cong`#__g"/>
      <sheetName val="_DT32.xls_Nha_cong`#__g"/>
      <sheetName val="Loading"/>
      <sheetName val="luong06"/>
      <sheetName val="Pricing Notes"/>
      <sheetName val="O-B"/>
      <sheetName val="S-B"/>
      <sheetName val="V-B"/>
      <sheetName val="PCDH-KMV"/>
      <sheetName val="XL_x005f_x005f_x005f_x0014_Poppy"/>
      <sheetName val="NHALCONGdu_x005f_x005f_x005f_x000f_ng"/>
      <sheetName val="Nha_x005f_x005f_x005f_x000e_ cong`#_.g"/>
      <sheetName val="10_x005f_x005f_x005f_x0010_00000"/>
      <sheetName val="Nhan cong`_x005f_x005f_x005f_x0003__.g"/>
      <sheetName val="²_x005f_x005f_x005f_x0000__x005f_x005f_x005f_x0000_t4"/>
      <sheetName val="Sh_x005f_x005f_x005f_x0003__x005f_x005f_x005f_x0000_t3"/>
      <sheetName val="Sh_x005f_x005f_x005f_x0003__t3"/>
      <sheetName val="Sh_x005f_x005f_x005f_x0003_"/>
      <sheetName val="2000_x005f_x005f_x005f_x0010_000"/>
      <sheetName val="²_x005f_x005f_x005f_x0000__x005f_x005f_x005f_x0000_€t4"/>
      <sheetName val="M_x005f_x005f_x005f_x0014_C"/>
      <sheetName val="�_x005f_x005f_x005f_x0000__x005f_x005f_x005f_x0000_�t4"/>
      <sheetName val="XL_x005f_x005f_x005f_x005f_x005f_x005f_x005f_x0014_Popp"/>
      <sheetName val="NHALCONGdu_x005f_x005f_x005f_x005f_x005f_x005f_x0"/>
      <sheetName val="Nha_x005f_x005f_x005f_x005f_x005f_x005f_x005f_x000e_ co"/>
      <sheetName val="10_x005f_x005f_x005f_x005f_x005f_x005f_x005f_x0010_0000"/>
      <sheetName val="Nhan cong`_x005f_x005f_x005f_x005f_x005f_x005f_x0"/>
      <sheetName val="²_x005f_x005f_x005f_x005f_x005f_x005f_x005f_x0000__x005"/>
      <sheetName val="Sh_x005f_x005f_x005f_x005f_x005f_x005f_x005f_x0003__x00"/>
      <sheetName val="Sh_x005f_x005f_x005f_x005f_x005f_x005f_x005f_x0003__t3"/>
      <sheetName val="Sh_x005f_x005f_x005f_x005f_x005f_x005f_x005f_x0003_"/>
      <sheetName val="2000_x005f_x005f_x005f_x005f_x005f_x005f_x005f_x0010_00"/>
      <sheetName val="M_x005f_x005f_x005f_x005f_x005f_x005f_x005f_x0014_C"/>
      <sheetName val="�_x005f_x005f_x005f_x005f_x005f_x005f_x005f_x0000__x005"/>
      <sheetName val="KLHT"/>
      <sheetName val="BL.A1.8-1350"/>
      <sheetName val="_x005f_x0000__x005f_x0000__x005f_x0000__x005f_x0000__x0"/>
      <sheetName val="Gia vat tu"/>
      <sheetName val="Cash Voucher"/>
      <sheetName val="OFFICE"/>
      <sheetName val="Jul"/>
      <sheetName val="Aug"/>
      <sheetName val="Sep"/>
      <sheetName val="Oct"/>
      <sheetName val="Nov"/>
      <sheetName val="Dec"/>
      <sheetName val="Jan"/>
      <sheetName val="Feb"/>
      <sheetName val="Mar"/>
      <sheetName val="Jun"/>
      <sheetName val="????????_(2?"/>
      <sheetName val="????????_(2_"/>
      <sheetName val="_DT32.xls__DT32.xls_Nha_cong`#_"/>
      <sheetName val="KKKKKKKK_(2_"/>
      <sheetName val="_________(2_"/>
      <sheetName val="KKKKKKKK_(2?"/>
      <sheetName val="THKP"/>
      <sheetName val="ĐM-KHAC"/>
      <sheetName val="12-XLT11"/>
      <sheetName val="12.2-TBT11"/>
      <sheetName val="8.2-TBT10"/>
      <sheetName val="14.1-TBD12"/>
      <sheetName val="6.1-TBD10"/>
      <sheetName val="10.1-TBD11"/>
      <sheetName val="th"/>
      <sheetName val="[DT32.xls]Nha_x005f_x000e_ cong`#/.g"/>
      <sheetName val="[DT32.xls]Nhan cong`_x005f_x0003_/.g"/>
      <sheetName val="Shemt10"/>
      <sheetName val="Tri_bang"/>
      <sheetName val="CT_x0002_"/>
      <sheetName val="TD"/>
      <sheetName val="[DT32.xls][DT32.xls]Nha_x005f_x000e_ "/>
      <sheetName val="[DT32.xls][DT32.xls]Nhan cong`_"/>
      <sheetName val="Thuc thanh"/>
      <sheetName val="TTDZ22"/>
      <sheetName val="BO 09"/>
      <sheetName val="25D(1-10)"/>
      <sheetName val="LEGEND"/>
      <sheetName val="TDinh"/>
      <sheetName val="X2.xls_x0002_??ND_x0002_"/>
      <sheetName val="MTL(AG)"/>
      <sheetName val="Nha_x005f_x005f_x005f_x000e_ cong`#/.g"/>
      <sheetName val="Sh_x005f_x005f_x005f_x0003_?t3"/>
      <sheetName val="dtxl"/>
      <sheetName val="XL_x005f_x005f_x005f_x005f_x005f_x005f_x005f_x005f_x005"/>
      <sheetName val="Sh_x005f_x005f_x005f_x005f_x005f_x005f_x005f_x005f_x005"/>
      <sheetName val="Nha_x005f_x005f_x005f_x005f_x005f_x005f_x005f_x005f_x00"/>
      <sheetName val="IBASE"/>
      <sheetName val="Sh_x005f_x005f_x005f_x005f_x005f_x005f_x005f_x0003_?t3"/>
      <sheetName val="[DT32.xls]Nhan_cong`#/_g1"/>
      <sheetName val="[DT32.xls]Nhan_cong`/_g"/>
      <sheetName val="[DT32.xls][DT32.xls]Nhan_cong`/"/>
      <sheetName val="_DT32.xls__DT32.xls_Nha_x005f_x000e_ "/>
      <sheetName val="_DT32.xls__DT32.xls_Nhan cong`_"/>
      <sheetName val="tsc"/>
      <sheetName val="VTTN"/>
      <sheetName val="VT"/>
      <sheetName val="luong thang 13"/>
      <sheetName val="Songay LV VP"/>
      <sheetName val="Du toan"/>
      <sheetName val="Bảng nhân công"/>
      <sheetName val="Ts"/>
      <sheetName val="GIAVLIEU"/>
      <sheetName val="Sh_x0003__x0000__x0000__x0000__x0000__x0000__x0000__x0000__x0000__x0000__x0000__x0001__x0000_뺔˖_x0000__x0004__x0000__x0000__x0000__x0000__x0000__x0000_ᮼ˗_x0000__x0000__x0000__x0000_"/>
      <sheetName val="THPD ±µ_x005f_x0008_&quot;"/>
      <sheetName val="THPD ±µ_x005f_x0008_&quot;___"/>
      <sheetName val="__x005f_x0010______"/>
      <sheetName val="[DT32.xls]Nha_x005f_x005f_x005f_x000e_ cong"/>
      <sheetName val="Gen."/>
      <sheetName val="ctbetong"/>
      <sheetName val="²_x005f_x005f_x005f_x005f_x005f_x005f_x005f_x005f_x005f"/>
      <sheetName val="map"/>
      <sheetName val="CT_x0002_?"/>
      <sheetName val="BCDTK"/>
      <sheetName val="soktmay"/>
      <sheetName val="XL4Poppy_(2?1"/>
      <sheetName val="Chiet_tinh_dz351"/>
      <sheetName val="XL4Poppy_(2_1"/>
      <sheetName val="MC"/>
      <sheetName val="Chi_phi_khac_4_3KH-CP"/>
      <sheetName val="XL4Po`py_(2?"/>
      <sheetName val="Nhatkychung_-_cu"/>
      <sheetName val="MTO_REV_0"/>
      <sheetName val="2______0"/>
      <sheetName val="_(2)1"/>
      <sheetName val="_(2?1"/>
      <sheetName val="DAMNEN_KHONG_HC"/>
      <sheetName val="DAM_NEN_HC"/>
      <sheetName val="Pricing_Notes"/>
      <sheetName val="chu_chuong"/>
      <sheetName val="Quan_Ly_Ban_Ve_TKTC"/>
      <sheetName val="XL4Po`py_(2䀁"/>
      <sheetName val="KKKKKKKK_(2)1"/>
      <sheetName val="*'"/>
      <sheetName val="XL4Po`py_(2_"/>
      <sheetName val="?*???'"/>
      <sheetName val="THPD_±µ&quot;"/>
      <sheetName val="CHT"/>
      <sheetName val="chiet_tinh"/>
      <sheetName val="T_NG_HOP_VL-NC_TT"/>
      <sheetName val="nhan_cong"/>
      <sheetName val="NHALCOGduong"/>
      <sheetName val="Nha_x005f_x000e__cong`#__g"/>
      <sheetName val="bang_tien_luong"/>
      <sheetName val="_(2_1"/>
      <sheetName val="????????_(2)1"/>
      <sheetName val="THPD_±µ&quot;???"/>
      <sheetName val="Cash_Voucher"/>
      <sheetName val="THPD_±µ&quot;___"/>
      <sheetName val="Nhan_cong`_x005f_x0003___g"/>
      <sheetName val="Nha_x005f_x000e__cong`#/_g"/>
      <sheetName val="Nhan_cong`_x005f_x0003_/_g"/>
      <sheetName val="T_Tinh"/>
      <sheetName val="Lç_khoan_LK1"/>
      <sheetName val="______"/>
      <sheetName val="luong_thang_13"/>
      <sheetName val="Songay_LV_VP"/>
      <sheetName val="[DT32_xls]Nhan_cong`#/_g"/>
      <sheetName val="_x005f_x0004_"/>
      <sheetName val="Analisa"/>
      <sheetName val="RAB AR&amp;STR"/>
      <sheetName val="집계표"/>
      <sheetName val="X2.xls_x0002___ND_x0002_"/>
      <sheetName val="Quantity"/>
      <sheetName val="Keothep"/>
      <sheetName val="Re-bar"/>
      <sheetName val="MTO REV_2_ARMOR_"/>
      <sheetName val="tifico"/>
      <sheetName val="_DT32.xls_Nha_x005f_x000e_ cong`#_.g"/>
      <sheetName val="_DT32.xls_Nhan cong`_x005f_x0003__.g"/>
      <sheetName val="NhanCong"/>
      <sheetName val="Config"/>
      <sheetName val="QD957"/>
      <sheetName val="PTCT"/>
      <sheetName val="CT -THVLNC"/>
      <sheetName val="5%"/>
      <sheetName val="_x0010_*?'"/>
      <sheetName val="X"/>
      <sheetName val="Sh_x0003_t3"/>
      <sheetName val=" (2)"/>
      <sheetName val=" (2?"/>
      <sheetName val="_x0010_*'"/>
      <sheetName val="THPD ±µ_x0008_&quot;"/>
      <sheetName val=" (2_"/>
      <sheetName val="_(2)"/>
      <sheetName val="_x0004_"/>
      <sheetName val="XXX೼XXX"/>
      <sheetName val="_(2?"/>
      <sheetName val="_(2_"/>
      <sheetName val="X2.xls_x0002_ND_x0002_"/>
      <sheetName val="Sh_x0003__x0001_뺔˖_x0004_ᮼ˗"/>
      <sheetName val="nc-m"/>
      <sheetName val="[DT32.xls]Nha_x005f_x000e__cong`#/_g"/>
      <sheetName val="[DT32.xls]Nhan_cong`_x005f_x0003_/_g"/>
      <sheetName val="[DT32.xls][DT32.xls]Nha_x005f_x000e__"/>
      <sheetName val="[DT32.xls][DT32.xls]Nhan_cong`_"/>
      <sheetName val="PN"/>
      <sheetName val="_x005f_x0000__x005f_x0010___x005f_x0000__x005f_x0000__x"/>
      <sheetName val="THPD ±µ_x005f_x0008_&quot;_x005f_x0000__x005f_x0000__x"/>
      <sheetName val="_x005f_x0004__x005f_x0000_"/>
      <sheetName val="_x005f_x0000__x005f_x0010_*_x005f_x0000__x005f_x0000__x"/>
      <sheetName val="?_x005f_x0010_*???'"/>
      <sheetName val="XXX_"/>
      <sheetName val="X2.xls_x005f_x0002__x005f_x0000__x005f_x0000_ND_x"/>
      <sheetName val="NHALCO_x005f_x000e_Gduong"/>
      <sheetName val="XXX೼_x005f_x0000_XXX"/>
      <sheetName val="X2.xls_x005f_x0002_"/>
      <sheetName val="CHT_x005f_x0014_"/>
      <sheetName val="CT_x005f_x0002__x005f_x0000_"/>
      <sheetName val="_DT32.xls_Nhan_cong`#__g1"/>
      <sheetName val="_DT32.xls_Nhan_cong`__g"/>
      <sheetName val="_DT32.xls__DT32.xls_Nhan_cong`_"/>
      <sheetName val="CT_x0002__"/>
      <sheetName val="__"/>
      <sheetName val="_DT32.xls_Nha_x005f_x000e__cong`#__g"/>
      <sheetName val="_DT32.xls_Nhan_cong`_x005f_x0003___g"/>
      <sheetName val="_DT32.xls__DT32.xls_Nha_x005f_x000e__"/>
      <sheetName val="Nhan_cong_cong2"/>
      <sheetName val="chu chu²"/>
      <sheetName val="Chart1_x0015_Chi phi khac 4.3KH-CP_x0008_"/>
      <sheetName val="CLVL 123"/>
      <sheetName val="THPD ±µ_x005f_x0008_&quot;???"/>
      <sheetName val="Nhan cong`_x005f_x005f_x005f_x0003_/.g"/>
      <sheetName val="_x005f_x0004_?"/>
      <sheetName val="SILICATE"/>
      <sheetName val="[DT32_xls]Nha_cong`#/_g"/>
      <sheetName val="[DT32_xls]Nhan_cong`/_g"/>
      <sheetName val="NHAL?ONGduong"/>
      <sheetName val="?heet1"/>
      <sheetName val="C?TT"/>
      <sheetName val="TRAN-T?UONGXUAN"/>
      <sheetName val="?MCTDoiDonVi"/>
      <sheetName val="khung ten TD"/>
      <sheetName val="Comb"/>
      <sheetName val="Chiet tinh dz22"/>
      <sheetName val="NhapSL"/>
      <sheetName val="Thep-MatCat"/>
      <sheetName val="Kiem-Toan"/>
      <sheetName val="CTU"/>
      <sheetName val="soquy"/>
      <sheetName val="BangLuong2008"/>
      <sheetName val="Nhan_cong_cong4"/>
      <sheetName val="XL4Poppy_(2)4"/>
      <sheetName val="Nhan_cong`#/_g4"/>
      <sheetName val="PHU_XUAN4"/>
      <sheetName val="PHU_XUAN_(2)4"/>
      <sheetName val="TRAN-TRUONGXUAN_(2)4"/>
      <sheetName val="HOA_AN_(2)4"/>
      <sheetName val="XL4Poppy_(2䀁4"/>
      <sheetName val="N`an_cong_cong4"/>
      <sheetName val="XL4Poppy_(2?3"/>
      <sheetName val="TH_XL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CHITIET_VL-NC3"/>
      <sheetName val="CHITIET_VL-NC-TT-3p3"/>
      <sheetName val="KPVC-BD_3"/>
      <sheetName val="Tai_khoan3"/>
      <sheetName val="EIRR&gt;_23"/>
      <sheetName val="Chiet_tinh_dz353"/>
      <sheetName val="MTO_REV_2(ARMOR)3"/>
      <sheetName val="Chi_phi_khac_4_3KH-CP3"/>
      <sheetName val="Nhan_cong`#__g4"/>
      <sheetName val="Nhan_ckng_cong3"/>
      <sheetName val="XL4Pop0y_(2)3"/>
      <sheetName val="NHANCONGduo_g3"/>
      <sheetName val="HE_SO3"/>
      <sheetName val="XL4Poppy_(2_3"/>
      <sheetName val="Coc_32_m(Cho_mo)3"/>
      <sheetName val="Tra_KS3"/>
      <sheetName val="XL4Poppy_(2)2"/>
      <sheetName val="Nhan_cong`#/_g2"/>
      <sheetName val="PHU_XUAN2"/>
      <sheetName val="PHU_XUAN_(2)2"/>
      <sheetName val="TRAN-TRUONGXUAN_(2)2"/>
      <sheetName val="HOA_AN_(2)2"/>
      <sheetName val="XL4Poppy_(2䀁2"/>
      <sheetName val="N`an_cong_cong2"/>
      <sheetName val="TH_XL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CHITIET_VL-NC1"/>
      <sheetName val="CHITIET_VL-NC-TT-3p1"/>
      <sheetName val="KPVC-BD_1"/>
      <sheetName val="Tai_khoan1"/>
      <sheetName val="EIRR&gt;_21"/>
      <sheetName val="MTO_REV_2(ARMOR)1"/>
      <sheetName val="Chi_phi_khac_4_3KH-CP1"/>
      <sheetName val="Nhan_cong`#__g2"/>
      <sheetName val="Nhan_ckng_cong1"/>
      <sheetName val="XL4Pop0y_(2)1"/>
      <sheetName val="NHANCONGduo_g1"/>
      <sheetName val="HE_SO1"/>
      <sheetName val="Coc_32_m(Cho_mo)1"/>
      <sheetName val="Tra_KS1"/>
      <sheetName val="Nhan_cong_cong3"/>
      <sheetName val="XL4Poppy_(2)3"/>
      <sheetName val="Nhan_cong`#/_g3"/>
      <sheetName val="PHU_XUAN3"/>
      <sheetName val="PHU_XUAN_(2)3"/>
      <sheetName val="TRAN-TRUONGXUAN_(2)3"/>
      <sheetName val="HOA_AN_(2)3"/>
      <sheetName val="XL4Poppy_(2䀁3"/>
      <sheetName val="N`an_cong_cong3"/>
      <sheetName val="XL4Poppy_(2?2"/>
      <sheetName val="TH_XL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CHITIET_VL-NC2"/>
      <sheetName val="CHITIET_VL-NC-TT-3p2"/>
      <sheetName val="KPVC-BD_2"/>
      <sheetName val="Tai_khoan2"/>
      <sheetName val="EIRR&gt;_22"/>
      <sheetName val="Chiet_tinh_dz352"/>
      <sheetName val="MTO_REV_2(ARMOR)2"/>
      <sheetName val="Chi_phi_khac_4_3KH-CP2"/>
      <sheetName val="Nhan_cong`#__g3"/>
      <sheetName val="Nhan_ckng_cong2"/>
      <sheetName val="XL4Pop0y_(2)2"/>
      <sheetName val="NHANCONGduo_g2"/>
      <sheetName val="HE_SO2"/>
      <sheetName val="XL4Poppy_(2_2"/>
      <sheetName val="Coc_32_m(Cho_mo)2"/>
      <sheetName val="Tra_KS2"/>
      <sheetName val="Nhan_cong_cong5"/>
      <sheetName val="XL4Poppy_(2)5"/>
      <sheetName val="Nhan_cong`#/_g5"/>
      <sheetName val="PHU_XUAN5"/>
      <sheetName val="PHU_XUAN_(2)5"/>
      <sheetName val="TRAN-TRUONGXUAN_(2)5"/>
      <sheetName val="HOA_AN_(2)5"/>
      <sheetName val="XL4Poppy_(2䀁5"/>
      <sheetName val="N`an_cong_cong5"/>
      <sheetName val="XL4Poppy_(2?4"/>
      <sheetName val="TH_XL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CHITIET_VL-NC4"/>
      <sheetName val="CHITIET_VL-NC-TT-3p4"/>
      <sheetName val="KPVC-BD_4"/>
      <sheetName val="Tai_khoan4"/>
      <sheetName val="EIRR&gt;_24"/>
      <sheetName val="Chiet_tinh_dz354"/>
      <sheetName val="MTO_REV_2(ARMOR)4"/>
      <sheetName val="Chi_phi_khac_4_3KH-CP4"/>
      <sheetName val="Nhan_cong`#__g5"/>
      <sheetName val="Nhan_ckng_cong4"/>
      <sheetName val="XL4Pop0y_(2)4"/>
      <sheetName val="NHANCONGduo_g4"/>
      <sheetName val="HE_SO4"/>
      <sheetName val="XL4Poppy_(2_4"/>
      <sheetName val="Coc_32_m(Cho_mo)4"/>
      <sheetName val="Tra_KS4"/>
      <sheetName val="Nhan_cong_cong6"/>
      <sheetName val="XL4Poppy_(2)6"/>
      <sheetName val="Nhan_cong`#/_g6"/>
      <sheetName val="PHU_XUAN6"/>
      <sheetName val="PHU_XUAN_(2)6"/>
      <sheetName val="TRAN-TRUONGXUAN_(2)6"/>
      <sheetName val="HOA_AN_(2)6"/>
      <sheetName val="XL4Poppy_(2䀁6"/>
      <sheetName val="N`an_cong_cong6"/>
      <sheetName val="XL4Poppy_(2?5"/>
      <sheetName val="TH_XL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CHITIET_VL-NC5"/>
      <sheetName val="CHITIET_VL-NC-TT-3p5"/>
      <sheetName val="KPVC-BD_5"/>
      <sheetName val="Tai_khoan5"/>
      <sheetName val="EIRR&gt;_25"/>
      <sheetName val="Chiet_tinh_dz355"/>
      <sheetName val="MTO_REV_2(ARMOR)5"/>
      <sheetName val="Chi_phi_khac_4_3KH-CP5"/>
      <sheetName val="Nhan_cong`#__g6"/>
      <sheetName val="Nhan_ckng_cong5"/>
      <sheetName val="XL4Pop0y_(2)5"/>
      <sheetName val="NHANCONGduo_g5"/>
      <sheetName val="HE_SO5"/>
      <sheetName val="XL4Poppy_(2_5"/>
      <sheetName val="Coc_32_m(Cho_mo)5"/>
      <sheetName val="Tra_KS5"/>
      <sheetName val="Nhan_cong_cong7"/>
      <sheetName val="XL4Poppy_(2)7"/>
      <sheetName val="Nhan_cong`#/_g7"/>
      <sheetName val="PHU_XUAN7"/>
      <sheetName val="PHU_XUAN_(2)7"/>
      <sheetName val="TRAN-TRUONGXUAN_(2)7"/>
      <sheetName val="HOA_AN_(2)7"/>
      <sheetName val="XL4Poppy_(2䀁7"/>
      <sheetName val="N`an_cong_cong7"/>
      <sheetName val="XL4Poppy_(2?6"/>
      <sheetName val="TH_XL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CHITIET_VL-NC6"/>
      <sheetName val="CHITIET_VL-NC-TT-3p6"/>
      <sheetName val="KPVC-BD_6"/>
      <sheetName val="Tai_khoan6"/>
      <sheetName val="EIRR&gt;_26"/>
      <sheetName val="Chiet_tinh_dz356"/>
      <sheetName val="MTO_REV_2(ARMOR)6"/>
      <sheetName val="Chi_phi_khac_4_3KH-CP6"/>
      <sheetName val="Nhan_cong`#__g7"/>
      <sheetName val="Nhan_ckng_cong6"/>
      <sheetName val="XL4Pop0y_(2)6"/>
      <sheetName val="NHANCONGduo_g6"/>
      <sheetName val="HE_SO6"/>
      <sheetName val="XL4Poppy_(2_6"/>
      <sheetName val="Coc_32_m(Cho_mo)6"/>
      <sheetName val="Tra_KS6"/>
      <sheetName val="Nhan_cong_cong8"/>
      <sheetName val="XL4Poppy_(2)8"/>
      <sheetName val="Nhan_cong`#/_g8"/>
      <sheetName val="PHU_XUAN8"/>
      <sheetName val="PHU_XUAN_(2)8"/>
      <sheetName val="TRAN-TRUONGXUAN_(2)8"/>
      <sheetName val="HOA_AN_(2)8"/>
      <sheetName val="XL4Poppy_(2䀁8"/>
      <sheetName val="N`an_cong_cong8"/>
      <sheetName val="XL4Poppy_(2?7"/>
      <sheetName val="TH_XL7"/>
      <sheetName val="dongia_(2)7"/>
      <sheetName val="THPDMoi__(2)7"/>
      <sheetName val="TONG_HOP_VL-NC7"/>
      <sheetName val="TONGKE3p_7"/>
      <sheetName val="TH_VL,_NC,_DDHT_Thanhphuoc7"/>
      <sheetName val="DON_GIA7"/>
      <sheetName val="t-h_HA_THE7"/>
      <sheetName val="CHITIET_VL-NC-TT_-1p7"/>
      <sheetName val="TONG_HOP_VL-NC_TT7"/>
      <sheetName val="CHITIET_VL-NC7"/>
      <sheetName val="CHITIET_VL-NC-TT-3p7"/>
      <sheetName val="KPVC-BD_7"/>
      <sheetName val="Tai_khoan7"/>
      <sheetName val="EIRR&gt;_27"/>
      <sheetName val="Chiet_tinh_dz357"/>
      <sheetName val="MTO_REV_2(ARMOR)7"/>
      <sheetName val="Chi_phi_khac_4_3KH-CP7"/>
      <sheetName val="Nhan_cong`#__g8"/>
      <sheetName val="Nhan_ckng_cong7"/>
      <sheetName val="XL4Pop0y_(2)7"/>
      <sheetName val="NHANCONGduo_g7"/>
      <sheetName val="HE_SO7"/>
      <sheetName val="XL4Poppy_(2_7"/>
      <sheetName val="Coc_32_m(Cho_mo)7"/>
      <sheetName val="Tra_KS7"/>
      <sheetName val="Giathanh1m3BT"/>
      <sheetName val="배명(단가)"/>
      <sheetName val="Nha_x005f_x005f_x005f_x000e__cong`#__g"/>
      <sheetName val="Nha_x005f_x005f_x005f_x000e__cong`#/_g"/>
      <sheetName val="Nha_x005f_x005f_x005f_x005f_x005f_x005f_x005f_x000e__co"/>
      <sheetName val="Nhan_cong`_x005f_x005f_x005f_x0003___g"/>
      <sheetName val="Chiettinh dz0,4"/>
      <sheetName val="Tinh toan"/>
      <sheetName val="PTDG-TT03"/>
      <sheetName val="_x0010__"/>
      <sheetName val="_x0"/>
      <sheetName val="TTVanChuyen"/>
      <sheetName val="D"/>
      <sheetName val="B"/>
      <sheetName val="_DT32.xls_Nha_x005f_x005f_x005f_x000e_ cong"/>
      <sheetName val="_DT32.xls__DT32.xls_Nha_x005f_x005f_x"/>
      <sheetName val="_DT32.xls_Nhan cong`_x005f_x005f_x000"/>
      <sheetName val="[DT32_xls]Nhan_cong`#/_g1"/>
      <sheetName val="[DT32_xls]Nha_x005f_x000e__cong`#/_g"/>
      <sheetName val="[DT32_xls]Nhan_cong`_x005f_x0003_/_g"/>
      <sheetName val="[DT32_xls][DT32_xls]Nhan_cong`#"/>
      <sheetName val="[DT32_xls][DT32_xls]Nha_cong`#"/>
      <sheetName val="[DT32_xls][DT32_xls]Nhan_cong`"/>
      <sheetName val="[DT32_xls][DT32_xls]Nhan_cong`1"/>
      <sheetName val="[DT32_xls][DT32_xls]Nha_cong`#/"/>
      <sheetName val="[DT32_xls][DT32_xls]Nha_x005f_x000e__"/>
      <sheetName val="[DT32_xls][DT32_xls]Nhan_cong`_"/>
      <sheetName val="[DT32_xls][DT32_xls][DT32_xls]N"/>
      <sheetName val="X2_xlsND"/>
      <sheetName val="Thuc_thanh"/>
      <sheetName val="THPD_±µ_x005f_x0008_&quot;"/>
      <sheetName val="THPD_±µ_x005f_x0008_&quot;___"/>
      <sheetName val="EIRR__2"/>
      <sheetName val="TT DZ35"/>
      <sheetName val="N(an cong`_x0003__.g"/>
      <sheetName val="_x0010___"/>
      <sheetName val="MTP"/>
      <sheetName val="VH"/>
      <sheetName val="_x005f_x0004__"/>
      <sheetName val="CT_x0002__x0000_"/>
      <sheetName val="chu chu²_x0000__x0000_"/>
      <sheetName val="Chart1_x0015__x0000__x0000_Chi phi khac 4.3KH-CP_x0008_"/>
      <sheetName val="_x0000__x0000__x0000__x0000__x0"/>
      <sheetName val="_x0010_*_x0000_'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  <sheetName val="Sheet3"/>
      <sheetName val="BG"/>
      <sheetName val="NOTE"/>
      <sheetName val="VL"/>
      <sheetName val="TN"/>
      <sheetName val="ND"/>
      <sheetName val="XL4Poppy"/>
      <sheetName val="kecot"/>
      <sheetName val="6823_PS_1700"/>
      <sheetName val="PU_ITALY_"/>
      <sheetName val="Canopy,SS5"/>
      <sheetName val="Vat tu"/>
      <sheetName val="Canopy,SS5 (2)"/>
      <sheetName val="Sheet1"/>
      <sheetName val="Rate"/>
      <sheetName val="RAB AR&amp;STR"/>
      <sheetName val="escon"/>
      <sheetName val="NhanCong"/>
      <sheetName val="QD957"/>
      <sheetName val="THCP Lap dat"/>
      <sheetName val="THCP xay dung"/>
      <sheetName val="Ts"/>
      <sheetName val="D&amp;W def."/>
      <sheetName val="Gioi thieu"/>
      <sheetName val="6823_PS_17001"/>
      <sheetName val="PU_ITALY_1"/>
      <sheetName val="Du Toan"/>
      <sheetName val="갑지"/>
      <sheetName val="6823_PS_17002"/>
      <sheetName val="PU_ITALY_2"/>
      <sheetName val="LKVL-CK-HT-GD1"/>
      <sheetName val="TONGKE-HT"/>
      <sheetName val="V-M(Bdinh)"/>
      <sheetName val="he so"/>
      <sheetName val="TT35"/>
      <sheetName val="heso"/>
      <sheetName val="실행"/>
      <sheetName val="KH tai chinh khoa san"/>
      <sheetName val="MTP"/>
      <sheetName val="MTP1"/>
      <sheetName val="SL"/>
      <sheetName val="DG-TNHC-85"/>
      <sheetName val="P"/>
      <sheetName val="D+W"/>
      <sheetName val="STRUCTURE.Q'TY"/>
      <sheetName val="REMAIN Q'TY - SUB"/>
      <sheetName val="Data"/>
      <sheetName val="T K"/>
      <sheetName val="조명시설"/>
      <sheetName val="Nhan cong"/>
      <sheetName val="Thiet bi"/>
      <sheetName val="DM.ChiPhi"/>
      <sheetName val="May TC"/>
      <sheetName val="Phan tich"/>
      <sheetName val="Bang KL"/>
      <sheetName val="TH Kinh phi"/>
      <sheetName val="FitOutConfCentre"/>
      <sheetName val="SEX"/>
      <sheetName val="노임단가"/>
      <sheetName val="B3A - TOWER A"/>
      <sheetName val="Analisa"/>
      <sheetName val="NVL"/>
      <sheetName val="125x125"/>
      <sheetName val="MAIN GATE HOUSE"/>
      <sheetName val="Ratios"/>
      <sheetName val="마감사양"/>
      <sheetName val="6MONTHS"/>
      <sheetName val="B-B"/>
      <sheetName val="Chenh lech vat tu"/>
      <sheetName val="CHITIET VL-NC"/>
      <sheetName val="DON GIA"/>
      <sheetName val="TNHCHINH"/>
      <sheetName val="F4-F7"/>
      <sheetName val="TONG HOP VL-NC"/>
      <sheetName val="chitiet"/>
      <sheetName val="TONGKE3p "/>
      <sheetName val="TH VL, NC, DDHT Thanhphuoc"/>
      <sheetName val="DONGIA"/>
      <sheetName val="DG"/>
      <sheetName val="Tiepdia"/>
      <sheetName val="TDTKP"/>
      <sheetName val="VCV-BE-TONG"/>
      <sheetName val="Main"/>
      <sheetName val="tifico"/>
      <sheetName val="UNIT PRICE"/>
      <sheetName val="chitimc"/>
      <sheetName val="dongia (2)"/>
      <sheetName val="giathanh1"/>
      <sheetName val="THPDMoi  (2)"/>
      <sheetName val="gtrinh"/>
      <sheetName val="phuluc1"/>
      <sheetName val="lam-moi"/>
      <sheetName val="thao-go"/>
      <sheetName val="#REF"/>
      <sheetName val="dtxl"/>
      <sheetName val="t-h HA THE"/>
      <sheetName val="CHITIET VL-NC-TT -1p"/>
      <sheetName val="TONG HOP VL-NC TT"/>
      <sheetName val="TH XL"/>
      <sheetName val="VC"/>
      <sheetName val="CHITIET VL-NC-TT-3p"/>
      <sheetName val="TDTKP1"/>
      <sheetName val="KPVC-BD "/>
      <sheetName val="Gld"/>
      <sheetName val="Gxd"/>
      <sheetName val="Office Tower"/>
      <sheetName val="6PILE  (돌출)"/>
      <sheetName val="Giá Bê tông 2 bên"/>
      <sheetName val="DG duoi"/>
      <sheetName val="주식"/>
      <sheetName val="Chiet tinh dz35"/>
      <sheetName val="Du_lieu"/>
      <sheetName val="Chi tiết Goc -AB"/>
      <sheetName val="SILICATE"/>
      <sheetName val="Vat_tu"/>
      <sheetName val="Canopy,SS5_(2)"/>
      <sheetName val="RAB_AR&amp;STR"/>
      <sheetName val="THCP_Lap_dat"/>
      <sheetName val="THCP_xay_dung"/>
      <sheetName val="Takeoff"/>
      <sheetName val="SAP"/>
      <sheetName val="LEGEND"/>
      <sheetName val="Đơn Giá "/>
      <sheetName val="1.R18 BF"/>
      <sheetName val="A"/>
      <sheetName val="G"/>
      <sheetName val="F-B"/>
      <sheetName val="H-J"/>
      <sheetName val="6.External works-R18"/>
      <sheetName val="PRI-LS"/>
      <sheetName val="NKC6"/>
      <sheetName val="Key"/>
      <sheetName val="MTO REV.2(ARMOR)"/>
      <sheetName val="Tien do TV"/>
      <sheetName val="Config"/>
      <sheetName val="CP Du phong"/>
      <sheetName val="Tong hop kinh phi"/>
      <sheetName val="THDT goi thau TB"/>
      <sheetName val="QD79"/>
      <sheetName val="TT"/>
      <sheetName val="BTT (CAT COC)"/>
      <sheetName val="Phan tich tong hop"/>
      <sheetName val="proj"/>
      <sheetName val="PNT-QUOT-#3"/>
      <sheetName val="COAT&amp;WRAP-QIOT-#3"/>
      <sheetName val="KESSAN"/>
      <sheetName val="Cash Flow"/>
      <sheetName val="Yield"/>
      <sheetName val="KQKD-01"/>
      <sheetName val="KQKD-03"/>
      <sheetName val="Sheet4"/>
      <sheetName val="실행철강하도"/>
      <sheetName val="DM"/>
      <sheetName val="XD4Poppy"/>
      <sheetName val="cot_xa"/>
      <sheetName val="??-BLDG"/>
      <sheetName val="Electrical Breakdown"/>
      <sheetName val="Div26 - Elect"/>
      <sheetName val="Tho lai may"/>
      <sheetName val="Don gia LD"/>
      <sheetName val="Du toan XD"/>
      <sheetName val="Don gia XD"/>
      <sheetName val="Sàn T1"/>
      <sheetName val="Lỗ thông gió"/>
      <sheetName val="6823_PS_17003"/>
      <sheetName val="PU_ITALY_3"/>
      <sheetName val="Vat_tu1"/>
      <sheetName val="Canopy,SS5_(2)1"/>
      <sheetName val="RAB_AR&amp;STR1"/>
      <sheetName val="THCP_Lap_dat1"/>
      <sheetName val="THCP_xay_dung1"/>
      <sheetName val="D&amp;W_def_"/>
      <sheetName val="Gioi_thieu"/>
      <sheetName val="Du_Toan"/>
      <sheetName val="he_so"/>
      <sheetName val="STRUCTURE_Q'TY"/>
      <sheetName val="REMAIN_Q'TY_-_SUB"/>
      <sheetName val="KH_tai_chinh_khoa_san"/>
      <sheetName val="Nhan_cong"/>
      <sheetName val="Thiet_bi"/>
      <sheetName val="DM_ChiPhi"/>
      <sheetName val="May_TC"/>
      <sheetName val="Phan_tich"/>
      <sheetName val="Bang_KL"/>
      <sheetName val="TH_Kinh_phi"/>
      <sheetName val="T_K"/>
      <sheetName val="B3A_-_TOWER_A"/>
      <sheetName val="MAIN_GATE_HOUSE"/>
      <sheetName val="6PILE__(돌출)"/>
      <sheetName val="Giá_Bê_tông_2_bên"/>
      <sheetName val="Phan_tich_tong_hop"/>
      <sheetName val="Chiet_tinh_dz35"/>
      <sheetName val="Office_Tower"/>
      <sheetName val="DG_duoi"/>
      <sheetName val="TONG_HOP_VL-NC"/>
      <sheetName val="TONGKE3p_"/>
      <sheetName val="TH_VL,_NC,_DDHT_Thanhphuoc"/>
      <sheetName val="DON_GIA"/>
      <sheetName val="CHITIET_VL-NC"/>
      <sheetName val="Chenh_lech_vat_tu"/>
      <sheetName val="dongia_(2)"/>
      <sheetName val="THPDMoi__(2)"/>
      <sheetName val="t-h_HA_THE"/>
      <sheetName val="CHITIET_VL-NC-TT_-1p"/>
      <sheetName val="TONG_HOP_VL-NC_TT"/>
      <sheetName val="TH_XL"/>
      <sheetName val="CHITIET_VL-NC-TT-3p"/>
      <sheetName val="KPVC-BD_"/>
      <sheetName val="Chi_tiết_Goc_-AB"/>
      <sheetName val="UNIT_PRICE"/>
      <sheetName val="DTCT"/>
      <sheetName val="ThongTinBanDau"/>
      <sheetName val="Gia. vat tu"/>
      <sheetName val="見積書"/>
      <sheetName val="Gia"/>
      <sheetName val="Tra_bang"/>
      <sheetName val="PTDG"/>
      <sheetName val="Earthwork"/>
      <sheetName val="BID"/>
      <sheetName val="TinhGiaNC"/>
      <sheetName val="VCBo"/>
      <sheetName val="DMCP"/>
      <sheetName val="TH Vat tu"/>
      <sheetName val="BocXep"/>
      <sheetName val="TinhGiaMTC"/>
      <sheetName val="TH MTC"/>
      <sheetName val="TH N.Cong"/>
      <sheetName val="VCThuy"/>
      <sheetName val="__-BLDG"/>
      <sheetName val="TOSHIBA-Structure"/>
      <sheetName val="Tong hop"/>
      <sheetName val="Tennancy"/>
      <sheetName val="GIAVLIEU"/>
      <sheetName val="Tien_do_TV"/>
      <sheetName val="CP_Du_phong"/>
      <sheetName val="Tong_hop_kinh_phi"/>
      <sheetName val="THDT_goi_thau_TB"/>
      <sheetName val="SITE-E"/>
      <sheetName val="유림골조"/>
      <sheetName val="총괄"/>
      <sheetName val="갑,을"/>
      <sheetName val="표지"/>
      <sheetName val="개요"/>
      <sheetName val="사통"/>
      <sheetName val="단가검토"/>
      <sheetName val="설치중량 "/>
      <sheetName val="철거중량"/>
      <sheetName val="수문일위 "/>
      <sheetName val="자재단가"/>
      <sheetName val="Summary"/>
      <sheetName val="DG3285"/>
      <sheetName val="PTVT (MAU)"/>
      <sheetName val="FAB별"/>
      <sheetName val="4-Lane bridge"/>
      <sheetName val="Tongke"/>
      <sheetName val="아파트 "/>
      <sheetName val="원가계산서"/>
      <sheetName val="취합분(터널)"/>
      <sheetName val="취합분(도로)"/>
      <sheetName val="k치단가"/>
      <sheetName val="일위집계"/>
      <sheetName val="노무집계(할증제외)"/>
      <sheetName val="노무집계(할증15%)"/>
      <sheetName val="노무집계(할증40%)"/>
      <sheetName val="노무단가(할증제외)"/>
      <sheetName val="노무단가(할증15%)"/>
      <sheetName val="노무단가(할증40%)"/>
      <sheetName val="일위대가"/>
      <sheetName val="일위산출(1)"/>
      <sheetName val="일위산출(2)"/>
      <sheetName val="일위산출(3)"/>
      <sheetName val="침하계"/>
      <sheetName val="공통부대비"/>
      <sheetName val="집계표"/>
      <sheetName val="토공"/>
      <sheetName val="Eng"/>
      <sheetName val="M 67"/>
      <sheetName val="264"/>
      <sheetName val="Column"/>
      <sheetName val="Schedule S-Curve Revision#3"/>
      <sheetName val="HD-XUAT"/>
      <sheetName val="내역"/>
      <sheetName val="KET CAU CT5"/>
      <sheetName val="ERECIN"/>
      <sheetName val="기안"/>
      <sheetName val="Doors(C)"/>
      <sheetName val="Notes"/>
      <sheetName val="사리부설"/>
      <sheetName val="참조"/>
      <sheetName val="단가"/>
      <sheetName val="도로구조공사비"/>
      <sheetName val="도로토공공사비"/>
      <sheetName val="여수토공사비"/>
      <sheetName val="설치중량_"/>
      <sheetName val="수문일위_"/>
      <sheetName val="PTVT_(MAU)"/>
      <sheetName val="BTT_(CAT_COC)"/>
      <sheetName val="아파트_"/>
      <sheetName val="4-Lane_bridge"/>
      <sheetName val="unitmass"/>
      <sheetName val="Input"/>
      <sheetName val="Bia"/>
      <sheetName val="BXLDL"/>
      <sheetName val="TLg CN&amp;Laixe"/>
      <sheetName val="TLg CN&amp;Laixe (2)"/>
      <sheetName val="TLg Laitau"/>
      <sheetName val="TLg Laitau (2)"/>
      <sheetName val="TH1"/>
      <sheetName val="데이타"/>
      <sheetName val="식재인부"/>
      <sheetName val="Z"/>
      <sheetName val="入力作成表"/>
      <sheetName val="Chi ti?t Goc -AB"/>
      <sheetName val="149-2"/>
      <sheetName val="khung ten TD"/>
      <sheetName val="Don gia (khong in)"/>
      <sheetName val="List"/>
      <sheetName val="PT ksat"/>
      <sheetName val="LUONG KS"/>
      <sheetName val="May"/>
      <sheetName val="THDT"/>
      <sheetName val="VAT LIEU"/>
      <sheetName val="ranh hong"/>
      <sheetName val="Chiettinh dz0,4"/>
      <sheetName val="luong"/>
      <sheetName val="GiaVL"/>
      <sheetName val="Elec LG"/>
      <sheetName val="Master"/>
      <sheetName val="Bill 2.1_BOQ ĐIỆN"/>
      <sheetName val="BOQ_CAU CAN"/>
      <sheetName val="DGPS"/>
      <sheetName val="CPC"/>
      <sheetName val="Tính toàn đào đất"/>
      <sheetName val="Khối lượng cốt thép"/>
      <sheetName val="Chi tiết chi phí chung"/>
      <sheetName val="CP. SD Điện"/>
      <sheetName val="Chi ti_t Goc -AB"/>
      <sheetName val="Đơn_Giá_"/>
      <sheetName val="1_R18_BF"/>
      <sheetName val="6_External_works-R18"/>
      <sheetName val="Div26_-_Elect"/>
      <sheetName val="MTO_REV_2(ARMOR)"/>
      <sheetName val="Tho_lai_may"/>
      <sheetName val="Don_gia_LD"/>
      <sheetName val="Du_toan_XD"/>
      <sheetName val="Don_gia_XD"/>
      <sheetName val="Cash_Flow"/>
      <sheetName val="Gia__vat_tu"/>
      <sheetName val="Sàn_T1"/>
      <sheetName val="Lỗ_thông_gió"/>
      <sheetName val="GVT"/>
      <sheetName val="SUM-AIR-Submit"/>
      <sheetName val="THEP TAM"/>
      <sheetName val="THEP HÌNH"/>
      <sheetName val="THEP HINH"/>
      <sheetName val="XA GO"/>
      <sheetName val="BANG TRA"/>
      <sheetName val="GAEYO"/>
      <sheetName val="PCCC"/>
      <sheetName val="NVN Hotel"/>
      <sheetName val="수정시산표"/>
      <sheetName val="Ceiling Height- Schedule"/>
      <sheetName val="04-BETONG"/>
      <sheetName val="COC-LAP DAT"/>
      <sheetName val="05-COPPHA"/>
      <sheetName val="02-Lap dat"/>
      <sheetName val="Ngân sách"/>
      <sheetName val="09-Hoan thien nen"/>
      <sheetName val="INFO"/>
      <sheetName val="list VL"/>
      <sheetName val="Trình mẫu VL"/>
      <sheetName val="Nhap VL"/>
      <sheetName val="LIST VLĐV"/>
      <sheetName val="BB.VLDV"/>
      <sheetName val="BB.VLDV (multi)"/>
      <sheetName val="nghiệm thu hoàn thành"/>
      <sheetName val="Báo cáo hiện trường"/>
      <sheetName val="Kế hoạch nghiệm thu"/>
      <sheetName val="Quy trình"/>
      <sheetName val="List vữa"/>
      <sheetName val="Report"/>
      <sheetName val="List NT"/>
      <sheetName val="BBNT"/>
      <sheetName val="BBNT thô"/>
      <sheetName val="gVL"/>
      <sheetName val="Phân tích"/>
      <sheetName val=""/>
      <sheetName val="03 Detailed"/>
      <sheetName val="01 Bid Price summary"/>
      <sheetName val="Breadown"/>
      <sheetName val="names"/>
      <sheetName val="LaborPY"/>
      <sheetName val="LaborKH"/>
      <sheetName val="Equip "/>
      <sheetName val="Material"/>
      <sheetName val="A1.CN"/>
      <sheetName val="DLdauvao"/>
      <sheetName val="CaMay"/>
      <sheetName val="MTC"/>
      <sheetName val="BQ"/>
      <sheetName val="BK04"/>
      <sheetName val="Hệ số"/>
      <sheetName val="Động cơ"/>
      <sheetName val="Currency Rate"/>
      <sheetName val="EXTERNAL"/>
      <sheetName val="Cp&gt;10-Ln&lt;10"/>
      <sheetName val="Ln&lt;20"/>
      <sheetName val="EIRR&gt;1&lt;1"/>
      <sheetName val="EIRR&gt; 2"/>
      <sheetName val="EIRR&lt;2"/>
      <sheetName val="차액보증"/>
      <sheetName val="경비2내역"/>
      <sheetName val="kinh."/>
      <sheetName val="Profile"/>
      <sheetName val="1.Quotation(見積決裁書） "/>
      <sheetName val="2.Operation(実施計画書）"/>
      <sheetName val="3.Summary of Cost "/>
      <sheetName val="4.Ｓｐｅｃｉａｌ Material"/>
      <sheetName val="6.Ｃｏｍｍｏｎ Material"/>
      <sheetName val="M&amp;E"/>
      <sheetName val="9.Indirect_budget"/>
      <sheetName val="TOP "/>
      <sheetName val="Detail E"/>
      <sheetName val="XXXX"/>
      <sheetName val="1.Requisition(E)"/>
      <sheetName val="Cash2"/>
      <sheetName val="Pasir Panjang 100J"/>
      <sheetName val="MB-D2"/>
      <sheetName val="MB-D3"/>
      <sheetName val="MB-D8"/>
      <sheetName val="MB-D9"/>
      <sheetName val="MB-D4"/>
      <sheetName val="MB-D12"/>
      <sheetName val="MB-D7"/>
      <sheetName val="MB-D6"/>
      <sheetName val="금융"/>
      <sheetName val="CANDOI"/>
      <sheetName val="Nhap VT oto"/>
      <sheetName val="0. Bìa"/>
      <sheetName val="1. THONG TIN TT"/>
      <sheetName val="DNTT"/>
      <sheetName val="Tiên Lượng"/>
      <sheetName val="THGT TT PL01&amp;02"/>
      <sheetName val="1. THGT-TT"/>
      <sheetName val="1.1 THGT MEP"/>
      <sheetName val="1.2 THGT PCCC"/>
      <sheetName val="1.3 THGT PL"/>
      <sheetName val="2. BBNT KLHT"/>
      <sheetName val="4.2 THKL PL02"/>
      <sheetName val="5.2 DGCT PL02"/>
      <sheetName val="3. DGCT MEP + PCCC "/>
      <sheetName val="3.1 DGCT PL"/>
      <sheetName val="DBỐC ACMV"/>
      <sheetName val="DB CABLE"/>
      <sheetName val="DB ONG CC &amp; CS"/>
      <sheetName val="DB CABLE FA + SP"/>
      <sheetName val="DB ONG SP ELC"/>
      <sheetName val="DB CTN"/>
      <sheetName val="Ref"/>
      <sheetName val="BM"/>
      <sheetName val="ma-pt"/>
      <sheetName val="電気設備表"/>
      <sheetName val="BAG-2"/>
      <sheetName val="6823_PS_17004"/>
      <sheetName val="PU_ITALY_4"/>
      <sheetName val="Vat_tu2"/>
      <sheetName val="Canopy,SS5_(2)2"/>
      <sheetName val="RAB_AR&amp;STR2"/>
      <sheetName val="THCP_Lap_dat2"/>
      <sheetName val="THCP_xay_dung2"/>
      <sheetName val="D&amp;W_def_1"/>
      <sheetName val="Gioi_thieu1"/>
      <sheetName val="Du_Toan1"/>
      <sheetName val="he_so1"/>
      <sheetName val="Chiet_tinh_dz351"/>
      <sheetName val="KH_tai_chinh_khoa_san1"/>
      <sheetName val="Nhan_cong1"/>
      <sheetName val="Thiet_bi1"/>
      <sheetName val="DM_ChiPhi1"/>
      <sheetName val="May_TC1"/>
      <sheetName val="Phan_tich1"/>
      <sheetName val="Bang_KL1"/>
      <sheetName val="TH_Kinh_phi1"/>
      <sheetName val="STRUCTURE_Q'TY1"/>
      <sheetName val="REMAIN_Q'TY_-_SUB1"/>
      <sheetName val="T_K1"/>
      <sheetName val="B3A_-_TOWER_A1"/>
      <sheetName val="MAIN_GATE_HOUSE1"/>
      <sheetName val="Giá_Bê_tông_2_bên1"/>
      <sheetName val="Chenh_lech_vat_tu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Chi_tiết_Goc_-AB1"/>
      <sheetName val="DG_duoi1"/>
      <sheetName val="6PILE__(돌출)1"/>
      <sheetName val="Office_Tower1"/>
      <sheetName val="UNIT_PRICE1"/>
      <sheetName val="Tien_do_TV1"/>
      <sheetName val="CP_Du_phong1"/>
      <sheetName val="Tong_hop_kinh_phi1"/>
      <sheetName val="THDT_goi_thau_TB1"/>
      <sheetName val="Đơn_Giá_1"/>
      <sheetName val="1_R18_BF1"/>
      <sheetName val="6_External_works-R181"/>
      <sheetName val="Phan_tich_tong_hop1"/>
      <sheetName val="Sàn_T11"/>
      <sheetName val="Lỗ_thông_gió1"/>
      <sheetName val="MTO_REV_2(ARMOR)1"/>
      <sheetName val="BTT_(CAT_COC)1"/>
      <sheetName val="Electrical_Breakdown"/>
      <sheetName val="Cash_Flow1"/>
      <sheetName val="TH_Vat_tu"/>
      <sheetName val="TH_MTC"/>
      <sheetName val="TH_N_Cong"/>
      <sheetName val="Don_gia_(khong_in)"/>
      <sheetName val="Div26_-_Elect1"/>
      <sheetName val="Tho_lai_may1"/>
      <sheetName val="Don_gia_LD1"/>
      <sheetName val="Du_toan_XD1"/>
      <sheetName val="Don_gia_XD1"/>
      <sheetName val="Gia__vat_tu1"/>
      <sheetName val="TLg_CN&amp;Laixe"/>
      <sheetName val="TLg_CN&amp;Laixe_(2)"/>
      <sheetName val="TLg_Laitau"/>
      <sheetName val="TLg_Laitau_(2)"/>
      <sheetName val="Tong_hop"/>
      <sheetName val="설치중량_1"/>
      <sheetName val="수문일위_1"/>
      <sheetName val="PTVT_(MAU)1"/>
      <sheetName val="4-Lane_bridge1"/>
      <sheetName val="아파트_1"/>
      <sheetName val="M_67"/>
      <sheetName val="Schedule_S-Curve_Revision#3"/>
      <sheetName val="KET_CAU_CT5"/>
      <sheetName val="Chi_ti?t_Goc_-AB"/>
      <sheetName val="khung_ten_TD"/>
      <sheetName val="Chiettinh_dz0,4"/>
      <sheetName val="BookJHFGJGXBGCCNCVCCVVCVCC2"/>
      <sheetName val="_REF"/>
      <sheetName val="dg-VTu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BC Ton Kho New"/>
      <sheetName val="BC Cua GSBH New"/>
      <sheetName val="10000000"/>
      <sheetName val="PTTL"/>
      <sheetName val="Gia_GC_Satthep"/>
      <sheetName val="ESTI."/>
      <sheetName val="DI-ESTI"/>
      <sheetName val="DS CHU Ph_x0001_"/>
      <sheetName val="材労機単価"/>
      <sheetName val="LME"/>
      <sheetName val="CT Thang Mo"/>
      <sheetName val="CT  PL"/>
      <sheetName val="DTKLg"/>
      <sheetName val="PTVTu"/>
      <sheetName val="THKP-Full"/>
      <sheetName val="KLg"/>
      <sheetName val="khongin"/>
      <sheetName val="Dgia vat tu"/>
      <sheetName val="Don gia_III"/>
      <sheetName val="Chuso"/>
      <sheetName val="Bhyt t1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S CHU Ph_x0001_?"/>
      <sheetName val="vªÄ"/>
      <sheetName val="ZC³"/>
      <sheetName val="Øü"/>
      <sheetName val="PL_VÆQ"/>
      <sheetName val="PL_DUO_2Q"/>
      <sheetName val="NC+MTC"/>
      <sheetName val="A1.8 NhIII (1050k)"/>
      <sheetName val="Nhan cong nhom I"/>
      <sheetName val="Luong TT05"/>
      <sheetName val="10_VC đ. ngắn"/>
      <sheetName val="NC"/>
      <sheetName val="Luong TT01"/>
      <sheetName val="GiaVT"/>
      <sheetName val="Bang cap"/>
      <sheetName val="Chiet tinh"/>
      <sheetName val="Control"/>
      <sheetName val="THVATTU"/>
      <sheetName val="CT -THVLNC"/>
      <sheetName val="Equipment"/>
      <sheetName val="DT_THAU"/>
      <sheetName val="DGVL"/>
      <sheetName val="san dao"/>
      <sheetName val="Ty le"/>
      <sheetName val="Leave Statistic Report"/>
      <sheetName val="Database"/>
      <sheetName val="—˜‰vˆ•ªˆÄ"/>
      <sheetName val="ŒˆŽZC³"/>
      <sheetName val="ŽØ“ü"/>
      <sheetName val="PL_VŽ–‹ÆQŒˆ"/>
      <sheetName val="PL_DUO_2QŒˆ"/>
      <sheetName val="Leave_Statistic_Report"/>
      <sheetName val="bieu_solieu"/>
      <sheetName val="DS CHU Ph_x0001__"/>
      <sheetName val="Tke"/>
      <sheetName val="DS CHU Ph_x005f_x0001__x005f_x0000_"/>
      <sheetName val="DS CHU Ph_x005f_x0001_?"/>
      <sheetName val="DS CHU Ph_x005f_x0001_"/>
      <sheetName val="DS CHU Ph_x005f_x0001__"/>
      <sheetName val="Vat tu XD"/>
      <sheetName val="DS CHU Ph_x005f_x005f_x005f_x0001__x005f_x005f_x0"/>
      <sheetName val="DS CHU Ph_x005f_x005f_x005f_x0001__"/>
      <sheetName val="DS CHU Ph_x005f_x005f_x005f_x0001_"/>
      <sheetName val="PT_ksat"/>
      <sheetName val="LUONG_KS"/>
      <sheetName val="VAT_LIEU"/>
      <sheetName val="ranh_hong"/>
      <sheetName val="Elec_LG"/>
      <sheetName val="THEP_TAM"/>
      <sheetName val="THEP_HÌNH"/>
      <sheetName val="THEP_HINH"/>
      <sheetName val="XA_GO"/>
      <sheetName val="BANG_TRA"/>
      <sheetName val="Phân_tích"/>
      <sheetName val="Bill_2_1_BOQ_ĐIỆN"/>
      <sheetName val="Chi_ti_t_Goc_-AB"/>
      <sheetName val="BOQ_CAU_CAN"/>
      <sheetName val="Tính_toàn_đào_đất"/>
      <sheetName val="Khối_lượng_cốt_thép"/>
      <sheetName val="Chi_tiết_chi_phí_chung"/>
      <sheetName val="CP__SD_Điện"/>
      <sheetName val="NVN_Hotel"/>
      <sheetName val="Ceiling_Height-_Schedule"/>
      <sheetName val="COC-LAP_DAT"/>
      <sheetName val="02-Lap_dat"/>
      <sheetName val="Ngân_sách"/>
      <sheetName val="09-Hoan_thien_nen"/>
      <sheetName val="list_VL"/>
      <sheetName val="Trình_mẫu_VL"/>
      <sheetName val="Nhap_VL"/>
      <sheetName val="LIST_VLĐV"/>
      <sheetName val="BB_VLDV"/>
      <sheetName val="BB_VLDV_(multi)"/>
      <sheetName val="nghiệm_thu_hoàn_thành"/>
      <sheetName val="Báo_cáo_hiện_trường"/>
      <sheetName val="Kế_hoạch_nghiệm_thu"/>
      <sheetName val="Quy_trình"/>
      <sheetName val="List_vữa"/>
      <sheetName val="List_NT"/>
      <sheetName val="BBNT_thô"/>
      <sheetName val="BANRA"/>
      <sheetName val="KL san lap"/>
      <sheetName val="luong "/>
      <sheetName val="TSCK"/>
      <sheetName val="DMCV"/>
      <sheetName val="Cost Report Sum"/>
      <sheetName val="TH thiet bi"/>
      <sheetName val="TH may TC"/>
      <sheetName val="Bang phan tich"/>
      <sheetName val="DM Chi phi"/>
      <sheetName val="Thong tin"/>
      <sheetName val="Danh muc NT cong viec"/>
      <sheetName val="Danh muc NT Giai doan"/>
      <sheetName val="Danh muc NT Vat lieu"/>
      <sheetName val="ND Nhat ky"/>
      <sheetName val="NT cong viec"/>
      <sheetName val="GOC-KO IN"/>
      <sheetName val="CTDZTA(5)"/>
      <sheetName val="THONG SO"/>
      <sheetName val="Đơn giá chi tiết TN 39"/>
      <sheetName val="KLHT"/>
      <sheetName val="BẢNG ÁP GIÁ (in)"/>
      <sheetName val="NT (KL) IN"/>
      <sheetName val="DOM D2"/>
      <sheetName val="nhà ăn"/>
      <sheetName val="Công nhật"/>
      <sheetName val="btkt cột"/>
      <sheetName val="THÉP"/>
      <sheetName val="Bill rekap"/>
      <sheetName val="E"/>
      <sheetName val="Breadown-Nop"/>
      <sheetName val="MHMay-13"/>
      <sheetName val="装置"/>
      <sheetName val="hrs &amp; prg"/>
      <sheetName val="TOEC"/>
      <sheetName val="TỔNG HỢP KHỐI LƯỢNG"/>
      <sheetName val="NƯƠC CẤP TRỤC + TAY NHÁNH"/>
      <sheetName val="CTEMCOST"/>
      <sheetName val="CFA (ME)"/>
      <sheetName val="PL02-NHOM"/>
      <sheetName val="PL02-NHUA"/>
      <sheetName val="Solieutinh"/>
      <sheetName val="SORT"/>
      <sheetName val="VTLD"/>
      <sheetName val="0"/>
      <sheetName val="Dầm 1"/>
      <sheetName val="Cọc nhồi"/>
      <sheetName val="Moäul'1"/>
      <sheetName val="目次"/>
      <sheetName val="QLDA"/>
      <sheetName val="Sheet1 (2)"/>
      <sheetName val="XD nhanh 3"/>
      <sheetName val="DS CHU Ph_x005f_x0001__x0"/>
      <sheetName val="DS CHU Ph_x005f_x005f_x00"/>
      <sheetName val="Du toan truc tiep - Bill 2"/>
      <sheetName val="5.2.1 Đo bóc KL OLK-10"/>
      <sheetName val="4.2.1 Đo bóc KL OLK-06"/>
      <sheetName val="4.1.1 CHI TIET OLK-06"/>
      <sheetName val="6823_PS_17005"/>
      <sheetName val="PU_ITALY_5"/>
      <sheetName val="Vat_tu3"/>
      <sheetName val="Canopy,SS5_(2)3"/>
      <sheetName val="RAB_AR&amp;STR3"/>
      <sheetName val="THCP_Lap_dat3"/>
      <sheetName val="THCP_xay_dung3"/>
      <sheetName val="D&amp;W_def_2"/>
      <sheetName val="Gioi_thieu2"/>
      <sheetName val="Du_Toan2"/>
      <sheetName val="he_so2"/>
      <sheetName val="Chiet_tinh_dz352"/>
      <sheetName val="KH_tai_chinh_khoa_san2"/>
      <sheetName val="Nhan_cong2"/>
      <sheetName val="Thiet_bi2"/>
      <sheetName val="DM_ChiPhi2"/>
      <sheetName val="May_TC2"/>
      <sheetName val="Phan_tich2"/>
      <sheetName val="Bang_KL2"/>
      <sheetName val="TH_Kinh_phi2"/>
      <sheetName val="STRUCTURE_Q'TY2"/>
      <sheetName val="REMAIN_Q'TY_-_SUB2"/>
      <sheetName val="T_K2"/>
      <sheetName val="B3A_-_TOWER_A2"/>
      <sheetName val="MAIN_GATE_HOUSE2"/>
      <sheetName val="Giá_Bê_tông_2_bên2"/>
      <sheetName val="Chenh_lech_vat_tu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Chi_tiết_Goc_-AB2"/>
      <sheetName val="DG_duoi2"/>
      <sheetName val="6PILE__(돌출)2"/>
      <sheetName val="Office_Tower2"/>
      <sheetName val="UNIT_PRICE2"/>
      <sheetName val="Tien_do_TV2"/>
      <sheetName val="CP_Du_phong2"/>
      <sheetName val="Tong_hop_kinh_phi2"/>
      <sheetName val="THDT_goi_thau_TB2"/>
      <sheetName val="Đơn_Giá_2"/>
      <sheetName val="1_R18_BF2"/>
      <sheetName val="6_External_works-R182"/>
      <sheetName val="BTT_(CAT_COC)2"/>
      <sheetName val="MTO_REV_2(ARMOR)2"/>
      <sheetName val="Cash_Flow2"/>
      <sheetName val="Phan_tich_tong_hop2"/>
      <sheetName val="Sàn_T12"/>
      <sheetName val="Lỗ_thông_gió2"/>
      <sheetName val="Tho_lai_may2"/>
      <sheetName val="Don_gia_LD2"/>
      <sheetName val="Du_toan_XD2"/>
      <sheetName val="Don_gia_XD2"/>
      <sheetName val="Electrical_Breakdown1"/>
      <sheetName val="Div26_-_Elect2"/>
      <sheetName val="TH_Vat_tu1"/>
      <sheetName val="TH_MTC1"/>
      <sheetName val="TH_N_Cong1"/>
      <sheetName val="Gia__vat_tu2"/>
      <sheetName val="Tong_hop1"/>
      <sheetName val="설치중량_2"/>
      <sheetName val="수문일위_2"/>
      <sheetName val="PTVT_(MAU)2"/>
      <sheetName val="4-Lane_bridge2"/>
      <sheetName val="아파트_2"/>
      <sheetName val="M_671"/>
      <sheetName val="Schedule_S-Curve_Revision#31"/>
      <sheetName val="KET_CAU_CT51"/>
      <sheetName val="TLg_CN&amp;Laixe1"/>
      <sheetName val="TLg_CN&amp;Laixe_(2)1"/>
      <sheetName val="TLg_Laitau1"/>
      <sheetName val="TLg_Laitau_(2)1"/>
      <sheetName val="Don_gia_(khong_in)1"/>
      <sheetName val="Chi_ti?t_Goc_-AB1"/>
      <sheetName val="khung_ten_TD1"/>
      <sheetName val="Chiettinh_dz0,41"/>
      <sheetName val="Equip_"/>
      <sheetName val="A1_CN"/>
      <sheetName val="Hệ_số"/>
      <sheetName val="Động_cơ"/>
      <sheetName val="Currency_Rate"/>
      <sheetName val="kinh_"/>
      <sheetName val="EIRR&gt;_2"/>
      <sheetName val="Pasir_Panjang_100J"/>
      <sheetName val="Nhap_VT_oto"/>
      <sheetName val="0__Bìa"/>
      <sheetName val="1__THONG_TIN_TT"/>
      <sheetName val="Tiên_Lượng"/>
      <sheetName val="THGT_TT_PL01&amp;02"/>
      <sheetName val="1__THGT-TT"/>
      <sheetName val="1_1_THGT_MEP"/>
      <sheetName val="1_2_THGT_PCCC"/>
      <sheetName val="1_3_THGT_PL"/>
      <sheetName val="2__BBNT_KLHT"/>
      <sheetName val="4_2_THKL_PL02"/>
      <sheetName val="5_2_DGCT_PL02"/>
      <sheetName val="3__DGCT_MEP_+_PCCC_"/>
      <sheetName val="3_1_DGCT_PL"/>
      <sheetName val="DBỐC_ACMV"/>
      <sheetName val="DB_CABLE"/>
      <sheetName val="DB_ONG_CC_&amp;_CS"/>
      <sheetName val="DB_CABLE_FA_+_SP"/>
      <sheetName val="DB_ONG_SP_ELC"/>
      <sheetName val="DB_CTN"/>
      <sheetName val="03_Detailed"/>
      <sheetName val="01_Bid_Price_summary"/>
      <sheetName val="1_Quotation(見積決裁書）_"/>
      <sheetName val="2_Operation(実施計画書）"/>
      <sheetName val="3_Summary_of_Cost_"/>
      <sheetName val="4_Ｓｐｅｃｉａｌ_Material"/>
      <sheetName val="6_Ｃｏｍｍｏｎ_Material"/>
      <sheetName val="9_Indirect_budget"/>
      <sheetName val="TOP_"/>
      <sheetName val="Detail_E"/>
      <sheetName val="1_Requisition(E)"/>
      <sheetName val="BC_Ton_Kho_New"/>
      <sheetName val="BC_Cua_GSBH_New"/>
      <sheetName val="ESTI_"/>
      <sheetName val="DS_CHU_Ph"/>
      <sheetName val="1. BCC T03.2018"/>
      <sheetName val="2.  BCC T04.2018"/>
      <sheetName val="Assumptions"/>
      <sheetName val="Scorp of work (2)"/>
      <sheetName val="TH2"/>
      <sheetName val="SUM (2)"/>
      <sheetName val="CPC (2)"/>
      <sheetName val="A1.ELC ok "/>
      <sheetName val=" A2.ELV ok"/>
      <sheetName val="A3.VAC ok "/>
      <sheetName val="A4.PLB ok"/>
      <sheetName val="A5.FPS ok"/>
      <sheetName val=" B1.ELC  ok"/>
      <sheetName val="B2.ELV ok"/>
      <sheetName val="B3.VAC ok"/>
      <sheetName val="B4.PLB "/>
      <sheetName val="B5.FPS ok"/>
      <sheetName val="C. SOFTWARE"/>
      <sheetName val="D. OTHER"/>
      <sheetName val="A1. ELC PANEL"/>
      <sheetName val="Haophi"/>
      <sheetName val="TTDA"/>
      <sheetName val="General"/>
      <sheetName val="Sum material"/>
      <sheetName val="Detail"/>
      <sheetName val="Temp&amp;Site"/>
      <sheetName val="Budget Code"/>
      <sheetName val="Code"/>
      <sheetName val="係数"/>
      <sheetName val="Luong A3"/>
      <sheetName val="DG_TN TB LE (2)"/>
      <sheetName val="負荷集計（断熱不燃）"/>
      <sheetName val="CT_Thang_Mo"/>
      <sheetName val="CT__PL"/>
      <sheetName val="Total"/>
      <sheetName val="TK SX"/>
      <sheetName val="Quotation"/>
      <sheetName val="TINH GIA - SAN XUAT Vertico"/>
      <sheetName val="Tong du toan"/>
      <sheetName val="BASE"/>
      <sheetName val="vlieu"/>
      <sheetName val="Luong+may"/>
      <sheetName val="Cong nợ"/>
      <sheetName val="D&amp;W"/>
      <sheetName val="??"/>
      <sheetName val="MTL$-INTER"/>
      <sheetName val="Thép phần thô"/>
      <sheetName val="TT05"/>
      <sheetName val="ELEC"/>
      <sheetName val="Maker List"/>
      <sheetName val="REQUEST BUILDER"/>
      <sheetName val="TH"/>
      <sheetName val="DSHD DH"/>
      <sheetName val="Giathanh1m3BT"/>
      <sheetName val="DTXD-DD (2)"/>
      <sheetName val="PTVT"/>
      <sheetName val="영동(D)"/>
      <sheetName val="개산공사비"/>
      <sheetName val="THVT"/>
      <sheetName val="Keothep"/>
      <sheetName val="STR"/>
      <sheetName val="DS CHU Ph_x0001__x0"/>
      <sheetName val="PT_ksat1"/>
      <sheetName val="LUONG_KS1"/>
      <sheetName val="VAT_LIEU1"/>
      <sheetName val="ranh_hong1"/>
      <sheetName val="THEP_TAM1"/>
      <sheetName val="THEP_HÌNH1"/>
      <sheetName val="THEP_HINH1"/>
      <sheetName val="XA_GO1"/>
      <sheetName val="BANG_TRA1"/>
      <sheetName val="Elec_LG1"/>
      <sheetName val="Bill_2_1_BOQ_ĐIỆN1"/>
      <sheetName val="Chi_ti_t_Goc_-AB1"/>
      <sheetName val="BOQ_CAU_CAN1"/>
      <sheetName val="Tính_toàn_đào_đất1"/>
      <sheetName val="Khối_lượng_cốt_thép1"/>
      <sheetName val="Chi_tiết_chi_phí_chung1"/>
      <sheetName val="CP__SD_Điện1"/>
      <sheetName val="Ceiling_Height-_Schedule1"/>
      <sheetName val="COC-LAP_DAT1"/>
      <sheetName val="02-Lap_dat1"/>
      <sheetName val="Ngân_sách1"/>
      <sheetName val="09-Hoan_thien_nen1"/>
      <sheetName val="NVN_Hotel1"/>
      <sheetName val="list_VL1"/>
      <sheetName val="Trình_mẫu_VL1"/>
      <sheetName val="Nhap_VL1"/>
      <sheetName val="LIST_VLĐV1"/>
      <sheetName val="BB_VLDV1"/>
      <sheetName val="BB_VLDV_(multi)1"/>
      <sheetName val="nghiệm_thu_hoàn_thành1"/>
      <sheetName val="Báo_cáo_hiện_trường1"/>
      <sheetName val="Kế_hoạch_nghiệm_thu1"/>
      <sheetName val="Quy_trình1"/>
      <sheetName val="List_vữa1"/>
      <sheetName val="List_NT1"/>
      <sheetName val="BBNT_thô1"/>
      <sheetName val="Phân_tích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gia_vat_tu"/>
      <sheetName val="Don_gia_III"/>
      <sheetName val="Bhyt_t1"/>
      <sheetName val="DS_CHU_Ph?"/>
      <sheetName val="Leave_Statistic_Report1"/>
      <sheetName val="DS_CHU_Ph_"/>
      <sheetName val="DS_CHU_Ph_x005f_x0001__x005f_x0000_"/>
      <sheetName val="DS_CHU_Ph_x005f_x0001_?"/>
      <sheetName val="DS_CHU_Ph_x005f_x0001_"/>
      <sheetName val="DS_CHU_Ph_x005f_x0001__"/>
      <sheetName val="Vat_tu_XD"/>
      <sheetName val="DS_CHU_Ph_x005f_x005f_x005f_x0001__x005f_x005f_x0"/>
      <sheetName val="DS_CHU_Ph_x005f_x005f_x005f_x0001__"/>
      <sheetName val="DS_CHU_Ph_x005f_x005f_x005f_x0001_"/>
      <sheetName val="A1_8_NhIII_(1050k)"/>
      <sheetName val="Nhan_cong_nhom_I"/>
      <sheetName val="Luong_TT05"/>
      <sheetName val="10_VC_đ__ngắn"/>
      <sheetName val="KL_san_lap"/>
      <sheetName val="THONG_SO"/>
      <sheetName val="Đơn_giá_chi_tiết_TN_39"/>
      <sheetName val="TỔNG_HỢP_KHỐI_LƯỢNG"/>
      <sheetName val="NƯƠC_CẤP_TRỤC_+_TAY_NHÁNH"/>
      <sheetName val="TH_thiet_bi"/>
      <sheetName val="TH_may_TC"/>
      <sheetName val="Bang_phan_tich"/>
      <sheetName val="DM_Chi_phi"/>
      <sheetName val="luong_"/>
      <sheetName val="BẢNG_ÁP_GIÁ_(in)"/>
      <sheetName val="NT_(KL)_IN"/>
      <sheetName val="DOM_D2"/>
      <sheetName val="nhà_ăn"/>
      <sheetName val="Công_nhật"/>
      <sheetName val="btkt_cột"/>
      <sheetName val="Bill_rekap"/>
      <sheetName val="hrs_&amp;_prg"/>
      <sheetName val="CFA_(ME)"/>
      <sheetName val="Cost_Report_Sum"/>
      <sheetName val="GOC-KO_IN"/>
      <sheetName val="Thong_tin"/>
      <sheetName val="Danh_muc_NT_cong_viec"/>
      <sheetName val="Danh_muc_NT_Giai_doan"/>
      <sheetName val="Danh_muc_NT_Vat_lieu"/>
      <sheetName val="ND_Nhat_ky"/>
      <sheetName val="NT_cong_viec"/>
      <sheetName val="Sheet1_(2)"/>
      <sheetName val="Dầm_1"/>
      <sheetName val="Cọc_nhồi"/>
      <sheetName val="1__BCC_T03_2018"/>
      <sheetName val="2___BCC_T04_2018"/>
      <sheetName val="XD_nhanh_3"/>
      <sheetName val="Scorp_of_work_(2)"/>
      <sheetName val="SUM_(2)"/>
      <sheetName val="CPC_(2)"/>
      <sheetName val="A1_ELC_ok_"/>
      <sheetName val="_A2_ELV_ok"/>
      <sheetName val="A3_VAC_ok_"/>
      <sheetName val="A4_PLB_ok"/>
      <sheetName val="A5_FPS_ok"/>
      <sheetName val="_B1_ELC__ok"/>
      <sheetName val="B2_ELV_ok"/>
      <sheetName val="B3_VAC_ok"/>
      <sheetName val="B4_PLB_"/>
      <sheetName val="B5_FPS_ok"/>
      <sheetName val="C__SOFTWARE"/>
      <sheetName val="D__OTHER"/>
      <sheetName val="A1__ELC_PANEL"/>
      <sheetName val="Sum_material"/>
      <sheetName val="5_2_1_Đo_bóc_KL_OLK-10"/>
      <sheetName val="4_2_1_Đo_bóc_KL_OLK-06"/>
      <sheetName val="4_1_1_CHI_TIET_OLK-06"/>
      <sheetName val="Budget_Code"/>
      <sheetName val="Luong_A3"/>
      <sheetName val="Luong_TT01"/>
      <sheetName val="DG_TN_TB_LE_(2)"/>
      <sheetName val="Breakdown (B)"/>
      <sheetName val="GA 15"/>
      <sheetName val="CHICLAND"/>
      <sheetName val="HILTON"/>
      <sheetName val="HÒA XUÂN II"/>
      <sheetName val="KEMBEACH-SUN"/>
      <sheetName val="LƯƠNG YÊN"/>
      <sheetName val="OCEAN GATE"/>
      <sheetName val="KEMBEACH-AA"/>
      <sheetName val="PREMIER-SUN"/>
      <sheetName val="THÀNH ĐÔ"/>
      <sheetName val="HRG BHN"/>
      <sheetName val="TABLE-A"/>
      <sheetName val="BOQ DOME G"/>
      <sheetName val="Phòng 4 SV"/>
      <sheetName val="Phòng 2 SV"/>
      <sheetName val="Phòng bảo vệ"/>
      <sheetName val="Hành lang, cầu thang, phòng đện"/>
      <sheetName val="Thang máng và cáp điện tủ tầng"/>
      <sheetName val="Thiết bị"/>
      <sheetName val="Chống sét và tiếp địa"/>
      <sheetName val="Đặt chờ báo cháy"/>
      <sheetName val="Đặt chờ mạng"/>
      <sheetName val="BOQ DOME H"/>
      <sheetName val="GIÁ HĐ 30 CĂN"/>
      <sheetName val="DGchitiet "/>
      <sheetName val="CP HMC"/>
      <sheetName val="TH_CPTB"/>
      <sheetName val="CP Khac cuoc VC"/>
      <sheetName val="Cover"/>
      <sheetName val="HVAC"/>
      <sheetName val="P&amp;S"/>
      <sheetName val="Changelog"/>
      <sheetName val="banggia1"/>
      <sheetName val="INFOR-ST"/>
      <sheetName val="DANH MỤC HỒ SƠ"/>
      <sheetName val="GT PHÁT SINH NGOÀI HĐ"/>
      <sheetName val="KL PHÁT SINH "/>
      <sheetName val="PS NGOÀI HĐ"/>
      <sheetName val="GT PHÁT SINH VƯỢT HĐ"/>
      <sheetName val="PS TĂNG GIẢM TRONG HĐ"/>
      <sheetName val="DGCT PHÁT SINH"/>
      <sheetName val="DGCT TRẦN NLV"/>
      <sheetName val="DGKL chi tiết NLV"/>
      <sheetName val="DGKL chi tiết NHN,NK"/>
      <sheetName val="TG KL"/>
      <sheetName val="THKL"/>
      <sheetName val="DGCT SƠN BẢ TƯỜNG NLV"/>
      <sheetName val="DGKL TRẦN NHN"/>
      <sheetName val="GV1-D13 (Casement door)"/>
      <sheetName val="built-up rate"/>
      <sheetName val="List of works"/>
      <sheetName val="GEN REQ"/>
      <sheetName val="SD and START UP"/>
      <sheetName val="VT NC M"/>
      <sheetName val="Bang chiet tinh TBA"/>
      <sheetName val="DS CHU Ph_x005f_x0001__x005f_x005f_x0"/>
      <sheetName val="11-MEPF"/>
      <sheetName val="Bảng nhân công"/>
      <sheetName val="Luong GT"/>
      <sheetName val="KHỐI LƯỢNG TB - newFormat"/>
      <sheetName val="KL phat sinh"/>
      <sheetName val="SP10"/>
      <sheetName val="COFFA"/>
      <sheetName val="공문"/>
      <sheetName val="MTO REV_0"/>
      <sheetName val="BuilderWorkForME"/>
      <sheetName val="Bang chi tiet-Direct work"/>
      <sheetName val="4641"/>
      <sheetName val="Inputs_Sens"/>
      <sheetName val="IS_Sum_CM"/>
      <sheetName val="SUMDETAIL"/>
      <sheetName val="Factory"/>
      <sheetName val="Matchung"/>
      <sheetName val="BU LONG"/>
      <sheetName val="ĐNVT"/>
      <sheetName val="ĐNBL"/>
      <sheetName val="CTLK"/>
      <sheetName val="6823_PS_17006"/>
      <sheetName val="PU_ITALY_6"/>
      <sheetName val="Vat_tu4"/>
      <sheetName val="Canopy,SS5_(2)4"/>
      <sheetName val="RAB_AR&amp;STR4"/>
      <sheetName val="THCP_Lap_dat4"/>
      <sheetName val="THCP_xay_dung4"/>
      <sheetName val="D&amp;W_def_3"/>
      <sheetName val="KH_tai_chinh_khoa_san3"/>
      <sheetName val="Gioi_thieu3"/>
      <sheetName val="Du_Toan3"/>
      <sheetName val="he_so3"/>
      <sheetName val="TONG_HOP_VL-NC3"/>
      <sheetName val="TONGKE3p_3"/>
      <sheetName val="TH_VL,_NC,_DDHT_Thanhphuoc3"/>
      <sheetName val="DON_GIA3"/>
      <sheetName val="CHITIET_VL-NC3"/>
      <sheetName val="MAIN_GATE_HOUSE3"/>
      <sheetName val="DG_duoi3"/>
      <sheetName val="B3A_-_TOWER_A3"/>
      <sheetName val="STRUCTURE_Q'TY3"/>
      <sheetName val="REMAIN_Q'TY_-_SUB3"/>
      <sheetName val="Nhan_cong3"/>
      <sheetName val="Thiet_bi3"/>
      <sheetName val="DM_ChiPhi3"/>
      <sheetName val="May_TC3"/>
      <sheetName val="Phan_tich3"/>
      <sheetName val="Bang_KL3"/>
      <sheetName val="TH_Kinh_phi3"/>
      <sheetName val="T_K3"/>
      <sheetName val="6PILE__(돌출)3"/>
      <sheetName val="Office_Tower3"/>
      <sheetName val="Chenh_lech_vat_tu3"/>
      <sheetName val="Chiet_tinh_dz353"/>
      <sheetName val="dongia_(2)3"/>
      <sheetName val="THPDMoi__(2)3"/>
      <sheetName val="t-h_HA_THE3"/>
      <sheetName val="CHITIET_VL-NC-TT_-1p3"/>
      <sheetName val="TONG_HOP_VL-NC_TT3"/>
      <sheetName val="TH_XL3"/>
      <sheetName val="CHITIET_VL-NC-TT-3p3"/>
      <sheetName val="KPVC-BD_3"/>
      <sheetName val="Chi_tiết_Goc_-AB3"/>
      <sheetName val="UNIT_PRICE3"/>
      <sheetName val="Giá_Bê_tông_2_bên3"/>
      <sheetName val="Tien_do_TV3"/>
      <sheetName val="CP_Du_phong3"/>
      <sheetName val="Tong_hop_kinh_phi3"/>
      <sheetName val="THDT_goi_thau_TB3"/>
      <sheetName val="Đơn_Giá_3"/>
      <sheetName val="1_R18_BF3"/>
      <sheetName val="6_External_works-R183"/>
      <sheetName val="MTO_REV_2(ARMOR)3"/>
      <sheetName val="Phan_tich_tong_hop3"/>
      <sheetName val="BTT_(CAT_COC)3"/>
      <sheetName val="Tho_lai_may3"/>
      <sheetName val="Don_gia_LD3"/>
      <sheetName val="Du_toan_XD3"/>
      <sheetName val="Don_gia_XD3"/>
      <sheetName val="Sàn_T13"/>
      <sheetName val="Lỗ_thông_gió3"/>
      <sheetName val="Cash_Flow3"/>
      <sheetName val="Electrical_Breakdown2"/>
      <sheetName val="Div26_-_Elect3"/>
      <sheetName val="Gia__vat_tu3"/>
      <sheetName val="TH_Vat_tu2"/>
      <sheetName val="TH_MTC2"/>
      <sheetName val="TH_N_Cong2"/>
      <sheetName val="Tong_hop2"/>
      <sheetName val="설치중량_3"/>
      <sheetName val="수문일위_3"/>
      <sheetName val="PTVT_(MAU)3"/>
      <sheetName val="4-Lane_bridge3"/>
      <sheetName val="아파트_3"/>
      <sheetName val="M_672"/>
      <sheetName val="Schedule_S-Curve_Revision#32"/>
      <sheetName val="KET_CAU_CT52"/>
      <sheetName val="TLg_CN&amp;Laixe2"/>
      <sheetName val="TLg_CN&amp;Laixe_(2)2"/>
      <sheetName val="TLg_Laitau2"/>
      <sheetName val="TLg_Laitau_(2)2"/>
      <sheetName val="Don_gia_(khong_in)2"/>
      <sheetName val="Chi_ti?t_Goc_-AB2"/>
      <sheetName val="khung_ten_TD2"/>
      <sheetName val="PT_ksat2"/>
      <sheetName val="LUONG_KS2"/>
      <sheetName val="VAT_LIEU2"/>
      <sheetName val="ranh_hong2"/>
      <sheetName val="Elec_LG2"/>
      <sheetName val="Chiettinh_dz0,42"/>
      <sheetName val="THEP_TAM2"/>
      <sheetName val="THEP_HÌNH2"/>
      <sheetName val="THEP_HINH2"/>
      <sheetName val="XA_GO2"/>
      <sheetName val="BANG_TRA2"/>
      <sheetName val="Bill_2_1_BOQ_ĐIỆN2"/>
      <sheetName val="Chi_ti_t_Goc_-AB2"/>
      <sheetName val="BOQ_CAU_CAN2"/>
      <sheetName val="Tính_toàn_đào_đất2"/>
      <sheetName val="Khối_lượng_cốt_thép2"/>
      <sheetName val="Chi_tiết_chi_phí_chung2"/>
      <sheetName val="CP__SD_Điện2"/>
      <sheetName val="NVN_Hotel2"/>
      <sheetName val="Ceiling_Height-_Schedule2"/>
      <sheetName val="COC-LAP_DAT2"/>
      <sheetName val="02-Lap_dat2"/>
      <sheetName val="Ngân_sách2"/>
      <sheetName val="09-Hoan_thien_nen2"/>
      <sheetName val="03_Detailed1"/>
      <sheetName val="01_Bid_Price_summary1"/>
      <sheetName val="Phân_tích2"/>
      <sheetName val="list_VL2"/>
      <sheetName val="Trình_mẫu_VL2"/>
      <sheetName val="Nhap_VL2"/>
      <sheetName val="LIST_VLĐV2"/>
      <sheetName val="BB_VLDV2"/>
      <sheetName val="BB_VLDV_(multi)2"/>
      <sheetName val="nghiệm_thu_hoàn_thành2"/>
      <sheetName val="Báo_cáo_hiện_trường2"/>
      <sheetName val="Kế_hoạch_nghiệm_thu2"/>
      <sheetName val="Quy_trình2"/>
      <sheetName val="List_vữa2"/>
      <sheetName val="List_NT2"/>
      <sheetName val="BBNT_thô2"/>
      <sheetName val="Equip_1"/>
      <sheetName val="A1_CN1"/>
      <sheetName val="Nhap_VT_oto1"/>
      <sheetName val="0__Bìa1"/>
      <sheetName val="1__THONG_TIN_TT1"/>
      <sheetName val="Tiên_Lượng1"/>
      <sheetName val="THGT_TT_PL01&amp;021"/>
      <sheetName val="1__THGT-TT1"/>
      <sheetName val="1_1_THGT_MEP1"/>
      <sheetName val="1_2_THGT_PCCC1"/>
      <sheetName val="1_3_THGT_PL1"/>
      <sheetName val="2__BBNT_KLHT1"/>
      <sheetName val="4_2_THKL_PL021"/>
      <sheetName val="5_2_DGCT_PL021"/>
      <sheetName val="3__DGCT_MEP_+_PCCC_1"/>
      <sheetName val="3_1_DGCT_PL1"/>
      <sheetName val="DBỐC_ACMV1"/>
      <sheetName val="DB_CABLE1"/>
      <sheetName val="DB_ONG_CC_&amp;_CS1"/>
      <sheetName val="DB_CABLE_FA_+_SP1"/>
      <sheetName val="DB_ONG_SP_ELC1"/>
      <sheetName val="DB_CTN1"/>
      <sheetName val="Hệ_số1"/>
      <sheetName val="Động_cơ1"/>
      <sheetName val="Currency_Rate1"/>
      <sheetName val="EIRR&gt;_21"/>
      <sheetName val="kinh_1"/>
      <sheetName val="1_Quotation(見積決裁書）_1"/>
      <sheetName val="2_Operation(実施計画書）1"/>
      <sheetName val="3_Summary_of_Cost_1"/>
      <sheetName val="4_Ｓｐｅｃｉａｌ_Material1"/>
      <sheetName val="6_Ｃｏｍｍｏｎ_Material1"/>
      <sheetName val="9_Indirect_budget1"/>
      <sheetName val="TOP_1"/>
      <sheetName val="Detail_E1"/>
      <sheetName val="1_Requisition(E)1"/>
      <sheetName val="Pasir_Panjang_100J1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S_CHU_Phuc2"/>
      <sheetName val="DS_THI_AT2"/>
      <sheetName val="Bien_Ban2"/>
      <sheetName val="BC_Ton_Kho_New1"/>
      <sheetName val="BC_Cua_GSBH_New1"/>
      <sheetName val="ESTI_1"/>
      <sheetName val="CT_Thang_Mo1"/>
      <sheetName val="CT__PL1"/>
      <sheetName val="Dgia_vat_tu1"/>
      <sheetName val="Don_gia_III1"/>
      <sheetName val="Bhyt_t11"/>
      <sheetName val="Leave_Statistic_Report2"/>
      <sheetName val="DS_CHU_Ph_x005f_x0001__x005f_x0000_1"/>
      <sheetName val="DS_CHU_Ph_x005f_x0001_?1"/>
      <sheetName val="DS_CHU_Ph_x005f_x0001_1"/>
      <sheetName val="DS_CHU_Ph_x005f_x0001__1"/>
      <sheetName val="Vat_tu_XD1"/>
      <sheetName val="DS_CHU_Ph_x005f_x005f_x005f_x0001__x005f_x005f_x1"/>
      <sheetName val="DS_CHU_Ph_x005f_x005f_x005f_x0001__1"/>
      <sheetName val="DS_CHU_Ph_x005f_x005f_x005f_x0001_1"/>
      <sheetName val="A1_8_NhIII_(1050k)1"/>
      <sheetName val="Nhan_cong_nhom_I1"/>
      <sheetName val="Luong_TT051"/>
      <sheetName val="10_VC_đ__ngắn1"/>
      <sheetName val="KL_san_lap1"/>
      <sheetName val="luong_1"/>
      <sheetName val="BẢNG_ÁP_GIÁ_(in)1"/>
      <sheetName val="NT_(KL)_IN1"/>
      <sheetName val="DOM_D21"/>
      <sheetName val="nhà_ăn1"/>
      <sheetName val="Công_nhật1"/>
      <sheetName val="btkt_cột1"/>
      <sheetName val="Bill_rekap1"/>
      <sheetName val="hrs_&amp;_prg1"/>
      <sheetName val="TH_thiet_bi1"/>
      <sheetName val="TH_may_TC1"/>
      <sheetName val="Bang_phan_tich1"/>
      <sheetName val="DM_Chi_phi1"/>
      <sheetName val="TỔNG_HỢP_KHỐI_LƯỢNG1"/>
      <sheetName val="NƯƠC_CẤP_TRỤC_+_TAY_NHÁNH1"/>
      <sheetName val="CFA_(ME)1"/>
      <sheetName val="Cost_Report_Sum1"/>
      <sheetName val="GOC-KO_IN1"/>
      <sheetName val="Dầm_11"/>
      <sheetName val="Cọc_nhồi1"/>
      <sheetName val="THONG_SO1"/>
      <sheetName val="Đơn_giá_chi_tiết_TN_391"/>
      <sheetName val="Thong_tin1"/>
      <sheetName val="Danh_muc_NT_cong_viec1"/>
      <sheetName val="Danh_muc_NT_Giai_doan1"/>
      <sheetName val="Danh_muc_NT_Vat_lieu1"/>
      <sheetName val="ND_Nhat_ky1"/>
      <sheetName val="NT_cong_viec1"/>
      <sheetName val="Sheet1_(2)1"/>
      <sheetName val="1__BCC_T03_20181"/>
      <sheetName val="2___BCC_T04_20181"/>
      <sheetName val="TK_SX"/>
      <sheetName val="XD_nhanh_31"/>
      <sheetName val="Scorp_of_work_(2)1"/>
      <sheetName val="SUM_(2)1"/>
      <sheetName val="CPC_(2)1"/>
      <sheetName val="A1_ELC_ok_1"/>
      <sheetName val="_A2_ELV_ok1"/>
      <sheetName val="A3_VAC_ok_1"/>
      <sheetName val="A4_PLB_ok1"/>
      <sheetName val="A5_FPS_ok1"/>
      <sheetName val="_B1_ELC__ok1"/>
      <sheetName val="B2_ELV_ok1"/>
      <sheetName val="B3_VAC_ok1"/>
      <sheetName val="B4_PLB_1"/>
      <sheetName val="B5_FPS_ok1"/>
      <sheetName val="C__SOFTWARE1"/>
      <sheetName val="D__OTHER1"/>
      <sheetName val="A1__ELC_PANEL1"/>
      <sheetName val="Sum_material1"/>
      <sheetName val="5_2_1_Đo_bóc_KL_OLK-101"/>
      <sheetName val="4_2_1_Đo_bóc_KL_OLK-061"/>
      <sheetName val="4_1_1_CHI_TIET_OLK-061"/>
      <sheetName val="Du_toan_truc_tiep_-_Bill_2"/>
      <sheetName val="DS_CHU_Ph_x005f_x0001__x0"/>
      <sheetName val="DS_CHU_Ph_x005f_x005f_x00"/>
      <sheetName val="Budget_Code1"/>
      <sheetName val="Luong_A31"/>
      <sheetName val="Luong_TT011"/>
      <sheetName val="DG_TN_TB_LE_(2)1"/>
      <sheetName val="TINH_GIA_-_SAN_XUAT_Vertico"/>
      <sheetName val="Cong_nợ"/>
      <sheetName val="Maker_List"/>
      <sheetName val="REQUEST_BUILDER"/>
      <sheetName val="Bang_cap"/>
      <sheetName val="Chiet_tinh"/>
      <sheetName val="CT_-THVLNC"/>
      <sheetName val="san_dao"/>
      <sheetName val="Ty_le"/>
      <sheetName val="DSHD_DH"/>
      <sheetName val="DTXD-DD_(2)"/>
      <sheetName val="GA_15"/>
      <sheetName val="HÒA_XUÂN_II"/>
      <sheetName val="LƯƠNG_YÊN"/>
      <sheetName val="OCEAN_GATE"/>
      <sheetName val="THÀNH_ĐÔ"/>
      <sheetName val="DS_CHU_Ph_x0"/>
      <sheetName val="Breakdown_(B)"/>
      <sheetName val="Thép_phần_thô"/>
      <sheetName val="BOQ"/>
      <sheetName val="PKKK"/>
      <sheetName val="Kính"/>
      <sheetName val="Bảng Phân Tích Chi Phí"/>
      <sheetName val="VTP"/>
      <sheetName val="RecheckBOQ"/>
      <sheetName val="Div 13"/>
      <sheetName val="Div10"/>
      <sheetName val="Div11"/>
      <sheetName val="Div12"/>
      <sheetName val="Div13"/>
      <sheetName val="Div2"/>
      <sheetName val="Div4"/>
      <sheetName val="Div5"/>
      <sheetName val="Div6"/>
      <sheetName val="Div7"/>
      <sheetName val="Div8"/>
      <sheetName val="Div9"/>
      <sheetName val="INDEX"/>
      <sheetName val="__"/>
      <sheetName val="door"/>
      <sheetName val="CFA Sumary"/>
      <sheetName val="03. THGT"/>
      <sheetName val="Certificate"/>
      <sheetName val="Attached_List"/>
      <sheetName val="List_AdvancePayment"/>
      <sheetName val="List_Retention (Contract)"/>
      <sheetName val="List_AP (Contract)"/>
      <sheetName val="Progress nstallaton (2)"/>
      <sheetName val="List_VO"/>
      <sheetName val="List_CO"/>
      <sheetName val="DS CHU Ph_x0001__x0000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n bu  Quy Hop - Yen Hop 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Tong_gia"/>
      <sheetName val="Chi_tiet_gia"/>
      <sheetName val="KL_dao_Lap_dat"/>
      <sheetName val="THKP_don_gia_chao"/>
      <sheetName val="VL_NC_M_XL_khac"/>
      <sheetName val="BT_cot_thep"/>
      <sheetName val="KL_cot_thep"/>
      <sheetName val="XL4Poppy"/>
      <sheetName val="XL4Poppy (2)"/>
      <sheetName val="XL4Poppy (3)"/>
      <sheetName val="XL4Poppy (4)"/>
      <sheetName val="XL4Poppy (5)"/>
      <sheetName val="Du_lieu"/>
      <sheetName val="mong tru"/>
      <sheetName val="VChuyen"/>
      <sheetName val="TBA"/>
      <sheetName val="TH"/>
      <sheetName val="DZ"/>
      <sheetName val="Chiet tinh cot, day"/>
      <sheetName val="Chiet Tinh mong"/>
      <sheetName val="Thep"/>
      <sheetName val="Thep, BT mong"/>
      <sheetName val="TN + DB"/>
      <sheetName val="Cap phoi B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XL4Poppy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0"/>
      <sheetName val="00000001"/>
      <sheetName val="00000002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KluongKm2,4"/>
      <sheetName val="B.cao"/>
      <sheetName val="T.tiet"/>
      <sheetName val="T.N"/>
      <sheetName val="Congty"/>
      <sheetName val="VPPN"/>
      <sheetName val="XN74"/>
      <sheetName val="XN54"/>
      <sheetName val="XN33"/>
      <sheetName val="NK96"/>
      <sheetName val="XL4Test5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Sheet2"/>
      <sheetName val="dn"/>
      <sheetName val="DU TOAN"/>
      <sheetName val="CHI TIET"/>
      <sheetName val="KLnt"/>
      <sheetName val="PHAN TICH"/>
      <sheetName val="TSCD DUNG CHUNG "/>
      <sheetName val="KHKHAUHAOTSCHUNG"/>
      <sheetName val="TSCDTOAN NHA MAY"/>
      <sheetName val="CPSXTOAN BO SP"/>
      <sheetName val="PBCPCHUNG CHO CAC DTUONG"/>
      <sheetName val="YEU TO CONG"/>
      <sheetName val="TD 3DIEM"/>
      <sheetName val="TD 2DIEM"/>
      <sheetName val="Sheet1"/>
      <sheetName val="Sheet3"/>
      <sheetName val="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Thuc thanh"/>
      <sheetName val="rph (2)"/>
      <sheetName val="dap"/>
      <sheetName val="gpmb"/>
      <sheetName val="dt-kphi-iso-tong"/>
      <sheetName val="dt-kphi-iso-ctiet"/>
      <sheetName val="Giathanh1m3BT"/>
      <sheetName val="TO HUNG"/>
      <sheetName val="CONGNHAN NE"/>
      <sheetName val="XINGUYEP"/>
      <sheetName val="TH331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dt-iphi"/>
      <sheetName val="Sheet3 (2)"/>
      <sheetName val="CRC"/>
      <sheetName val="GIATRI-DAILY"/>
      <sheetName val="NVBH KHAC"/>
      <sheetName val="NVBH HOAN"/>
      <sheetName val="TONKHODAILY"/>
      <sheetName val="gia"/>
      <sheetName val="PTDG"/>
      <sheetName val="sut&lt;100"/>
      <sheetName val="sut duong"/>
      <sheetName val="sut am"/>
      <sheetName val="bu lun"/>
      <sheetName val="xoi lo chan ke"/>
      <sheetName val="GTXL"/>
      <sheetName val="TDT"/>
      <sheetName val="Sheet_x0001_1"/>
      <sheetName val="FPPN"/>
      <sheetName val="CHI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Don gia chi tiet"/>
      <sheetName val="Du thau"/>
      <sheetName val="Tro giup"/>
      <sheetName val="Kluong"/>
      <sheetName val="Giatri"/>
      <sheetName val="gvt"/>
      <sheetName val="ATGT"/>
      <sheetName val="DG-TH"/>
      <sheetName val="Tuong-chan"/>
      <sheetName val="Dau-cong"/>
      <sheetName val="dtoan (4)"/>
      <sheetName val="tmdtu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Don gia"/>
      <sheetName val="ìtoan"/>
      <sheetName val="tra-vat-lieu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NhapSl"/>
      <sheetName val="Nluc"/>
      <sheetName val="Tohop"/>
      <sheetName val="KT_Tthan"/>
      <sheetName val="Tra_TTTD"/>
      <sheetName val="P3-PanAn-Factored"/>
      <sheetName val="ESTI."/>
      <sheetName val="DI-ESTI"/>
      <sheetName val="bao cao ngay 13-02"/>
      <sheetName val="CBG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Du_lieu"/>
      <sheetName val="nhan cong"/>
      <sheetName val="SPL4"/>
      <sheetName val="PTCT"/>
      <sheetName val="ma-pt"/>
      <sheetName val="`u lun"/>
      <sheetName val="Nhap don gia VL dia _x0003_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She"/>
      <sheetName val="GiaVL"/>
      <sheetName val="ktduong"/>
      <sheetName val="cu"/>
      <sheetName val="KTcau2004"/>
      <sheetName val="KT2004XL#moi"/>
      <sheetName val="denbu"/>
      <sheetName val="thop"/>
      <sheetName val="TT_35NH"/>
      <sheetName val="DGCT_x0006_"/>
      <sheetName val="Phan tich don gia chi Uet"/>
      <sheetName val="tuong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Khu xu ly nuoc THiep-XD"/>
      <sheetName val="Box-Girder"/>
      <sheetName val="ctTBA"/>
      <sheetName val="coc duc"/>
      <sheetName val="sut&lt;1 0"/>
      <sheetName val="DGduong"/>
      <sheetName val="Số liệu"/>
      <sheetName val="TKKYI"/>
      <sheetName val="TKKYII"/>
      <sheetName val="Tổng hợp theo học sinh"/>
      <sheetName val="XL4Test5 (2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Ё"/>
      <sheetName val="3cau"/>
      <sheetName val="266+623"/>
      <sheetName val="TXL(266+623"/>
      <sheetName val="DDCT"/>
      <sheetName val="M"/>
      <sheetName val="vln"/>
      <sheetName val="tai"/>
      <sheetName val="hoang"/>
      <sheetName val="hoang (2)"/>
      <sheetName val="hoang (3)"/>
      <sheetName val="TN"/>
      <sheetName val="ND"/>
      <sheetName val="dtoan_-ctiet"/>
      <sheetName val="dt-kphi_(2)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B_cao"/>
      <sheetName val="T_tiet"/>
      <sheetName val="T_N"/>
      <sheetName val="TSCD_DUNG_CHUNG_"/>
      <sheetName val="TSCDTOAN_NHA_MAY"/>
      <sheetName val="CPSXTOAN_BO_SP"/>
      <sheetName val="PBCPCHUNG_CHO_CAC_DTUONG"/>
      <sheetName val="DTCT_02__2595"/>
      <sheetName val="DU_TOAN"/>
      <sheetName val="CHI_TIET"/>
      <sheetName val="PHAN_TICH"/>
      <sheetName val="YEU_TO_CONG"/>
      <sheetName val="TD_3DIEM"/>
      <sheetName val="TD_2DIEM"/>
      <sheetName val="THKL_nghiemthu"/>
      <sheetName val="DTCTtaluy_(2)"/>
      <sheetName val="KLDGTT&lt;120%_(2)"/>
      <sheetName val="TH_(2)"/>
      <sheetName val="Vatlieu_cau"/>
      <sheetName val="cau_DS11"/>
      <sheetName val="cau_DS12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rph_(2)"/>
      <sheetName val="sut_duong"/>
      <sheetName val="sut_am"/>
      <sheetName val="bu_lun"/>
      <sheetName val="xoi_lo_chan_ke"/>
      <sheetName val="Khu_xu_ly_nuoc_THiep-XD"/>
      <sheetName val="nhan_cong"/>
      <sheetName val="dtoan_(4)"/>
      <sheetName val="NVBH_KHAC"/>
      <sheetName val="NVBH_HOAN"/>
      <sheetName val="TO_HUNG"/>
      <sheetName val="CONGNHAN_NE"/>
      <sheetName val="Sheet3_(2)"/>
      <sheetName val="PL_tham_dinh"/>
      <sheetName val="Bu_VC"/>
      <sheetName val="`u_lun"/>
      <sheetName val="Don_gia_chi_tiet"/>
      <sheetName val="Du_thau"/>
      <sheetName val="Tro_giup"/>
      <sheetName val="Phan_tich_don_gia_chi_Uet"/>
      <sheetName val="t1_3"/>
      <sheetName val="KL thanh toan-Xuan Dao"/>
      <sheetName val="Dbþgia"/>
      <sheetName val="He so"/>
      <sheetName val="PL Vua"/>
      <sheetName val="DPD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Du toan chi tiet"/>
      <sheetName val="dv-kphi-cviet"/>
      <sheetName val="bvh-kphi"/>
      <sheetName val="PCCPCHUNG CHO CAC DTUONG"/>
      <sheetName val="Piers of Main Flyower (1)"/>
      <sheetName val="0"/>
      <sheetName val="IN__x000e_X"/>
      <sheetName val="TinhToan"/>
      <sheetName val="KLDGTT&lt;1ü_x000c_"/>
      <sheetName val="NHAP"/>
      <sheetName val="?"/>
      <sheetName val="Phan tich don gia chi ˆUet"/>
      <sheetName val="????_x0001_"/>
      <sheetName val="dt-kphi-ÿÿo-ctiet"/>
      <sheetName val="NVBH(HOAN"/>
      <sheetName val="dt-cphi-ctieT"/>
      <sheetName val="coctuatrenda"/>
      <sheetName val="IBASE"/>
      <sheetName val="Pier"/>
      <sheetName val="Pile"/>
      <sheetName val="CHI?TIET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???????_x0001_?????_x0001_?????_x0001_?????_x0001_H-???"/>
      <sheetName val="She?t9"/>
      <sheetName val="CTC_x000f_NG_02"/>
      <sheetName val="_x0004_GCong"/>
      <sheetName val="INV"/>
      <sheetName val="XXXXXXX2"/>
      <sheetName val="XXXXXXX3"/>
      <sheetName val="XXXXXXX4"/>
      <sheetName val="Gca may Buu dien"/>
      <sheetName val="882"/>
      <sheetName val="Giamay"/>
      <sheetName val="DM_GVT"/>
      <sheetName val="May chuyen nganh"/>
      <sheetName val="TT06"/>
      <sheetName val="md5!-52"/>
      <sheetName val="Piers of Main Flylyer (1)"/>
      <sheetName val="10mduongsa{ío"/>
      <sheetName val="ptvì0-1"/>
      <sheetName val="_"/>
      <sheetName val="_____x0001_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________x0001_______x0001_______x0001_______x0001_H-___"/>
      <sheetName val="She_t9"/>
      <sheetName val="???_x0001_??_x0001_?????_x0001_??_x0001_H-???"/>
      <sheetName val="____x0001____x0001_______x0001____x0001_H-___"/>
      <sheetName val="TH_11"/>
      <sheetName val="CUAHANG"/>
      <sheetName val="MAKHACH"/>
      <sheetName val="[_x001e__x001e__x001e__x001e__x001e__x001e__x001e__x001e__x001e__x001e__x001e__x001e__x001e__x001e__x001e__x001e__x001e__x001e__x001e__x001e__x001e__x001e__x001e__x001e__x001e__x001e__x001e__x001e__x001e_"/>
      <sheetName val="_x001e__x001e__x001e__x001e__x001e__x001e__x001e__x001e__x001e__x001e__x001e__x001e__x001e__x001e__x001e__x001e__x001e__x001e__x001e__x001e__x001e__x001e__x001e__x001e__x001e__x001e__x001e__x001e__x001e__x001e_"/>
      <sheetName val="DEF"/>
      <sheetName val="NHTN"/>
      <sheetName val="QLDD"/>
      <sheetName val="Moi truong"/>
      <sheetName val="KHĐ"/>
      <sheetName val="0??ﱸ͕?_x0004_??????͕????????列͕??_x0013_???"/>
      <sheetName val="TM_JCTC"/>
      <sheetName val="KLDGTT&lt;1ü_x000c_??(2)"/>
      <sheetName val="vua???????????韘࿊?_x0004_??????酐࿊?????"/>
      <sheetName val="Sheet1 (3)"/>
      <sheetName val="Sheet1 (2)"/>
      <sheetName val="ma_pt"/>
      <sheetName val="sut&lt;1_0"/>
      <sheetName val="S? li?u"/>
      <sheetName val="T?ng h?p theo h?c sinh"/>
      <sheetName val="DG೼�_02"/>
      <sheetName val="CDPS"/>
      <sheetName val="NKC"/>
      <sheetName val="SoCaiT"/>
      <sheetName val="THDU"/>
      <sheetName val="Tuong-ٺ_x0001_an"/>
      <sheetName val="99AP1"/>
      <sheetName val="99AP2"/>
      <sheetName val="99AP3"/>
      <sheetName val="99AP4"/>
      <sheetName val="99AP5"/>
      <sheetName val="99AP6"/>
      <sheetName val="99AP7"/>
      <sheetName val="98AP1"/>
      <sheetName val="98AP2"/>
      <sheetName val="98AP3"/>
      <sheetName val="98AP4"/>
      <sheetName val="98AP5"/>
      <sheetName val="98AP6"/>
      <sheetName val="98AP7"/>
      <sheetName val="97AP1"/>
      <sheetName val="97AP2"/>
      <sheetName val="97AP3"/>
      <sheetName val="97AP4"/>
      <sheetName val="97AP5"/>
      <sheetName val="97AP6"/>
      <sheetName val="97AP7"/>
      <sheetName val="96AP1"/>
      <sheetName val="96AP2"/>
      <sheetName val="96AP3"/>
      <sheetName val="96AP4"/>
      <sheetName val="96AP5"/>
      <sheetName val="96AP6"/>
      <sheetName val="96AP7"/>
      <sheetName val="95AP1"/>
      <sheetName val="95AP2"/>
      <sheetName val="95AP3"/>
      <sheetName val="95AP4"/>
      <sheetName val="95AP5"/>
      <sheetName val="95AP6"/>
      <sheetName val="95AP7"/>
      <sheetName val="94AP1"/>
      <sheetName val="94AP2"/>
      <sheetName val="94AP3"/>
      <sheetName val="94AP4"/>
      <sheetName val="94AP5"/>
      <sheetName val="94AP6"/>
      <sheetName val="94AP7"/>
      <sheetName val="93AP1"/>
      <sheetName val="93AP2"/>
      <sheetName val="93AP3"/>
      <sheetName val="93AP4"/>
      <sheetName val="93AP5"/>
      <sheetName val="93AP6"/>
      <sheetName val="93AP7"/>
      <sheetName val="92AP1"/>
      <sheetName val="92AP2"/>
      <sheetName val="92AP3"/>
      <sheetName val="92AP4"/>
      <sheetName val="92AP5"/>
      <sheetName val="92AP6"/>
      <sheetName val="92AP7"/>
      <sheetName val="91AP1"/>
      <sheetName val="91AP2"/>
      <sheetName val="91AP3"/>
      <sheetName val="91AP4"/>
      <sheetName val="91AP5"/>
      <sheetName val="91AP6"/>
      <sheetName val="91AP7"/>
      <sheetName val="90AP1"/>
      <sheetName val="90AP2"/>
      <sheetName val="90AP3"/>
      <sheetName val="90AP4"/>
      <sheetName val="90AP5"/>
      <sheetName val="90AP6"/>
      <sheetName val="90AP7"/>
      <sheetName val="89AP1"/>
      <sheetName val="89AP2"/>
      <sheetName val="89AP3"/>
      <sheetName val="89AP4"/>
      <sheetName val="89AP5"/>
      <sheetName val="89AP6"/>
      <sheetName val="89AP7"/>
      <sheetName val="88AP1"/>
      <sheetName val="88AP2"/>
      <sheetName val="88AP3"/>
      <sheetName val="88AP4"/>
      <sheetName val="88AP5"/>
      <sheetName val="88AP6"/>
      <sheetName val="88AP7"/>
      <sheetName val="87AP1"/>
      <sheetName val="87AP2"/>
      <sheetName val="87AP3"/>
      <sheetName val="87AP4"/>
      <sheetName val="87AP5"/>
      <sheetName val="87AP6"/>
      <sheetName val="87AP7"/>
      <sheetName val="86AP1"/>
      <sheetName val="86AP2"/>
      <sheetName val="86AP3"/>
      <sheetName val="86AP4"/>
      <sheetName val="86AP5"/>
      <sheetName val="86AP6"/>
      <sheetName val="86AP7"/>
      <sheetName val="85AP1"/>
      <sheetName val="85AP2"/>
      <sheetName val="85AP3"/>
      <sheetName val="85AP4"/>
      <sheetName val="85AP5"/>
      <sheetName val="85AP6"/>
      <sheetName val="85AP7"/>
      <sheetName val="84AP1"/>
      <sheetName val="84AP2"/>
      <sheetName val="84AP3"/>
      <sheetName val="84AP4"/>
      <sheetName val="84AP5"/>
      <sheetName val="84AP6"/>
      <sheetName val="84AP7"/>
      <sheetName val="THTIEUHOC"/>
      <sheetName val="THTHCSMau1"/>
      <sheetName val="THCSMAU2"/>
      <sheetName val="KH2A"/>
      <sheetName val="Mau1BTrH"/>
      <sheetName val="Mau2BTrH"/>
      <sheetName val="Mau3BTrH"/>
      <sheetName val="KH1a"/>
      <sheetName val="NGOAINHATRUONG"/>
      <sheetName val="MAU7THCS"/>
      <sheetName val="MAU5THCS"/>
      <sheetName val="MAU6THCS"/>
      <sheetName val="THGV"/>
      <sheetName val="THCSVC"/>
      <sheetName val="CACH NHAP"/>
      <sheetName val="PBCPCHUNG CHO CAC _x0007_{WÑNG"/>
      <sheetName val="tra"/>
      <sheetName val="Quantity"/>
      <sheetName val="Du toan chi tiet coc juoc"/>
      <sheetName val="Sheet3ٺ_x0001_2)"/>
      <sheetName val="[dtTKKT-98-106.xlsၝTHCDS11"/>
      <sheetName val="[dtTKKT-98-106.xls?THCDS11"/>
      <sheetName val="Giai trinh"/>
      <sheetName val="GTGT"/>
      <sheetName val="Mua vao T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12">
          <cell r="Q12">
            <v>54000</v>
          </cell>
        </row>
        <row r="20">
          <cell r="Q20">
            <v>18000</v>
          </cell>
        </row>
        <row r="21">
          <cell r="Q21">
            <v>50000</v>
          </cell>
        </row>
        <row r="23">
          <cell r="Q23">
            <v>4340</v>
          </cell>
        </row>
        <row r="28">
          <cell r="Q28">
            <v>1364000</v>
          </cell>
        </row>
        <row r="29">
          <cell r="Q29">
            <v>6091</v>
          </cell>
        </row>
        <row r="37">
          <cell r="Q37">
            <v>30000</v>
          </cell>
        </row>
        <row r="40">
          <cell r="Q40">
            <v>4500</v>
          </cell>
        </row>
        <row r="45">
          <cell r="Q45">
            <v>4300</v>
          </cell>
        </row>
        <row r="47">
          <cell r="Q47">
            <v>10500</v>
          </cell>
        </row>
        <row r="48">
          <cell r="Q48">
            <v>2000</v>
          </cell>
        </row>
        <row r="49">
          <cell r="Q49">
            <v>3000</v>
          </cell>
        </row>
        <row r="50">
          <cell r="Q50">
            <v>1200</v>
          </cell>
        </row>
        <row r="51">
          <cell r="Q51">
            <v>1370</v>
          </cell>
        </row>
        <row r="55">
          <cell r="Q55">
            <v>8636.363636363636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 refreshError="1"/>
      <sheetData sheetId="470" refreshError="1"/>
      <sheetData sheetId="471"/>
      <sheetData sheetId="472" refreshError="1"/>
      <sheetData sheetId="473" refreshError="1"/>
      <sheetData sheetId="474"/>
      <sheetData sheetId="475"/>
      <sheetData sheetId="476" refreshError="1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 refreshError="1"/>
      <sheetData sheetId="531" refreshError="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/>
      <sheetData sheetId="658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/>
      <sheetData sheetId="676" refreshError="1"/>
      <sheetData sheetId="677" refreshError="1"/>
      <sheetData sheetId="678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"/>
      <sheetName val="Lietke"/>
      <sheetName val="00000000"/>
      <sheetName val="10000000"/>
    </sheetNames>
    <sheetDataSet>
      <sheetData sheetId="0">
        <row r="7">
          <cell r="B7" t="str">
            <v>N111-34B</v>
          </cell>
          <cell r="C7" t="str">
            <v>NÐo gãc</v>
          </cell>
          <cell r="D7" t="str">
            <v>123450F</v>
          </cell>
          <cell r="E7">
            <v>1</v>
          </cell>
          <cell r="F7" t="str">
            <v>G1=12°34'50"F</v>
          </cell>
          <cell r="G7">
            <v>43</v>
          </cell>
          <cell r="H7">
            <v>53</v>
          </cell>
          <cell r="I7">
            <v>43</v>
          </cell>
          <cell r="J7">
            <v>43</v>
          </cell>
          <cell r="K7" t="str">
            <v>6N§-1</v>
          </cell>
          <cell r="M7" t="str">
            <v>2NS-2</v>
          </cell>
          <cell r="O7" t="str">
            <v>6CR4-22</v>
          </cell>
          <cell r="P7" t="str">
            <v>2CR2-9</v>
          </cell>
          <cell r="R7" t="str">
            <v>4T32-23</v>
          </cell>
          <cell r="S7" t="str">
            <v>8BL30-250</v>
          </cell>
          <cell r="T7" t="str">
            <v>RS2</v>
          </cell>
        </row>
        <row r="8">
          <cell r="B8" t="str">
            <v>N111-34A</v>
          </cell>
          <cell r="C8" t="str">
            <v>NÐo gãc</v>
          </cell>
          <cell r="D8" t="str">
            <v>043412F</v>
          </cell>
          <cell r="E8">
            <v>2</v>
          </cell>
          <cell r="F8" t="str">
            <v>G2=04°34'12"F</v>
          </cell>
          <cell r="G8">
            <v>241</v>
          </cell>
          <cell r="H8">
            <v>294</v>
          </cell>
          <cell r="I8">
            <v>241</v>
          </cell>
          <cell r="J8">
            <v>241</v>
          </cell>
          <cell r="K8" t="str">
            <v>6N§-1</v>
          </cell>
          <cell r="M8" t="str">
            <v>2NS-2</v>
          </cell>
          <cell r="O8" t="str">
            <v>6CR4-22</v>
          </cell>
          <cell r="P8" t="str">
            <v>2CR2-9</v>
          </cell>
          <cell r="R8" t="str">
            <v>4T30-22</v>
          </cell>
          <cell r="S8" t="str">
            <v>8BL30-250</v>
          </cell>
          <cell r="T8" t="str">
            <v>RS2</v>
          </cell>
        </row>
        <row r="9">
          <cell r="B9" t="str">
            <v>§111-26A</v>
          </cell>
          <cell r="C9" t="str">
            <v>§ì th¼ng</v>
          </cell>
          <cell r="E9" t="str">
            <v/>
          </cell>
          <cell r="F9" t="str">
            <v/>
          </cell>
          <cell r="G9">
            <v>255</v>
          </cell>
          <cell r="H9">
            <v>549</v>
          </cell>
          <cell r="I9">
            <v>231.70023737579555</v>
          </cell>
          <cell r="J9">
            <v>675</v>
          </cell>
          <cell r="L9" t="str">
            <v>3§D-1</v>
          </cell>
          <cell r="N9" t="str">
            <v>§S-1</v>
          </cell>
          <cell r="O9" t="str">
            <v>6CR4-22</v>
          </cell>
          <cell r="P9" t="str">
            <v>2CR2-9</v>
          </cell>
          <cell r="R9" t="str">
            <v>4T30-18</v>
          </cell>
          <cell r="S9" t="str">
            <v>4BL36-282</v>
          </cell>
          <cell r="T9" t="str">
            <v>RS2</v>
          </cell>
        </row>
        <row r="10">
          <cell r="B10" t="str">
            <v>§111-26A</v>
          </cell>
          <cell r="C10" t="str">
            <v>§ì th¼ng</v>
          </cell>
          <cell r="E10" t="str">
            <v/>
          </cell>
          <cell r="F10" t="str">
            <v/>
          </cell>
          <cell r="G10">
            <v>180</v>
          </cell>
          <cell r="H10">
            <v>729</v>
          </cell>
          <cell r="L10" t="str">
            <v>3§D-1</v>
          </cell>
          <cell r="N10" t="str">
            <v>§S-1</v>
          </cell>
          <cell r="O10" t="str">
            <v>6CR4-22</v>
          </cell>
          <cell r="P10" t="str">
            <v>2CR2-9</v>
          </cell>
          <cell r="R10" t="str">
            <v>4T30-18</v>
          </cell>
          <cell r="S10" t="str">
            <v>4BL36-282</v>
          </cell>
          <cell r="T10" t="str">
            <v>RS2</v>
          </cell>
        </row>
        <row r="11">
          <cell r="B11" t="str">
            <v>N111-20A</v>
          </cell>
          <cell r="C11" t="str">
            <v>NÐo gãc</v>
          </cell>
          <cell r="D11" t="str">
            <v>133624F</v>
          </cell>
          <cell r="E11">
            <v>3</v>
          </cell>
          <cell r="F11" t="str">
            <v>G3=13°36'24"F</v>
          </cell>
          <cell r="G11">
            <v>240</v>
          </cell>
          <cell r="H11">
            <v>969</v>
          </cell>
          <cell r="K11" t="str">
            <v>6N§-1</v>
          </cell>
          <cell r="M11" t="str">
            <v>2NS-2</v>
          </cell>
          <cell r="O11" t="str">
            <v>6CR4-22</v>
          </cell>
          <cell r="P11" t="str">
            <v>2CR2-9</v>
          </cell>
          <cell r="R11" t="str">
            <v>4T30-18</v>
          </cell>
          <cell r="S11" t="str">
            <v>8BL30-250</v>
          </cell>
          <cell r="T11" t="str">
            <v>RS2</v>
          </cell>
        </row>
        <row r="12">
          <cell r="B12" t="str">
            <v>§T-20</v>
          </cell>
          <cell r="C12" t="str">
            <v>§ì th¼ng</v>
          </cell>
          <cell r="E12" t="str">
            <v/>
          </cell>
          <cell r="F12" t="str">
            <v/>
          </cell>
          <cell r="G12">
            <v>155</v>
          </cell>
          <cell r="H12">
            <v>1124</v>
          </cell>
          <cell r="I12">
            <v>146.82983348080185</v>
          </cell>
          <cell r="J12">
            <v>292</v>
          </cell>
          <cell r="L12" t="str">
            <v>3§D-1</v>
          </cell>
          <cell r="N12" t="str">
            <v>§S-1</v>
          </cell>
          <cell r="O12" t="str">
            <v>6CR4-22</v>
          </cell>
          <cell r="P12" t="str">
            <v>2CR2-9</v>
          </cell>
          <cell r="Q12" t="str">
            <v>XT-1,2,3</v>
          </cell>
          <cell r="R12" t="str">
            <v>M26-36</v>
          </cell>
          <cell r="T12" t="str">
            <v>R4</v>
          </cell>
        </row>
        <row r="13">
          <cell r="B13" t="str">
            <v>N111-25A</v>
          </cell>
          <cell r="C13" t="str">
            <v>NÐo gãc</v>
          </cell>
          <cell r="D13" t="str">
            <v>004200F</v>
          </cell>
          <cell r="E13">
            <v>4</v>
          </cell>
          <cell r="F13" t="str">
            <v>G4=00°42'00"F</v>
          </cell>
          <cell r="G13">
            <v>137</v>
          </cell>
          <cell r="H13">
            <v>1261</v>
          </cell>
          <cell r="K13" t="str">
            <v>6N§-1</v>
          </cell>
          <cell r="M13" t="str">
            <v>2NS-2</v>
          </cell>
          <cell r="O13" t="str">
            <v>6CR4-22</v>
          </cell>
          <cell r="P13" t="str">
            <v>2CR2-9</v>
          </cell>
          <cell r="R13" t="str">
            <v>4T30-18</v>
          </cell>
          <cell r="S13" t="str">
            <v>8BL30-250</v>
          </cell>
          <cell r="T13" t="str">
            <v>RS2</v>
          </cell>
        </row>
        <row r="14">
          <cell r="B14" t="str">
            <v>§T-20</v>
          </cell>
          <cell r="C14" t="str">
            <v>§ì th¼ng</v>
          </cell>
          <cell r="E14" t="str">
            <v/>
          </cell>
          <cell r="F14" t="str">
            <v/>
          </cell>
          <cell r="G14">
            <v>150</v>
          </cell>
          <cell r="H14">
            <v>1411</v>
          </cell>
          <cell r="I14">
            <v>168.42204814503907</v>
          </cell>
          <cell r="J14">
            <v>1314</v>
          </cell>
          <cell r="L14" t="str">
            <v>3§D-1</v>
          </cell>
          <cell r="N14" t="str">
            <v>§S-1</v>
          </cell>
          <cell r="O14" t="str">
            <v>6CR4-22</v>
          </cell>
          <cell r="P14" t="str">
            <v>2CR2-9</v>
          </cell>
          <cell r="Q14" t="str">
            <v>XT-1,2,3</v>
          </cell>
          <cell r="R14" t="str">
            <v>M26-36</v>
          </cell>
          <cell r="T14" t="str">
            <v>R4</v>
          </cell>
        </row>
        <row r="15">
          <cell r="B15" t="str">
            <v>§T-20</v>
          </cell>
          <cell r="C15" t="str">
            <v>§ì th¼ng</v>
          </cell>
          <cell r="E15" t="str">
            <v/>
          </cell>
          <cell r="F15" t="str">
            <v/>
          </cell>
          <cell r="G15">
            <v>165</v>
          </cell>
          <cell r="H15">
            <v>1576</v>
          </cell>
          <cell r="L15" t="str">
            <v>3§D-1</v>
          </cell>
          <cell r="N15" t="str">
            <v>§S-1</v>
          </cell>
          <cell r="O15" t="str">
            <v>6CR4-22</v>
          </cell>
          <cell r="P15" t="str">
            <v>2CR2-9</v>
          </cell>
          <cell r="Q15" t="str">
            <v>XT-1,2,3</v>
          </cell>
          <cell r="R15" t="str">
            <v>M26-36</v>
          </cell>
          <cell r="T15" t="str">
            <v>R4</v>
          </cell>
        </row>
        <row r="16">
          <cell r="B16" t="str">
            <v>§T-20</v>
          </cell>
          <cell r="C16" t="str">
            <v>§ì th¼ng</v>
          </cell>
          <cell r="E16" t="str">
            <v/>
          </cell>
          <cell r="F16" t="str">
            <v/>
          </cell>
          <cell r="G16">
            <v>140</v>
          </cell>
          <cell r="H16">
            <v>1716</v>
          </cell>
          <cell r="L16" t="str">
            <v>3§D-1</v>
          </cell>
          <cell r="N16" t="str">
            <v>§S-1</v>
          </cell>
          <cell r="O16" t="str">
            <v>6CR4-22</v>
          </cell>
          <cell r="P16" t="str">
            <v>2CR2-9</v>
          </cell>
          <cell r="Q16" t="str">
            <v>XT-1,2,3</v>
          </cell>
          <cell r="R16" t="str">
            <v>M26-36</v>
          </cell>
          <cell r="T16" t="str">
            <v>R4</v>
          </cell>
        </row>
        <row r="17">
          <cell r="B17" t="str">
            <v>§T-20</v>
          </cell>
          <cell r="C17" t="str">
            <v>§ì th¼ng</v>
          </cell>
          <cell r="E17" t="str">
            <v/>
          </cell>
          <cell r="F17" t="str">
            <v/>
          </cell>
          <cell r="G17">
            <v>150</v>
          </cell>
          <cell r="H17">
            <v>1866</v>
          </cell>
          <cell r="L17" t="str">
            <v>3§D-1</v>
          </cell>
          <cell r="N17" t="str">
            <v>§S-1</v>
          </cell>
          <cell r="O17" t="str">
            <v>6CR4-22</v>
          </cell>
          <cell r="P17" t="str">
            <v>2CR2-9</v>
          </cell>
          <cell r="Q17" t="str">
            <v>XT-1,2,3</v>
          </cell>
          <cell r="R17" t="str">
            <v>M26-36</v>
          </cell>
          <cell r="T17" t="str">
            <v>R4</v>
          </cell>
        </row>
        <row r="18">
          <cell r="B18" t="str">
            <v>§111-22A</v>
          </cell>
          <cell r="C18" t="str">
            <v>§ì th¼ng</v>
          </cell>
          <cell r="E18" t="str">
            <v/>
          </cell>
          <cell r="F18" t="str">
            <v/>
          </cell>
          <cell r="G18">
            <v>205</v>
          </cell>
          <cell r="H18">
            <v>2071</v>
          </cell>
          <cell r="L18" t="str">
            <v>3§D-1</v>
          </cell>
          <cell r="N18" t="str">
            <v>§S-1</v>
          </cell>
          <cell r="O18" t="str">
            <v>6CR4-22</v>
          </cell>
          <cell r="P18" t="str">
            <v>2CR2-9</v>
          </cell>
          <cell r="R18" t="str">
            <v>4T27-15</v>
          </cell>
          <cell r="S18" t="str">
            <v>4BL36-282</v>
          </cell>
          <cell r="T18" t="str">
            <v>RS2</v>
          </cell>
        </row>
        <row r="19">
          <cell r="B19" t="str">
            <v>§T-20</v>
          </cell>
          <cell r="C19" t="str">
            <v>§ì th¼ng</v>
          </cell>
          <cell r="E19" t="str">
            <v/>
          </cell>
          <cell r="F19" t="str">
            <v/>
          </cell>
          <cell r="G19">
            <v>192</v>
          </cell>
          <cell r="H19">
            <v>2263</v>
          </cell>
          <cell r="L19" t="str">
            <v>3§D-1</v>
          </cell>
          <cell r="N19" t="str">
            <v>§S-1</v>
          </cell>
          <cell r="O19" t="str">
            <v>6CR4-22</v>
          </cell>
          <cell r="P19" t="str">
            <v>2CR2-9</v>
          </cell>
          <cell r="Q19" t="str">
            <v>XT-1,2,3</v>
          </cell>
          <cell r="R19" t="str">
            <v>M26-36</v>
          </cell>
          <cell r="T19" t="str">
            <v>R4</v>
          </cell>
        </row>
        <row r="20">
          <cell r="B20" t="str">
            <v>§T-20</v>
          </cell>
          <cell r="C20" t="str">
            <v>§ì th¼ng</v>
          </cell>
          <cell r="E20" t="str">
            <v/>
          </cell>
          <cell r="F20" t="str">
            <v/>
          </cell>
          <cell r="G20">
            <v>155</v>
          </cell>
          <cell r="H20">
            <v>2418</v>
          </cell>
          <cell r="L20" t="str">
            <v>3§D-1</v>
          </cell>
          <cell r="N20" t="str">
            <v>§S-1</v>
          </cell>
          <cell r="O20" t="str">
            <v>6CR4-22</v>
          </cell>
          <cell r="P20" t="str">
            <v>2CR2-9</v>
          </cell>
          <cell r="Q20" t="str">
            <v>XT-1,2,3</v>
          </cell>
          <cell r="R20" t="str">
            <v>M26-36</v>
          </cell>
          <cell r="T20" t="str">
            <v>R4</v>
          </cell>
        </row>
        <row r="21">
          <cell r="B21" t="str">
            <v>N111-20A</v>
          </cell>
          <cell r="C21" t="str">
            <v>NÐo gãc</v>
          </cell>
          <cell r="D21" t="str">
            <v>203630F</v>
          </cell>
          <cell r="E21">
            <v>5</v>
          </cell>
          <cell r="F21" t="str">
            <v>G5=20°36'30"F</v>
          </cell>
          <cell r="G21">
            <v>157</v>
          </cell>
          <cell r="H21">
            <v>2575</v>
          </cell>
          <cell r="K21" t="str">
            <v>6N§-1</v>
          </cell>
          <cell r="M21" t="str">
            <v>2NS-2</v>
          </cell>
          <cell r="O21" t="str">
            <v>6CR4-22</v>
          </cell>
          <cell r="P21" t="str">
            <v>2CR2-9</v>
          </cell>
          <cell r="R21" t="str">
            <v>4T30-22</v>
          </cell>
          <cell r="S21" t="str">
            <v>8BL30-250</v>
          </cell>
          <cell r="T21" t="str">
            <v>RS2</v>
          </cell>
        </row>
        <row r="22">
          <cell r="B22" t="str">
            <v>§111-26A</v>
          </cell>
          <cell r="C22" t="str">
            <v>§ì th¼ng</v>
          </cell>
          <cell r="E22" t="str">
            <v/>
          </cell>
          <cell r="F22" t="str">
            <v/>
          </cell>
          <cell r="G22">
            <v>195</v>
          </cell>
          <cell r="H22">
            <v>2770</v>
          </cell>
          <cell r="I22">
            <v>196.60219929333792</v>
          </cell>
          <cell r="J22">
            <v>751</v>
          </cell>
          <cell r="L22" t="str">
            <v>3§D-1</v>
          </cell>
          <cell r="N22" t="str">
            <v>§S-1</v>
          </cell>
          <cell r="O22" t="str">
            <v>6CR4-22</v>
          </cell>
          <cell r="P22" t="str">
            <v>2CR2-9</v>
          </cell>
          <cell r="R22" t="str">
            <v>4T30-18</v>
          </cell>
          <cell r="S22" t="str">
            <v>4BL36-282</v>
          </cell>
          <cell r="T22" t="str">
            <v>RS2</v>
          </cell>
        </row>
        <row r="23">
          <cell r="B23" t="str">
            <v>§111-22A</v>
          </cell>
          <cell r="C23" t="str">
            <v>§ì th¼ng</v>
          </cell>
          <cell r="E23" t="str">
            <v/>
          </cell>
          <cell r="F23" t="str">
            <v/>
          </cell>
          <cell r="G23">
            <v>235</v>
          </cell>
          <cell r="H23">
            <v>3005</v>
          </cell>
          <cell r="L23" t="str">
            <v>3§D-1</v>
          </cell>
          <cell r="N23" t="str">
            <v>§S-1</v>
          </cell>
          <cell r="O23" t="str">
            <v>6CR4-22</v>
          </cell>
          <cell r="P23" t="str">
            <v>2CR2-9</v>
          </cell>
          <cell r="R23" t="str">
            <v>4T27-15</v>
          </cell>
          <cell r="S23" t="str">
            <v>4BL36-282</v>
          </cell>
          <cell r="T23" t="str">
            <v>RS2</v>
          </cell>
        </row>
        <row r="24">
          <cell r="B24" t="str">
            <v>§111-26A</v>
          </cell>
          <cell r="C24" t="str">
            <v>§ì th¼ng</v>
          </cell>
          <cell r="E24" t="str">
            <v/>
          </cell>
          <cell r="F24" t="str">
            <v/>
          </cell>
          <cell r="G24">
            <v>141</v>
          </cell>
          <cell r="H24">
            <v>3146</v>
          </cell>
          <cell r="L24" t="str">
            <v>3§D-1</v>
          </cell>
          <cell r="N24" t="str">
            <v>§S-1</v>
          </cell>
          <cell r="O24" t="str">
            <v>6CR4-22</v>
          </cell>
          <cell r="P24" t="str">
            <v>2CR2-9</v>
          </cell>
          <cell r="R24" t="str">
            <v>4T30-18</v>
          </cell>
          <cell r="S24" t="str">
            <v>4BL36-282</v>
          </cell>
          <cell r="T24" t="str">
            <v>RS2</v>
          </cell>
        </row>
        <row r="25">
          <cell r="B25" t="str">
            <v>N111-20A</v>
          </cell>
          <cell r="C25" t="str">
            <v>NÐo gãc</v>
          </cell>
          <cell r="D25" t="str">
            <v>145354T</v>
          </cell>
          <cell r="E25">
            <v>6</v>
          </cell>
          <cell r="F25" t="str">
            <v>G6=14°53'54"T</v>
          </cell>
          <cell r="G25">
            <v>180</v>
          </cell>
          <cell r="H25">
            <v>3326</v>
          </cell>
          <cell r="K25" t="str">
            <v>6N§-1</v>
          </cell>
          <cell r="M25" t="str">
            <v>2NS-2</v>
          </cell>
          <cell r="O25" t="str">
            <v>6CR4-22</v>
          </cell>
          <cell r="P25" t="str">
            <v>2CR2-9</v>
          </cell>
          <cell r="R25" t="str">
            <v>4T30-18</v>
          </cell>
          <cell r="S25" t="str">
            <v>8BL30-250</v>
          </cell>
          <cell r="T25" t="str">
            <v>RS2</v>
          </cell>
        </row>
        <row r="26">
          <cell r="B26" t="str">
            <v>§T-20</v>
          </cell>
          <cell r="C26" t="str">
            <v>§ì th¼ng</v>
          </cell>
          <cell r="E26" t="str">
            <v/>
          </cell>
          <cell r="F26" t="str">
            <v/>
          </cell>
          <cell r="G26">
            <v>155</v>
          </cell>
          <cell r="H26">
            <v>3481</v>
          </cell>
          <cell r="I26">
            <v>192.60257341595775</v>
          </cell>
          <cell r="J26">
            <v>1749</v>
          </cell>
          <cell r="L26" t="str">
            <v>3§D-1</v>
          </cell>
          <cell r="N26" t="str">
            <v>§S-1</v>
          </cell>
          <cell r="O26" t="str">
            <v>6CR4-22</v>
          </cell>
          <cell r="P26" t="str">
            <v>2CR2-9</v>
          </cell>
          <cell r="Q26" t="str">
            <v>XT-1,2,3</v>
          </cell>
          <cell r="R26" t="str">
            <v>M26-36</v>
          </cell>
          <cell r="T26" t="str">
            <v>R4</v>
          </cell>
        </row>
        <row r="27">
          <cell r="B27" t="str">
            <v>§T-20</v>
          </cell>
          <cell r="C27" t="str">
            <v>§ì th¼ng</v>
          </cell>
          <cell r="E27" t="str">
            <v/>
          </cell>
          <cell r="F27" t="str">
            <v/>
          </cell>
          <cell r="G27">
            <v>135</v>
          </cell>
          <cell r="H27">
            <v>3616</v>
          </cell>
          <cell r="L27" t="str">
            <v>3§D-1</v>
          </cell>
          <cell r="N27" t="str">
            <v>§S-1</v>
          </cell>
          <cell r="O27" t="str">
            <v>6CR4-22</v>
          </cell>
          <cell r="P27" t="str">
            <v>2CR2-9</v>
          </cell>
          <cell r="Q27" t="str">
            <v>XT-1,2,3</v>
          </cell>
          <cell r="R27" t="str">
            <v>M26-36</v>
          </cell>
          <cell r="T27" t="str">
            <v>R4</v>
          </cell>
        </row>
        <row r="28">
          <cell r="B28" t="str">
            <v>§T-20</v>
          </cell>
          <cell r="C28" t="str">
            <v>§ì th¼ng</v>
          </cell>
          <cell r="E28" t="str">
            <v/>
          </cell>
          <cell r="F28" t="str">
            <v/>
          </cell>
          <cell r="G28">
            <v>140</v>
          </cell>
          <cell r="H28">
            <v>3756</v>
          </cell>
          <cell r="L28" t="str">
            <v>3§D-1</v>
          </cell>
          <cell r="N28" t="str">
            <v>§S-1</v>
          </cell>
          <cell r="O28" t="str">
            <v>6CR4-22</v>
          </cell>
          <cell r="P28" t="str">
            <v>2CR2-9</v>
          </cell>
          <cell r="Q28" t="str">
            <v>XT-1,2,3</v>
          </cell>
          <cell r="R28" t="str">
            <v>M26-36</v>
          </cell>
          <cell r="T28" t="str">
            <v>R4</v>
          </cell>
        </row>
        <row r="29">
          <cell r="B29" t="str">
            <v>§T-20</v>
          </cell>
          <cell r="C29" t="str">
            <v>§ì th¼ng</v>
          </cell>
          <cell r="E29" t="str">
            <v/>
          </cell>
          <cell r="F29" t="str">
            <v/>
          </cell>
          <cell r="G29">
            <v>145</v>
          </cell>
          <cell r="H29">
            <v>3901</v>
          </cell>
          <cell r="L29" t="str">
            <v>3§D-1</v>
          </cell>
          <cell r="N29" t="str">
            <v>§S-1</v>
          </cell>
          <cell r="O29" t="str">
            <v>6CR4-22</v>
          </cell>
          <cell r="P29" t="str">
            <v>2CR2-9</v>
          </cell>
          <cell r="Q29" t="str">
            <v>XT-1,2,3</v>
          </cell>
          <cell r="R29" t="str">
            <v>M26-36</v>
          </cell>
          <cell r="T29" t="str">
            <v>R4</v>
          </cell>
        </row>
        <row r="30">
          <cell r="B30" t="str">
            <v>§T-20</v>
          </cell>
          <cell r="C30" t="str">
            <v>§ì th¼ng</v>
          </cell>
          <cell r="E30" t="str">
            <v/>
          </cell>
          <cell r="F30" t="str">
            <v/>
          </cell>
          <cell r="G30">
            <v>150</v>
          </cell>
          <cell r="H30">
            <v>4051</v>
          </cell>
          <cell r="L30" t="str">
            <v>3§D-1</v>
          </cell>
          <cell r="N30" t="str">
            <v>§S-1</v>
          </cell>
          <cell r="O30" t="str">
            <v>6CR4-22</v>
          </cell>
          <cell r="P30" t="str">
            <v>2CR2-9</v>
          </cell>
          <cell r="Q30" t="str">
            <v>XT-1,2,3</v>
          </cell>
          <cell r="R30" t="str">
            <v>M26-36</v>
          </cell>
          <cell r="T30" t="str">
            <v>R4</v>
          </cell>
        </row>
        <row r="31">
          <cell r="B31" t="str">
            <v>§111-26A</v>
          </cell>
          <cell r="C31" t="str">
            <v>§ì th¼ng</v>
          </cell>
          <cell r="E31" t="str">
            <v/>
          </cell>
          <cell r="F31" t="str">
            <v/>
          </cell>
          <cell r="G31">
            <v>145</v>
          </cell>
          <cell r="H31">
            <v>4196</v>
          </cell>
          <cell r="L31" t="str">
            <v>3§D-1</v>
          </cell>
          <cell r="N31" t="str">
            <v>§S-1</v>
          </cell>
          <cell r="O31" t="str">
            <v>6CR4-22</v>
          </cell>
          <cell r="P31" t="str">
            <v>2CR2-9</v>
          </cell>
          <cell r="R31" t="str">
            <v>4T30-18</v>
          </cell>
          <cell r="S31" t="str">
            <v>4BL36-282</v>
          </cell>
          <cell r="T31" t="str">
            <v>RS2</v>
          </cell>
        </row>
        <row r="32">
          <cell r="B32" t="str">
            <v>§111-22A</v>
          </cell>
          <cell r="C32" t="str">
            <v>§ì th¼ng</v>
          </cell>
          <cell r="E32" t="str">
            <v/>
          </cell>
          <cell r="F32" t="str">
            <v/>
          </cell>
          <cell r="G32">
            <v>275</v>
          </cell>
          <cell r="H32">
            <v>4471</v>
          </cell>
          <cell r="L32" t="str">
            <v>3§D-1</v>
          </cell>
          <cell r="N32" t="str">
            <v>§S-1</v>
          </cell>
          <cell r="O32" t="str">
            <v>6CR4-22</v>
          </cell>
          <cell r="P32" t="str">
            <v>2CR2-9</v>
          </cell>
          <cell r="R32" t="str">
            <v>4T27-15</v>
          </cell>
          <cell r="S32" t="str">
            <v>4BL36-282</v>
          </cell>
          <cell r="T32" t="str">
            <v>RS2</v>
          </cell>
        </row>
        <row r="33">
          <cell r="B33" t="str">
            <v>§T-20</v>
          </cell>
          <cell r="C33" t="str">
            <v>§ì th¼ng</v>
          </cell>
          <cell r="E33" t="str">
            <v/>
          </cell>
          <cell r="F33" t="str">
            <v/>
          </cell>
          <cell r="G33">
            <v>225</v>
          </cell>
          <cell r="H33">
            <v>4696</v>
          </cell>
          <cell r="L33" t="str">
            <v>3§D-1</v>
          </cell>
          <cell r="N33" t="str">
            <v>§S-1</v>
          </cell>
          <cell r="O33" t="str">
            <v>6CR4-22</v>
          </cell>
          <cell r="P33" t="str">
            <v>2CR2-9</v>
          </cell>
          <cell r="Q33" t="str">
            <v>XT-1,2,3</v>
          </cell>
          <cell r="R33" t="str">
            <v>M26-36</v>
          </cell>
          <cell r="T33" t="str">
            <v>R4</v>
          </cell>
        </row>
        <row r="34">
          <cell r="B34" t="str">
            <v>§T-20</v>
          </cell>
          <cell r="C34" t="str">
            <v>§ì th¼ng</v>
          </cell>
          <cell r="E34" t="str">
            <v/>
          </cell>
          <cell r="F34" t="str">
            <v/>
          </cell>
          <cell r="G34">
            <v>165</v>
          </cell>
          <cell r="H34">
            <v>4861</v>
          </cell>
          <cell r="L34" t="str">
            <v>3§D-1</v>
          </cell>
          <cell r="N34" t="str">
            <v>§S-1</v>
          </cell>
          <cell r="O34" t="str">
            <v>6CR4-22</v>
          </cell>
          <cell r="P34" t="str">
            <v>2CR2-9</v>
          </cell>
          <cell r="Q34" t="str">
            <v>XT-1,2,3</v>
          </cell>
          <cell r="R34" t="str">
            <v>M26-36</v>
          </cell>
          <cell r="T34" t="str">
            <v>R4</v>
          </cell>
        </row>
        <row r="35">
          <cell r="B35" t="str">
            <v>N111-25B</v>
          </cell>
          <cell r="C35" t="str">
            <v>NÐo gãc</v>
          </cell>
          <cell r="D35" t="str">
            <v>382500F</v>
          </cell>
          <cell r="E35">
            <v>7</v>
          </cell>
          <cell r="F35" t="str">
            <v>G7=38°25'00"F</v>
          </cell>
          <cell r="G35">
            <v>214</v>
          </cell>
          <cell r="H35">
            <v>5075</v>
          </cell>
          <cell r="K35" t="str">
            <v>6N§-1</v>
          </cell>
          <cell r="M35" t="str">
            <v>NS-1</v>
          </cell>
          <cell r="N35" t="str">
            <v>NS-2</v>
          </cell>
          <cell r="O35" t="str">
            <v>6CR4-22</v>
          </cell>
          <cell r="P35" t="str">
            <v>2CR2-9</v>
          </cell>
          <cell r="R35" t="str">
            <v>4T30-22</v>
          </cell>
          <cell r="S35" t="str">
            <v>8BL36-250</v>
          </cell>
          <cell r="T35" t="str">
            <v>RS2</v>
          </cell>
        </row>
        <row r="36">
          <cell r="B36" t="str">
            <v>N111-20B</v>
          </cell>
          <cell r="C36" t="str">
            <v>NÐo h·m</v>
          </cell>
          <cell r="E36" t="str">
            <v/>
          </cell>
          <cell r="F36" t="str">
            <v/>
          </cell>
          <cell r="G36">
            <v>168</v>
          </cell>
          <cell r="H36">
            <v>5243</v>
          </cell>
          <cell r="I36">
            <v>168</v>
          </cell>
          <cell r="J36">
            <v>168</v>
          </cell>
          <cell r="K36" t="str">
            <v>3NK-1</v>
          </cell>
          <cell r="L36" t="str">
            <v>3N§-1</v>
          </cell>
          <cell r="M36" t="str">
            <v>NS-1</v>
          </cell>
          <cell r="N36" t="str">
            <v>NS-2</v>
          </cell>
          <cell r="O36" t="str">
            <v>6CR4-22</v>
          </cell>
          <cell r="P36" t="str">
            <v>2CR2-9</v>
          </cell>
          <cell r="R36" t="str">
            <v>4T32-28</v>
          </cell>
          <cell r="S36" t="str">
            <v>8BL48-250</v>
          </cell>
          <cell r="T36" t="str">
            <v>RS4</v>
          </cell>
        </row>
        <row r="37">
          <cell r="B37" t="str">
            <v>§V-74</v>
          </cell>
          <cell r="C37" t="str">
            <v>§ì v­ît</v>
          </cell>
          <cell r="E37" t="str">
            <v/>
          </cell>
          <cell r="F37" t="str">
            <v/>
          </cell>
          <cell r="G37">
            <v>448</v>
          </cell>
          <cell r="H37">
            <v>5691</v>
          </cell>
          <cell r="I37">
            <v>668.17961657027524</v>
          </cell>
          <cell r="J37">
            <v>1216</v>
          </cell>
          <cell r="K37" t="str">
            <v>3§K-1</v>
          </cell>
          <cell r="N37" t="str">
            <v>§S-1</v>
          </cell>
          <cell r="O37" t="str">
            <v>9CR4-22</v>
          </cell>
          <cell r="P37" t="str">
            <v>3CR2-9</v>
          </cell>
          <cell r="R37" t="str">
            <v>MV-1</v>
          </cell>
          <cell r="S37" t="str">
            <v>8BL64-250</v>
          </cell>
          <cell r="T37" t="str">
            <v>RS4</v>
          </cell>
        </row>
        <row r="38">
          <cell r="B38" t="str">
            <v>N111-25B</v>
          </cell>
          <cell r="C38" t="str">
            <v>NÐo h·m</v>
          </cell>
          <cell r="E38" t="str">
            <v/>
          </cell>
          <cell r="F38" t="str">
            <v/>
          </cell>
          <cell r="G38">
            <v>768</v>
          </cell>
          <cell r="H38">
            <v>6459</v>
          </cell>
          <cell r="K38" t="str">
            <v>3NK-1</v>
          </cell>
          <cell r="L38" t="str">
            <v>3N§-1</v>
          </cell>
          <cell r="M38" t="str">
            <v>NS-1</v>
          </cell>
          <cell r="N38" t="str">
            <v>NS-2</v>
          </cell>
          <cell r="O38" t="str">
            <v>12CR4-22</v>
          </cell>
          <cell r="P38" t="str">
            <v>4CR2-9</v>
          </cell>
          <cell r="R38" t="str">
            <v>4T32-28</v>
          </cell>
          <cell r="S38" t="str">
            <v>8BL48-250</v>
          </cell>
          <cell r="T38" t="str">
            <v>RS4</v>
          </cell>
        </row>
        <row r="39">
          <cell r="B39" t="str">
            <v>N111-20A</v>
          </cell>
          <cell r="C39" t="str">
            <v>NÐo gãc</v>
          </cell>
          <cell r="D39" t="str">
            <v>050800T</v>
          </cell>
          <cell r="E39">
            <v>8</v>
          </cell>
          <cell r="F39" t="str">
            <v>G8=05°08'00"T</v>
          </cell>
          <cell r="G39">
            <v>584</v>
          </cell>
          <cell r="H39">
            <v>7043</v>
          </cell>
          <cell r="I39">
            <v>584</v>
          </cell>
          <cell r="J39">
            <v>584</v>
          </cell>
          <cell r="K39" t="str">
            <v>6N§-1</v>
          </cell>
          <cell r="M39" t="str">
            <v>NS-1</v>
          </cell>
          <cell r="N39" t="str">
            <v>NS-2</v>
          </cell>
          <cell r="O39" t="str">
            <v>9CR4-22</v>
          </cell>
          <cell r="P39" t="str">
            <v>3CR2-9</v>
          </cell>
          <cell r="R39" t="str">
            <v>4T30-18</v>
          </cell>
          <cell r="S39" t="str">
            <v>8BL30-250</v>
          </cell>
          <cell r="T39" t="str">
            <v>RS4</v>
          </cell>
        </row>
        <row r="40">
          <cell r="B40" t="str">
            <v>§111-26A</v>
          </cell>
          <cell r="C40" t="str">
            <v>§ì th¼ng</v>
          </cell>
          <cell r="E40" t="str">
            <v/>
          </cell>
          <cell r="F40" t="str">
            <v/>
          </cell>
          <cell r="G40">
            <v>187</v>
          </cell>
          <cell r="H40">
            <v>7230</v>
          </cell>
          <cell r="I40">
            <v>412.75385449803503</v>
          </cell>
          <cell r="J40">
            <v>1072</v>
          </cell>
          <cell r="L40" t="str">
            <v>3§D-1</v>
          </cell>
          <cell r="N40" t="str">
            <v>§S-1</v>
          </cell>
          <cell r="O40" t="str">
            <v>6CR4-22</v>
          </cell>
          <cell r="P40" t="str">
            <v>2CR2-9</v>
          </cell>
          <cell r="R40" t="str">
            <v>4T30-18</v>
          </cell>
          <cell r="S40" t="str">
            <v>4BL36-282</v>
          </cell>
          <cell r="T40" t="str">
            <v>RS4</v>
          </cell>
        </row>
        <row r="41">
          <cell r="B41" t="str">
            <v>§111-26B</v>
          </cell>
          <cell r="C41" t="str">
            <v>§ì th¼ng</v>
          </cell>
          <cell r="E41" t="str">
            <v/>
          </cell>
          <cell r="F41" t="str">
            <v/>
          </cell>
          <cell r="G41">
            <v>475</v>
          </cell>
          <cell r="H41">
            <v>7705</v>
          </cell>
          <cell r="L41" t="str">
            <v>3§D-1</v>
          </cell>
          <cell r="N41" t="str">
            <v>§S-1</v>
          </cell>
          <cell r="O41" t="str">
            <v>6CR4-22</v>
          </cell>
          <cell r="P41" t="str">
            <v>2CR2-9</v>
          </cell>
          <cell r="R41" t="str">
            <v>4T30-22</v>
          </cell>
          <cell r="S41" t="str">
            <v>4BL42-282</v>
          </cell>
          <cell r="T41" t="str">
            <v>RS4</v>
          </cell>
        </row>
        <row r="42">
          <cell r="B42" t="str">
            <v>N111-25B</v>
          </cell>
          <cell r="C42" t="str">
            <v>NÐo gãc</v>
          </cell>
          <cell r="D42" t="str">
            <v>374036T</v>
          </cell>
          <cell r="E42">
            <v>9</v>
          </cell>
          <cell r="F42" t="str">
            <v>G9=37°40'36"T</v>
          </cell>
          <cell r="G42">
            <v>410</v>
          </cell>
          <cell r="H42">
            <v>8115</v>
          </cell>
          <cell r="K42" t="str">
            <v>6N§-1</v>
          </cell>
          <cell r="M42" t="str">
            <v>NS-1</v>
          </cell>
          <cell r="N42" t="str">
            <v>NS-2</v>
          </cell>
          <cell r="O42" t="str">
            <v>6CR4-22</v>
          </cell>
          <cell r="P42" t="str">
            <v>2CR2-9</v>
          </cell>
          <cell r="R42" t="str">
            <v>4T32-23</v>
          </cell>
          <cell r="S42" t="str">
            <v>8BL36-250</v>
          </cell>
          <cell r="T42" t="str">
            <v>RS4</v>
          </cell>
        </row>
        <row r="43">
          <cell r="B43" t="str">
            <v>N111-20B</v>
          </cell>
          <cell r="C43" t="str">
            <v>NÐo gãc</v>
          </cell>
          <cell r="D43" t="str">
            <v>473000F</v>
          </cell>
          <cell r="E43">
            <v>10</v>
          </cell>
          <cell r="F43" t="str">
            <v>G10=47°30'00"F</v>
          </cell>
          <cell r="G43">
            <v>336</v>
          </cell>
          <cell r="H43">
            <v>8451</v>
          </cell>
          <cell r="I43">
            <v>336</v>
          </cell>
          <cell r="J43">
            <v>336</v>
          </cell>
          <cell r="K43" t="str">
            <v>6N§-1</v>
          </cell>
          <cell r="L43" t="str">
            <v>§D-1</v>
          </cell>
          <cell r="M43" t="str">
            <v>NS-1</v>
          </cell>
          <cell r="N43" t="str">
            <v>NS-2</v>
          </cell>
          <cell r="O43" t="str">
            <v>6CR4-22</v>
          </cell>
          <cell r="P43" t="str">
            <v>2CR2-9</v>
          </cell>
          <cell r="R43" t="str">
            <v>4T32-23</v>
          </cell>
          <cell r="S43" t="str">
            <v>8BL42-250</v>
          </cell>
          <cell r="T43" t="str">
            <v>RS4</v>
          </cell>
        </row>
        <row r="44">
          <cell r="B44" t="str">
            <v>§111-22A</v>
          </cell>
          <cell r="C44" t="str">
            <v>§ì th¼ng</v>
          </cell>
          <cell r="E44" t="str">
            <v/>
          </cell>
          <cell r="F44" t="str">
            <v/>
          </cell>
          <cell r="G44">
            <v>230</v>
          </cell>
          <cell r="H44">
            <v>8681</v>
          </cell>
          <cell r="I44">
            <v>189.23342950918081</v>
          </cell>
          <cell r="J44">
            <v>2785</v>
          </cell>
          <cell r="L44" t="str">
            <v>3§D-1</v>
          </cell>
          <cell r="N44" t="str">
            <v>§S-1</v>
          </cell>
          <cell r="O44" t="str">
            <v>6CR4-22</v>
          </cell>
          <cell r="P44" t="str">
            <v>2CR2-9</v>
          </cell>
          <cell r="R44" t="str">
            <v>4T27-15</v>
          </cell>
          <cell r="S44" t="str">
            <v>4BL36-282</v>
          </cell>
          <cell r="T44" t="str">
            <v>RS2</v>
          </cell>
        </row>
        <row r="45">
          <cell r="B45" t="str">
            <v>§111-22A</v>
          </cell>
          <cell r="C45" t="str">
            <v>§ì th¼ng</v>
          </cell>
          <cell r="E45" t="str">
            <v/>
          </cell>
          <cell r="F45" t="str">
            <v/>
          </cell>
          <cell r="G45">
            <v>180</v>
          </cell>
          <cell r="H45">
            <v>8861</v>
          </cell>
          <cell r="K45" t="str">
            <v>220kV</v>
          </cell>
          <cell r="L45" t="str">
            <v>3§D-1</v>
          </cell>
          <cell r="N45" t="str">
            <v>§S-1</v>
          </cell>
          <cell r="O45" t="str">
            <v>6CR4-22</v>
          </cell>
          <cell r="P45" t="str">
            <v>2CR2-9</v>
          </cell>
          <cell r="R45" t="str">
            <v>4T27-15</v>
          </cell>
          <cell r="S45" t="str">
            <v>4BL36-282</v>
          </cell>
          <cell r="T45" t="str">
            <v>RS2</v>
          </cell>
        </row>
        <row r="46">
          <cell r="B46" t="str">
            <v>§111-22A</v>
          </cell>
          <cell r="C46" t="str">
            <v>§ì th¼ng</v>
          </cell>
          <cell r="E46" t="str">
            <v/>
          </cell>
          <cell r="F46" t="str">
            <v/>
          </cell>
          <cell r="G46">
            <v>220</v>
          </cell>
          <cell r="H46">
            <v>9081</v>
          </cell>
          <cell r="K46" t="str">
            <v>220kV</v>
          </cell>
          <cell r="L46" t="str">
            <v>3§D-1</v>
          </cell>
          <cell r="N46" t="str">
            <v>§S-1</v>
          </cell>
          <cell r="O46" t="str">
            <v>6CR4-22</v>
          </cell>
          <cell r="P46" t="str">
            <v>2CR2-9</v>
          </cell>
          <cell r="R46" t="str">
            <v>4T27-15</v>
          </cell>
          <cell r="S46" t="str">
            <v>4BL36-282</v>
          </cell>
          <cell r="T46" t="str">
            <v>RS2</v>
          </cell>
        </row>
        <row r="47">
          <cell r="B47" t="str">
            <v>§111-22A</v>
          </cell>
          <cell r="C47" t="str">
            <v>§ì th¼ng</v>
          </cell>
          <cell r="E47" t="str">
            <v/>
          </cell>
          <cell r="F47" t="str">
            <v/>
          </cell>
          <cell r="G47">
            <v>180</v>
          </cell>
          <cell r="H47">
            <v>9261</v>
          </cell>
          <cell r="K47" t="str">
            <v>220kV</v>
          </cell>
          <cell r="L47" t="str">
            <v>3§D-1</v>
          </cell>
          <cell r="N47" t="str">
            <v>§S-1</v>
          </cell>
          <cell r="O47" t="str">
            <v>6CR4-22</v>
          </cell>
          <cell r="P47" t="str">
            <v>2CR2-9</v>
          </cell>
          <cell r="R47" t="str">
            <v>4T27-15</v>
          </cell>
          <cell r="S47" t="str">
            <v>4BL36-282</v>
          </cell>
          <cell r="T47" t="str">
            <v>RS2</v>
          </cell>
        </row>
        <row r="48">
          <cell r="B48" t="str">
            <v>§T-20</v>
          </cell>
          <cell r="C48" t="str">
            <v>§ì th¼ng</v>
          </cell>
          <cell r="E48" t="str">
            <v/>
          </cell>
          <cell r="F48" t="str">
            <v/>
          </cell>
          <cell r="G48">
            <v>205</v>
          </cell>
          <cell r="H48">
            <v>9466</v>
          </cell>
          <cell r="K48" t="str">
            <v>220kV</v>
          </cell>
          <cell r="L48" t="str">
            <v>3§D-1</v>
          </cell>
          <cell r="N48" t="str">
            <v>§S-1</v>
          </cell>
          <cell r="O48" t="str">
            <v>6CR4-22</v>
          </cell>
          <cell r="P48" t="str">
            <v>2CR2-9</v>
          </cell>
          <cell r="Q48" t="str">
            <v>XT-1,2,3</v>
          </cell>
          <cell r="R48" t="str">
            <v>M22-30</v>
          </cell>
          <cell r="T48" t="str">
            <v>R4</v>
          </cell>
        </row>
        <row r="49">
          <cell r="B49" t="str">
            <v>§T-20</v>
          </cell>
          <cell r="C49" t="str">
            <v>§ì th¼ng</v>
          </cell>
          <cell r="E49" t="str">
            <v/>
          </cell>
          <cell r="F49" t="str">
            <v/>
          </cell>
          <cell r="G49">
            <v>200</v>
          </cell>
          <cell r="H49">
            <v>9666</v>
          </cell>
          <cell r="L49" t="str">
            <v>3§D-1</v>
          </cell>
          <cell r="N49" t="str">
            <v>§S-1</v>
          </cell>
          <cell r="O49" t="str">
            <v>6CR4-22</v>
          </cell>
          <cell r="P49" t="str">
            <v>2CR2-9</v>
          </cell>
          <cell r="Q49" t="str">
            <v>XT-1,2,3</v>
          </cell>
          <cell r="R49" t="str">
            <v>M22-30</v>
          </cell>
          <cell r="T49" t="str">
            <v>R4</v>
          </cell>
        </row>
        <row r="50">
          <cell r="B50" t="str">
            <v>§T-20</v>
          </cell>
          <cell r="C50" t="str">
            <v>§ì th¼ng</v>
          </cell>
          <cell r="E50" t="str">
            <v/>
          </cell>
          <cell r="F50" t="str">
            <v/>
          </cell>
          <cell r="G50">
            <v>175</v>
          </cell>
          <cell r="H50">
            <v>9841</v>
          </cell>
          <cell r="L50" t="str">
            <v>3§D-1</v>
          </cell>
          <cell r="N50" t="str">
            <v>§S-1</v>
          </cell>
          <cell r="O50" t="str">
            <v>6CR4-22</v>
          </cell>
          <cell r="P50" t="str">
            <v>2CR2-9</v>
          </cell>
          <cell r="Q50" t="str">
            <v>XT-1,2,3</v>
          </cell>
          <cell r="R50" t="str">
            <v>M22-30</v>
          </cell>
          <cell r="T50" t="str">
            <v>R4</v>
          </cell>
        </row>
        <row r="51">
          <cell r="B51" t="str">
            <v>§T-20</v>
          </cell>
          <cell r="C51" t="str">
            <v>§ì th¼ng</v>
          </cell>
          <cell r="E51" t="str">
            <v/>
          </cell>
          <cell r="F51" t="str">
            <v/>
          </cell>
          <cell r="G51">
            <v>155</v>
          </cell>
          <cell r="H51">
            <v>9996</v>
          </cell>
          <cell r="L51" t="str">
            <v>3§D-1</v>
          </cell>
          <cell r="N51" t="str">
            <v>§S-1</v>
          </cell>
          <cell r="O51" t="str">
            <v>6CR4-22</v>
          </cell>
          <cell r="P51" t="str">
            <v>2CR2-9</v>
          </cell>
          <cell r="Q51" t="str">
            <v>XT-1,2,3</v>
          </cell>
          <cell r="R51" t="str">
            <v>M22-30</v>
          </cell>
          <cell r="T51" t="str">
            <v>R4</v>
          </cell>
        </row>
        <row r="52">
          <cell r="B52" t="str">
            <v>§111-22A</v>
          </cell>
          <cell r="C52" t="str">
            <v>§ì th¼ng</v>
          </cell>
          <cell r="E52" t="str">
            <v/>
          </cell>
          <cell r="F52" t="str">
            <v/>
          </cell>
          <cell r="G52">
            <v>170</v>
          </cell>
          <cell r="H52">
            <v>10166</v>
          </cell>
          <cell r="L52" t="str">
            <v>3§D-1</v>
          </cell>
          <cell r="N52" t="str">
            <v>§S-1</v>
          </cell>
          <cell r="O52" t="str">
            <v>6CR4-22</v>
          </cell>
          <cell r="P52" t="str">
            <v>2CR2-9</v>
          </cell>
          <cell r="R52" t="str">
            <v>4T27-15</v>
          </cell>
          <cell r="S52" t="str">
            <v>4BL36-282</v>
          </cell>
          <cell r="T52" t="str">
            <v>RS2</v>
          </cell>
        </row>
        <row r="53">
          <cell r="B53" t="str">
            <v>§T-20</v>
          </cell>
          <cell r="C53" t="str">
            <v>§ì th¼ng</v>
          </cell>
          <cell r="E53" t="str">
            <v/>
          </cell>
          <cell r="F53" t="str">
            <v/>
          </cell>
          <cell r="G53">
            <v>180</v>
          </cell>
          <cell r="H53">
            <v>10346</v>
          </cell>
          <cell r="L53" t="str">
            <v>3§D-1</v>
          </cell>
          <cell r="N53" t="str">
            <v>§S-1</v>
          </cell>
          <cell r="O53" t="str">
            <v>6CR4-22</v>
          </cell>
          <cell r="P53" t="str">
            <v>2CR2-9</v>
          </cell>
          <cell r="Q53" t="str">
            <v>XT-1,2,3</v>
          </cell>
          <cell r="R53" t="str">
            <v>M22-30</v>
          </cell>
          <cell r="T53" t="str">
            <v>R4</v>
          </cell>
        </row>
        <row r="54">
          <cell r="B54" t="str">
            <v>§T-20</v>
          </cell>
          <cell r="C54" t="str">
            <v>§ì th¼ng</v>
          </cell>
          <cell r="E54" t="str">
            <v/>
          </cell>
          <cell r="F54" t="str">
            <v/>
          </cell>
          <cell r="G54">
            <v>160</v>
          </cell>
          <cell r="H54">
            <v>10506</v>
          </cell>
          <cell r="L54" t="str">
            <v>3§D-1</v>
          </cell>
          <cell r="N54" t="str">
            <v>§S-1</v>
          </cell>
          <cell r="O54" t="str">
            <v>6CR4-22</v>
          </cell>
          <cell r="P54" t="str">
            <v>2CR2-9</v>
          </cell>
          <cell r="Q54" t="str">
            <v>XT-1,2,3</v>
          </cell>
          <cell r="R54" t="str">
            <v>M22-30</v>
          </cell>
          <cell r="T54" t="str">
            <v>R4</v>
          </cell>
        </row>
        <row r="55">
          <cell r="B55" t="str">
            <v>§T-20</v>
          </cell>
          <cell r="C55" t="str">
            <v>§ì th¼ng</v>
          </cell>
          <cell r="E55" t="str">
            <v/>
          </cell>
          <cell r="F55" t="str">
            <v/>
          </cell>
          <cell r="G55">
            <v>165</v>
          </cell>
          <cell r="H55">
            <v>10671</v>
          </cell>
          <cell r="L55" t="str">
            <v>3§D-1</v>
          </cell>
          <cell r="N55" t="str">
            <v>§S-1</v>
          </cell>
          <cell r="O55" t="str">
            <v>6CR4-22</v>
          </cell>
          <cell r="P55" t="str">
            <v>2CR2-9</v>
          </cell>
          <cell r="Q55" t="str">
            <v>XT-1,2,3</v>
          </cell>
          <cell r="R55" t="str">
            <v>M22-30</v>
          </cell>
          <cell r="T55" t="str">
            <v>R4</v>
          </cell>
        </row>
        <row r="56">
          <cell r="B56" t="str">
            <v>§T-20</v>
          </cell>
          <cell r="C56" t="str">
            <v>§ì th¼ng</v>
          </cell>
          <cell r="E56" t="str">
            <v/>
          </cell>
          <cell r="F56" t="str">
            <v/>
          </cell>
          <cell r="G56">
            <v>200</v>
          </cell>
          <cell r="H56">
            <v>10871</v>
          </cell>
          <cell r="L56" t="str">
            <v>3§D-1</v>
          </cell>
          <cell r="N56" t="str">
            <v>§S-1</v>
          </cell>
          <cell r="O56" t="str">
            <v>6CR4-22</v>
          </cell>
          <cell r="P56" t="str">
            <v>2CR2-9</v>
          </cell>
          <cell r="Q56" t="str">
            <v>XT-1,2,3</v>
          </cell>
          <cell r="R56" t="str">
            <v>M22-30</v>
          </cell>
          <cell r="T56" t="str">
            <v>R4</v>
          </cell>
        </row>
        <row r="57">
          <cell r="B57" t="str">
            <v>§T-20</v>
          </cell>
          <cell r="C57" t="str">
            <v>§ì th¼ng</v>
          </cell>
          <cell r="E57" t="str">
            <v/>
          </cell>
          <cell r="F57" t="str">
            <v/>
          </cell>
          <cell r="G57">
            <v>190</v>
          </cell>
          <cell r="H57">
            <v>11061</v>
          </cell>
          <cell r="L57" t="str">
            <v>3§D-1</v>
          </cell>
          <cell r="N57" t="str">
            <v>§S-1</v>
          </cell>
          <cell r="O57" t="str">
            <v>6CR4-22</v>
          </cell>
          <cell r="P57" t="str">
            <v>2CR2-9</v>
          </cell>
          <cell r="Q57" t="str">
            <v>XT-1,2,3</v>
          </cell>
          <cell r="R57" t="str">
            <v>M22-30</v>
          </cell>
          <cell r="T57" t="str">
            <v>R4</v>
          </cell>
        </row>
        <row r="58">
          <cell r="B58" t="str">
            <v>N111-20A</v>
          </cell>
          <cell r="C58" t="str">
            <v>NÐo gãc</v>
          </cell>
          <cell r="D58" t="str">
            <v>343000T</v>
          </cell>
          <cell r="E58">
            <v>11</v>
          </cell>
          <cell r="F58" t="str">
            <v>G11=34°30'00"T</v>
          </cell>
          <cell r="G58">
            <v>175</v>
          </cell>
          <cell r="H58">
            <v>11236</v>
          </cell>
          <cell r="K58" t="str">
            <v>6N§-1</v>
          </cell>
          <cell r="M58" t="str">
            <v>NS-1</v>
          </cell>
          <cell r="N58" t="str">
            <v>NS-2</v>
          </cell>
          <cell r="O58" t="str">
            <v>6CR4-22</v>
          </cell>
          <cell r="P58" t="str">
            <v>2CR2-9</v>
          </cell>
          <cell r="R58" t="str">
            <v>4T30-22</v>
          </cell>
          <cell r="S58" t="str">
            <v>8BL36-250</v>
          </cell>
          <cell r="T58" t="str">
            <v>RS2</v>
          </cell>
        </row>
        <row r="59">
          <cell r="B59" t="str">
            <v>§T-20</v>
          </cell>
          <cell r="C59" t="str">
            <v>§ì th¼ng</v>
          </cell>
          <cell r="E59" t="str">
            <v/>
          </cell>
          <cell r="F59" t="str">
            <v/>
          </cell>
          <cell r="G59">
            <v>185</v>
          </cell>
          <cell r="H59">
            <v>11421</v>
          </cell>
          <cell r="I59">
            <v>303.21956535794982</v>
          </cell>
          <cell r="J59">
            <v>1059</v>
          </cell>
          <cell r="L59" t="str">
            <v>3§D-1</v>
          </cell>
          <cell r="N59" t="str">
            <v>§S-1</v>
          </cell>
          <cell r="O59" t="str">
            <v>6CR4-22</v>
          </cell>
          <cell r="P59" t="str">
            <v>2CR2-9</v>
          </cell>
          <cell r="Q59" t="str">
            <v>XT-1,2,3</v>
          </cell>
          <cell r="R59" t="str">
            <v>M22-30</v>
          </cell>
          <cell r="T59" t="str">
            <v>R4</v>
          </cell>
        </row>
        <row r="60">
          <cell r="B60" t="str">
            <v>§111-22A</v>
          </cell>
          <cell r="C60" t="str">
            <v>§ì th¼ng</v>
          </cell>
          <cell r="E60" t="str">
            <v/>
          </cell>
          <cell r="F60" t="str">
            <v/>
          </cell>
          <cell r="G60">
            <v>220</v>
          </cell>
          <cell r="H60">
            <v>11641</v>
          </cell>
          <cell r="L60" t="str">
            <v>3§D-1</v>
          </cell>
          <cell r="N60" t="str">
            <v>§S-1</v>
          </cell>
          <cell r="O60" t="str">
            <v>6CR4-22</v>
          </cell>
          <cell r="P60" t="str">
            <v>2CR2-9</v>
          </cell>
          <cell r="R60" t="str">
            <v>4T30-18</v>
          </cell>
          <cell r="S60" t="str">
            <v>4BL42-282</v>
          </cell>
          <cell r="T60" t="str">
            <v>RS2</v>
          </cell>
        </row>
        <row r="61">
          <cell r="B61" t="str">
            <v>§111-22A</v>
          </cell>
          <cell r="C61" t="str">
            <v>§ì th¼ng</v>
          </cell>
          <cell r="E61" t="str">
            <v/>
          </cell>
          <cell r="F61" t="str">
            <v/>
          </cell>
          <cell r="G61">
            <v>400</v>
          </cell>
          <cell r="H61">
            <v>12041</v>
          </cell>
          <cell r="L61" t="str">
            <v>3§D-1</v>
          </cell>
          <cell r="N61" t="str">
            <v>§S-1</v>
          </cell>
          <cell r="O61" t="str">
            <v>6CR4-22</v>
          </cell>
          <cell r="P61" t="str">
            <v>2CR2-9</v>
          </cell>
          <cell r="R61" t="str">
            <v>4T30-18</v>
          </cell>
          <cell r="S61" t="str">
            <v>4BL42-282</v>
          </cell>
          <cell r="T61" t="str">
            <v>RS4</v>
          </cell>
        </row>
        <row r="62">
          <cell r="B62" t="str">
            <v>N111-20A</v>
          </cell>
          <cell r="C62" t="str">
            <v>NÐo gãc</v>
          </cell>
          <cell r="D62" t="str">
            <v>123854T</v>
          </cell>
          <cell r="E62">
            <v>12</v>
          </cell>
          <cell r="F62" t="str">
            <v>G12=12°38'54"T</v>
          </cell>
          <cell r="G62">
            <v>254</v>
          </cell>
          <cell r="H62">
            <v>12295</v>
          </cell>
          <cell r="K62" t="str">
            <v>6N§-1</v>
          </cell>
          <cell r="M62" t="str">
            <v>NS-1</v>
          </cell>
          <cell r="N62" t="str">
            <v>NS-2</v>
          </cell>
          <cell r="O62" t="str">
            <v>6CR4-22</v>
          </cell>
          <cell r="P62" t="str">
            <v>2CR2-9</v>
          </cell>
          <cell r="R62" t="str">
            <v>4T30-18</v>
          </cell>
          <cell r="S62" t="str">
            <v>8BL30-250</v>
          </cell>
          <cell r="T62" t="str">
            <v>RS4</v>
          </cell>
        </row>
        <row r="63">
          <cell r="B63" t="str">
            <v>§111-22B</v>
          </cell>
          <cell r="C63" t="str">
            <v>§ì th¼ng</v>
          </cell>
          <cell r="G63">
            <v>495</v>
          </cell>
          <cell r="H63">
            <v>12790</v>
          </cell>
          <cell r="I63">
            <v>448.10601424216571</v>
          </cell>
          <cell r="J63">
            <v>873</v>
          </cell>
          <cell r="L63" t="str">
            <v>3§D-1</v>
          </cell>
          <cell r="N63" t="str">
            <v>§S-1</v>
          </cell>
          <cell r="O63" t="str">
            <v>6CR4-22</v>
          </cell>
          <cell r="P63" t="str">
            <v>2CR2-9</v>
          </cell>
          <cell r="R63" t="str">
            <v>4T30-22</v>
          </cell>
          <cell r="S63" t="str">
            <v>4BL42-282</v>
          </cell>
          <cell r="T63" t="str">
            <v>RS4</v>
          </cell>
        </row>
        <row r="64">
          <cell r="B64" t="str">
            <v>N111-20B</v>
          </cell>
          <cell r="C64" t="str">
            <v>NÐo gãc</v>
          </cell>
          <cell r="D64" t="str">
            <v>383912F</v>
          </cell>
          <cell r="E64">
            <v>13</v>
          </cell>
          <cell r="F64" t="str">
            <v>G13=38°39'12"F</v>
          </cell>
          <cell r="G64">
            <v>378</v>
          </cell>
          <cell r="H64">
            <v>13168</v>
          </cell>
          <cell r="K64" t="str">
            <v>6N§-1</v>
          </cell>
          <cell r="M64" t="str">
            <v>NS-1</v>
          </cell>
          <cell r="N64" t="str">
            <v>NS-2</v>
          </cell>
          <cell r="O64" t="str">
            <v>9CR4-22</v>
          </cell>
          <cell r="P64" t="str">
            <v>3CR2-9</v>
          </cell>
          <cell r="R64" t="str">
            <v>4T30-22</v>
          </cell>
          <cell r="S64" t="str">
            <v>8BL36-250</v>
          </cell>
          <cell r="T64" t="str">
            <v>RS4</v>
          </cell>
        </row>
        <row r="65">
          <cell r="B65" t="str">
            <v>§111-22B</v>
          </cell>
          <cell r="C65" t="str">
            <v>§ì th¼ng</v>
          </cell>
          <cell r="G65">
            <v>585</v>
          </cell>
          <cell r="H65">
            <v>13753</v>
          </cell>
          <cell r="I65">
            <v>472.4147915699906</v>
          </cell>
          <cell r="J65">
            <v>1020</v>
          </cell>
          <cell r="L65" t="str">
            <v>3§D-1</v>
          </cell>
          <cell r="N65" t="str">
            <v>§S-1</v>
          </cell>
          <cell r="O65" t="str">
            <v>9CR4-22</v>
          </cell>
          <cell r="P65" t="str">
            <v>3CR2-9</v>
          </cell>
          <cell r="R65" t="str">
            <v>4T30-22</v>
          </cell>
          <cell r="S65" t="str">
            <v>4BL42-282</v>
          </cell>
          <cell r="T65" t="str">
            <v>RS4</v>
          </cell>
        </row>
        <row r="66">
          <cell r="B66" t="str">
            <v>§111-22A</v>
          </cell>
          <cell r="C66" t="str">
            <v>§ì th¼ng</v>
          </cell>
          <cell r="G66">
            <v>290</v>
          </cell>
          <cell r="H66">
            <v>14043</v>
          </cell>
          <cell r="L66" t="str">
            <v>3§D-1</v>
          </cell>
          <cell r="N66" t="str">
            <v>§S-1</v>
          </cell>
          <cell r="O66" t="str">
            <v>6CR4-22</v>
          </cell>
          <cell r="P66" t="str">
            <v>2CR2-9</v>
          </cell>
          <cell r="R66" t="str">
            <v>4T30-18</v>
          </cell>
          <cell r="S66" t="str">
            <v>4BL36-282</v>
          </cell>
          <cell r="T66" t="str">
            <v>RS4</v>
          </cell>
        </row>
        <row r="67">
          <cell r="B67" t="str">
            <v>N111-20A</v>
          </cell>
          <cell r="C67" t="str">
            <v>NÐo gãc</v>
          </cell>
          <cell r="D67" t="str">
            <v>154930T</v>
          </cell>
          <cell r="E67">
            <v>14</v>
          </cell>
          <cell r="F67" t="str">
            <v>G14=15°49'30"T</v>
          </cell>
          <cell r="G67">
            <v>145</v>
          </cell>
          <cell r="H67">
            <v>14188</v>
          </cell>
          <cell r="K67" t="str">
            <v>6N§-1</v>
          </cell>
          <cell r="M67" t="str">
            <v>NS-1</v>
          </cell>
          <cell r="N67" t="str">
            <v>NS-2</v>
          </cell>
          <cell r="O67" t="str">
            <v>6CR4-22</v>
          </cell>
          <cell r="P67" t="str">
            <v>2CR2-9</v>
          </cell>
          <cell r="R67" t="str">
            <v>4T30-18</v>
          </cell>
          <cell r="S67" t="str">
            <v>8BL30-250</v>
          </cell>
          <cell r="T67" t="str">
            <v>RS4</v>
          </cell>
        </row>
        <row r="68">
          <cell r="B68" t="str">
            <v>§111-22A</v>
          </cell>
          <cell r="C68" t="str">
            <v>§ì th¼ng</v>
          </cell>
          <cell r="E68" t="str">
            <v/>
          </cell>
          <cell r="F68" t="str">
            <v/>
          </cell>
          <cell r="G68">
            <v>375</v>
          </cell>
          <cell r="H68">
            <v>14563</v>
          </cell>
          <cell r="I68">
            <v>407.64847878081974</v>
          </cell>
          <cell r="J68">
            <v>1403</v>
          </cell>
          <cell r="L68" t="str">
            <v>3§D-1</v>
          </cell>
          <cell r="N68" t="str">
            <v>§S-1</v>
          </cell>
          <cell r="O68" t="str">
            <v>6CR4-22</v>
          </cell>
          <cell r="P68" t="str">
            <v>2CR2-9</v>
          </cell>
          <cell r="R68" t="str">
            <v>4T30-18</v>
          </cell>
          <cell r="S68" t="str">
            <v>4BL36-282</v>
          </cell>
          <cell r="T68" t="str">
            <v>RS4</v>
          </cell>
        </row>
        <row r="69">
          <cell r="B69" t="str">
            <v>§111-22B</v>
          </cell>
          <cell r="C69" t="str">
            <v>§ì th¼ng</v>
          </cell>
          <cell r="E69" t="str">
            <v/>
          </cell>
          <cell r="F69" t="str">
            <v/>
          </cell>
          <cell r="G69">
            <v>270</v>
          </cell>
          <cell r="H69">
            <v>14833</v>
          </cell>
          <cell r="L69" t="str">
            <v>3§D-1</v>
          </cell>
          <cell r="N69" t="str">
            <v>§S-1</v>
          </cell>
          <cell r="O69" t="str">
            <v>9CR4-22</v>
          </cell>
          <cell r="P69" t="str">
            <v>3CR2-9</v>
          </cell>
          <cell r="R69" t="str">
            <v>4T30-18</v>
          </cell>
          <cell r="S69" t="str">
            <v>4BL42-282</v>
          </cell>
          <cell r="T69" t="str">
            <v>RS4</v>
          </cell>
        </row>
        <row r="70">
          <cell r="B70" t="str">
            <v>§111-26B</v>
          </cell>
          <cell r="C70" t="str">
            <v>§ì th¼ng</v>
          </cell>
          <cell r="E70" t="str">
            <v/>
          </cell>
          <cell r="F70" t="str">
            <v/>
          </cell>
          <cell r="G70">
            <v>530</v>
          </cell>
          <cell r="H70">
            <v>15363</v>
          </cell>
          <cell r="L70" t="str">
            <v>3§D-1</v>
          </cell>
          <cell r="N70" t="str">
            <v>§S-1</v>
          </cell>
          <cell r="O70" t="str">
            <v>9CR4-22</v>
          </cell>
          <cell r="P70" t="str">
            <v>3CR2-9</v>
          </cell>
          <cell r="R70" t="str">
            <v>4T30-22</v>
          </cell>
          <cell r="S70" t="str">
            <v>4BL42-282</v>
          </cell>
          <cell r="T70" t="str">
            <v>RS4</v>
          </cell>
        </row>
        <row r="71">
          <cell r="B71" t="str">
            <v>N111-20A</v>
          </cell>
          <cell r="C71" t="str">
            <v>NÐo gãc</v>
          </cell>
          <cell r="D71" t="str">
            <v>331748T</v>
          </cell>
          <cell r="E71">
            <v>15</v>
          </cell>
          <cell r="F71" t="str">
            <v>G15=33°17'48"T</v>
          </cell>
          <cell r="G71">
            <v>228</v>
          </cell>
          <cell r="H71">
            <v>15591</v>
          </cell>
          <cell r="K71" t="str">
            <v>6N§-1</v>
          </cell>
          <cell r="M71" t="str">
            <v>NS-1</v>
          </cell>
          <cell r="N71" t="str">
            <v>NS-2</v>
          </cell>
          <cell r="O71" t="str">
            <v>6CR4-22</v>
          </cell>
          <cell r="P71" t="str">
            <v>2CR2-9</v>
          </cell>
          <cell r="R71" t="str">
            <v>4T30-22</v>
          </cell>
          <cell r="S71" t="str">
            <v>8BL36-250</v>
          </cell>
          <cell r="T71" t="str">
            <v>RS4</v>
          </cell>
        </row>
        <row r="72">
          <cell r="B72" t="str">
            <v>§111-22A</v>
          </cell>
          <cell r="C72" t="str">
            <v>§ì th¼ng</v>
          </cell>
          <cell r="E72" t="str">
            <v/>
          </cell>
          <cell r="F72" t="str">
            <v/>
          </cell>
          <cell r="G72">
            <v>161</v>
          </cell>
          <cell r="H72">
            <v>15752</v>
          </cell>
          <cell r="I72">
            <v>336.08579927406072</v>
          </cell>
          <cell r="J72">
            <v>1216</v>
          </cell>
          <cell r="L72" t="str">
            <v>3§D-1</v>
          </cell>
          <cell r="N72" t="str">
            <v>§S-1</v>
          </cell>
          <cell r="O72" t="str">
            <v>6CR4-22</v>
          </cell>
          <cell r="P72" t="str">
            <v>2CR2-9</v>
          </cell>
          <cell r="R72" t="str">
            <v>4T30-18</v>
          </cell>
          <cell r="S72" t="str">
            <v>4BL36-282</v>
          </cell>
          <cell r="T72" t="str">
            <v>RS4</v>
          </cell>
        </row>
        <row r="73">
          <cell r="B73" t="str">
            <v>§111-22B</v>
          </cell>
          <cell r="C73" t="str">
            <v>§ì th¼ng</v>
          </cell>
          <cell r="E73" t="str">
            <v/>
          </cell>
          <cell r="F73" t="str">
            <v/>
          </cell>
          <cell r="G73">
            <v>370</v>
          </cell>
          <cell r="H73">
            <v>16122</v>
          </cell>
          <cell r="L73" t="str">
            <v>3§D-1</v>
          </cell>
          <cell r="N73" t="str">
            <v>§S-1</v>
          </cell>
          <cell r="O73" t="str">
            <v>6CR4-22</v>
          </cell>
          <cell r="P73" t="str">
            <v>2CR2-9</v>
          </cell>
          <cell r="R73" t="str">
            <v>4T30-18</v>
          </cell>
          <cell r="S73" t="str">
            <v>4BL42-282</v>
          </cell>
          <cell r="T73" t="str">
            <v>RS4</v>
          </cell>
        </row>
        <row r="74">
          <cell r="B74" t="str">
            <v>§111-22A</v>
          </cell>
          <cell r="C74" t="str">
            <v>§ì th¼ng</v>
          </cell>
          <cell r="E74" t="str">
            <v/>
          </cell>
          <cell r="F74" t="str">
            <v/>
          </cell>
          <cell r="G74">
            <v>310</v>
          </cell>
          <cell r="H74">
            <v>16432</v>
          </cell>
          <cell r="L74" t="str">
            <v>3§D-1</v>
          </cell>
          <cell r="N74" t="str">
            <v>§S-1</v>
          </cell>
          <cell r="O74" t="str">
            <v>6CR4-22</v>
          </cell>
          <cell r="P74" t="str">
            <v>2CR2-9</v>
          </cell>
          <cell r="R74" t="str">
            <v>4T30-18</v>
          </cell>
          <cell r="S74" t="str">
            <v>4BL36-282</v>
          </cell>
          <cell r="T74" t="str">
            <v>RS4</v>
          </cell>
        </row>
        <row r="75">
          <cell r="B75" t="str">
            <v>N111-20B</v>
          </cell>
          <cell r="C75" t="str">
            <v>NÐo gãc</v>
          </cell>
          <cell r="D75" t="str">
            <v>364400F</v>
          </cell>
          <cell r="E75">
            <v>16</v>
          </cell>
          <cell r="F75" t="str">
            <v>G16=36°44'00"F</v>
          </cell>
          <cell r="G75">
            <v>375</v>
          </cell>
          <cell r="H75">
            <v>16807</v>
          </cell>
          <cell r="K75" t="str">
            <v>6N§-1</v>
          </cell>
          <cell r="M75" t="str">
            <v>NS-1</v>
          </cell>
          <cell r="N75" t="str">
            <v>NS-2</v>
          </cell>
          <cell r="O75" t="str">
            <v>9CR4-22</v>
          </cell>
          <cell r="P75" t="str">
            <v>3CR2-9</v>
          </cell>
          <cell r="R75" t="str">
            <v>4T30-22</v>
          </cell>
          <cell r="S75" t="str">
            <v>8BL36-250</v>
          </cell>
          <cell r="T75" t="str">
            <v>RS4</v>
          </cell>
        </row>
        <row r="76">
          <cell r="B76" t="str">
            <v>§111-22B</v>
          </cell>
          <cell r="C76" t="str">
            <v>§ì th¼ng</v>
          </cell>
          <cell r="E76" t="str">
            <v/>
          </cell>
          <cell r="F76" t="str">
            <v/>
          </cell>
          <cell r="G76">
            <v>571</v>
          </cell>
          <cell r="H76">
            <v>17378</v>
          </cell>
          <cell r="I76">
            <v>452.69103071668934</v>
          </cell>
          <cell r="J76">
            <v>1016</v>
          </cell>
          <cell r="L76" t="str">
            <v>3§D-1</v>
          </cell>
          <cell r="N76" t="str">
            <v>§S-1</v>
          </cell>
          <cell r="O76" t="str">
            <v>9CR4-22</v>
          </cell>
          <cell r="P76" t="str">
            <v>3CR2-9</v>
          </cell>
          <cell r="R76" t="str">
            <v>4T30-22</v>
          </cell>
          <cell r="S76" t="str">
            <v>4BL42-282</v>
          </cell>
          <cell r="T76" t="str">
            <v>RS4</v>
          </cell>
        </row>
        <row r="77">
          <cell r="B77" t="str">
            <v>§111-22A</v>
          </cell>
          <cell r="C77" t="str">
            <v>§ì th¼ng</v>
          </cell>
          <cell r="E77" t="str">
            <v/>
          </cell>
          <cell r="F77" t="str">
            <v/>
          </cell>
          <cell r="G77">
            <v>220</v>
          </cell>
          <cell r="H77">
            <v>17598</v>
          </cell>
          <cell r="L77" t="str">
            <v>3§D-1</v>
          </cell>
          <cell r="N77" t="str">
            <v>§S-1</v>
          </cell>
          <cell r="O77" t="str">
            <v>6CR4-22</v>
          </cell>
          <cell r="P77" t="str">
            <v>2CR2-9</v>
          </cell>
          <cell r="R77" t="str">
            <v>4T30-18</v>
          </cell>
          <cell r="S77" t="str">
            <v>4BL36-282</v>
          </cell>
          <cell r="T77" t="str">
            <v>RS4</v>
          </cell>
        </row>
        <row r="78">
          <cell r="B78" t="str">
            <v>N111-20A</v>
          </cell>
          <cell r="C78" t="str">
            <v>NÐo th¼ng</v>
          </cell>
          <cell r="E78" t="str">
            <v/>
          </cell>
          <cell r="F78" t="str">
            <v/>
          </cell>
          <cell r="G78">
            <v>225</v>
          </cell>
          <cell r="H78">
            <v>17823</v>
          </cell>
          <cell r="K78" t="str">
            <v>6N§-1</v>
          </cell>
          <cell r="M78" t="str">
            <v>NS-1</v>
          </cell>
          <cell r="N78" t="str">
            <v>NS-2</v>
          </cell>
          <cell r="O78" t="str">
            <v>6CR4-22</v>
          </cell>
          <cell r="P78" t="str">
            <v>2CR2-9</v>
          </cell>
          <cell r="R78" t="str">
            <v>4T30-18</v>
          </cell>
          <cell r="S78" t="str">
            <v>8BL30-250</v>
          </cell>
          <cell r="T78" t="str">
            <v>RS4</v>
          </cell>
        </row>
        <row r="79">
          <cell r="B79" t="str">
            <v>N111-25A</v>
          </cell>
          <cell r="C79" t="str">
            <v>NÐo th¼ng</v>
          </cell>
          <cell r="E79" t="str">
            <v/>
          </cell>
          <cell r="F79" t="str">
            <v/>
          </cell>
          <cell r="G79">
            <v>360</v>
          </cell>
          <cell r="H79">
            <v>18183</v>
          </cell>
          <cell r="I79">
            <v>360</v>
          </cell>
          <cell r="J79">
            <v>360</v>
          </cell>
          <cell r="K79" t="str">
            <v>6N§-1</v>
          </cell>
          <cell r="M79" t="str">
            <v>NS-1</v>
          </cell>
          <cell r="N79" t="str">
            <v>NS-2</v>
          </cell>
          <cell r="O79" t="str">
            <v>6CR4-22</v>
          </cell>
          <cell r="P79" t="str">
            <v>2CR2-9</v>
          </cell>
          <cell r="R79" t="str">
            <v>4T30-18</v>
          </cell>
          <cell r="S79" t="str">
            <v>8BL30-250</v>
          </cell>
          <cell r="T79" t="str">
            <v>RS4</v>
          </cell>
        </row>
        <row r="80">
          <cell r="B80" t="str">
            <v>§T-20</v>
          </cell>
          <cell r="C80" t="str">
            <v>§ì th¼ng</v>
          </cell>
          <cell r="E80" t="str">
            <v/>
          </cell>
          <cell r="F80" t="str">
            <v/>
          </cell>
          <cell r="G80">
            <v>210</v>
          </cell>
          <cell r="H80">
            <v>18393</v>
          </cell>
          <cell r="I80">
            <v>181.93405398660252</v>
          </cell>
          <cell r="J80">
            <v>320</v>
          </cell>
          <cell r="L80" t="str">
            <v>3§D-1</v>
          </cell>
          <cell r="N80" t="str">
            <v>§S-1</v>
          </cell>
          <cell r="O80" t="str">
            <v>6CR4-22</v>
          </cell>
          <cell r="P80" t="str">
            <v>2CR2-9</v>
          </cell>
          <cell r="Q80" t="str">
            <v>XT-1,2,3</v>
          </cell>
          <cell r="R80" t="str">
            <v>M20-28</v>
          </cell>
          <cell r="T80" t="str">
            <v>R4</v>
          </cell>
        </row>
        <row r="81">
          <cell r="B81" t="str">
            <v>N111-20A</v>
          </cell>
          <cell r="C81" t="str">
            <v>NÐo gãc</v>
          </cell>
          <cell r="D81" t="str">
            <v>241112T</v>
          </cell>
          <cell r="E81">
            <v>17</v>
          </cell>
          <cell r="F81" t="str">
            <v>G17=24°11'12"T</v>
          </cell>
          <cell r="G81">
            <v>110</v>
          </cell>
          <cell r="H81">
            <v>18503</v>
          </cell>
          <cell r="K81" t="str">
            <v>6N§-1</v>
          </cell>
          <cell r="M81" t="str">
            <v>NS-1</v>
          </cell>
          <cell r="N81" t="str">
            <v>NS-2</v>
          </cell>
          <cell r="O81" t="str">
            <v>6CR4-22</v>
          </cell>
          <cell r="P81" t="str">
            <v>2CR2-9</v>
          </cell>
          <cell r="R81" t="str">
            <v>4T30-22</v>
          </cell>
          <cell r="S81" t="str">
            <v>8BL30-250</v>
          </cell>
          <cell r="T81" t="str">
            <v>RS4</v>
          </cell>
        </row>
        <row r="82">
          <cell r="B82" t="str">
            <v>§111-22A</v>
          </cell>
          <cell r="C82" t="str">
            <v>§ì th¼ng</v>
          </cell>
          <cell r="E82" t="str">
            <v/>
          </cell>
          <cell r="F82" t="str">
            <v/>
          </cell>
          <cell r="G82">
            <v>187</v>
          </cell>
          <cell r="H82">
            <v>18690</v>
          </cell>
          <cell r="I82">
            <v>210.49960796623978</v>
          </cell>
          <cell r="J82">
            <v>977</v>
          </cell>
          <cell r="L82" t="str">
            <v>3§D-1</v>
          </cell>
          <cell r="N82" t="str">
            <v>§S-1</v>
          </cell>
          <cell r="O82" t="str">
            <v>6CR4-22</v>
          </cell>
          <cell r="P82" t="str">
            <v>2CR2-9</v>
          </cell>
          <cell r="R82" t="str">
            <v>4T30-18</v>
          </cell>
          <cell r="S82" t="str">
            <v>4BL36-282</v>
          </cell>
          <cell r="T82" t="str">
            <v>RS4</v>
          </cell>
        </row>
        <row r="83">
          <cell r="B83" t="str">
            <v>§111-22A</v>
          </cell>
          <cell r="C83" t="str">
            <v>§ì th¼ng</v>
          </cell>
          <cell r="E83" t="str">
            <v/>
          </cell>
          <cell r="F83" t="str">
            <v/>
          </cell>
          <cell r="G83">
            <v>260</v>
          </cell>
          <cell r="H83">
            <v>18950</v>
          </cell>
          <cell r="L83" t="str">
            <v>3§D-1</v>
          </cell>
          <cell r="N83" t="str">
            <v>§S-1</v>
          </cell>
          <cell r="O83" t="str">
            <v>6CR4-22</v>
          </cell>
          <cell r="P83" t="str">
            <v>2CR2-9</v>
          </cell>
          <cell r="R83" t="str">
            <v>4T30-18</v>
          </cell>
          <cell r="S83" t="str">
            <v>4BL36-282</v>
          </cell>
          <cell r="T83" t="str">
            <v>RS4</v>
          </cell>
        </row>
        <row r="84">
          <cell r="B84" t="str">
            <v>§111-22A</v>
          </cell>
          <cell r="C84" t="str">
            <v>§ì th¼ng</v>
          </cell>
          <cell r="E84" t="str">
            <v/>
          </cell>
          <cell r="F84" t="str">
            <v/>
          </cell>
          <cell r="G84">
            <v>225</v>
          </cell>
          <cell r="H84">
            <v>19175</v>
          </cell>
          <cell r="L84" t="str">
            <v>3§D-1</v>
          </cell>
          <cell r="N84" t="str">
            <v>§S-1</v>
          </cell>
          <cell r="O84" t="str">
            <v>6CR4-22</v>
          </cell>
          <cell r="P84" t="str">
            <v>2CR2-9</v>
          </cell>
          <cell r="R84" t="str">
            <v>4T30-18</v>
          </cell>
          <cell r="S84" t="str">
            <v>4BL36-282</v>
          </cell>
          <cell r="T84" t="str">
            <v>RS4</v>
          </cell>
        </row>
        <row r="85">
          <cell r="B85" t="str">
            <v>§T-20</v>
          </cell>
          <cell r="C85" t="str">
            <v>§ì th¼ng</v>
          </cell>
          <cell r="E85" t="str">
            <v/>
          </cell>
          <cell r="F85" t="str">
            <v/>
          </cell>
          <cell r="G85">
            <v>180</v>
          </cell>
          <cell r="H85">
            <v>19355</v>
          </cell>
          <cell r="L85" t="str">
            <v>3§D-1</v>
          </cell>
          <cell r="N85" t="str">
            <v>§S-1</v>
          </cell>
          <cell r="O85" t="str">
            <v>6CR4-22</v>
          </cell>
          <cell r="P85" t="str">
            <v>2CR2-9</v>
          </cell>
          <cell r="Q85" t="str">
            <v>XT-1,2,3</v>
          </cell>
          <cell r="R85" t="str">
            <v>M20-28</v>
          </cell>
          <cell r="T85" t="str">
            <v>R4</v>
          </cell>
        </row>
        <row r="86">
          <cell r="B86" t="str">
            <v>N111-20A</v>
          </cell>
          <cell r="C86" t="str">
            <v>NÐo gãc</v>
          </cell>
          <cell r="D86" t="str">
            <v>252400T</v>
          </cell>
          <cell r="E86">
            <v>18</v>
          </cell>
          <cell r="F86" t="str">
            <v>G18=25°24'00"T</v>
          </cell>
          <cell r="G86">
            <v>125</v>
          </cell>
          <cell r="H86">
            <v>19480</v>
          </cell>
          <cell r="K86" t="str">
            <v>6N§-1</v>
          </cell>
          <cell r="M86" t="str">
            <v>NS-1</v>
          </cell>
          <cell r="N86" t="str">
            <v>NS-2</v>
          </cell>
          <cell r="O86" t="str">
            <v>6CR4-22</v>
          </cell>
          <cell r="P86" t="str">
            <v>2CR2-9</v>
          </cell>
          <cell r="R86" t="str">
            <v>4T30-22</v>
          </cell>
          <cell r="S86" t="str">
            <v>8BL30-250</v>
          </cell>
          <cell r="T86" t="str">
            <v>RS4</v>
          </cell>
        </row>
        <row r="87">
          <cell r="B87" t="str">
            <v>§111-26B</v>
          </cell>
          <cell r="C87" t="str">
            <v>§ì th¼ng</v>
          </cell>
          <cell r="E87" t="str">
            <v/>
          </cell>
          <cell r="F87" t="str">
            <v/>
          </cell>
          <cell r="G87">
            <v>336</v>
          </cell>
          <cell r="H87">
            <v>19816</v>
          </cell>
          <cell r="I87">
            <v>322.38681765123408</v>
          </cell>
          <cell r="J87">
            <v>1741</v>
          </cell>
          <cell r="L87" t="str">
            <v>3§D-1</v>
          </cell>
          <cell r="N87" t="str">
            <v>§S-1</v>
          </cell>
          <cell r="O87" t="str">
            <v>6CR4-22</v>
          </cell>
          <cell r="P87" t="str">
            <v>2CR2-9</v>
          </cell>
          <cell r="R87" t="str">
            <v>4T30-18</v>
          </cell>
          <cell r="S87" t="str">
            <v>4BL42-282</v>
          </cell>
          <cell r="T87" t="str">
            <v>RS4</v>
          </cell>
        </row>
        <row r="88">
          <cell r="B88" t="str">
            <v>§111-22A</v>
          </cell>
          <cell r="C88" t="str">
            <v>§ì th¼ng</v>
          </cell>
          <cell r="E88" t="str">
            <v/>
          </cell>
          <cell r="F88" t="str">
            <v/>
          </cell>
          <cell r="G88">
            <v>410</v>
          </cell>
          <cell r="H88">
            <v>20226</v>
          </cell>
          <cell r="L88" t="str">
            <v>3§D-1</v>
          </cell>
          <cell r="N88" t="str">
            <v>§S-1</v>
          </cell>
          <cell r="O88" t="str">
            <v>6CR4-22</v>
          </cell>
          <cell r="P88" t="str">
            <v>2CR2-9</v>
          </cell>
          <cell r="R88" t="str">
            <v>4T30-18</v>
          </cell>
          <cell r="S88" t="str">
            <v>4BL36-282</v>
          </cell>
          <cell r="T88" t="str">
            <v>RS4</v>
          </cell>
        </row>
        <row r="89">
          <cell r="B89" t="str">
            <v>§111-22A</v>
          </cell>
          <cell r="C89" t="str">
            <v>§ì th¼ng</v>
          </cell>
          <cell r="E89" t="str">
            <v/>
          </cell>
          <cell r="F89" t="str">
            <v/>
          </cell>
          <cell r="G89">
            <v>175</v>
          </cell>
          <cell r="H89">
            <v>20401</v>
          </cell>
          <cell r="L89" t="str">
            <v>3§D-1</v>
          </cell>
          <cell r="N89" t="str">
            <v>§S-1</v>
          </cell>
          <cell r="O89" t="str">
            <v>6CR4-22</v>
          </cell>
          <cell r="P89" t="str">
            <v>2CR2-9</v>
          </cell>
          <cell r="R89" t="str">
            <v>4T30-18</v>
          </cell>
          <cell r="S89" t="str">
            <v>4BL36-282</v>
          </cell>
          <cell r="T89" t="str">
            <v>RS4</v>
          </cell>
        </row>
        <row r="90">
          <cell r="B90" t="str">
            <v>§111-22B</v>
          </cell>
          <cell r="C90" t="str">
            <v>§ì th¼ng</v>
          </cell>
          <cell r="E90" t="str">
            <v/>
          </cell>
          <cell r="F90" t="str">
            <v/>
          </cell>
          <cell r="G90">
            <v>375</v>
          </cell>
          <cell r="H90">
            <v>20776</v>
          </cell>
          <cell r="L90" t="str">
            <v>3§D-1</v>
          </cell>
          <cell r="N90" t="str">
            <v>§S-1</v>
          </cell>
          <cell r="O90" t="str">
            <v>6CR4-22</v>
          </cell>
          <cell r="P90" t="str">
            <v>2CR2-9</v>
          </cell>
          <cell r="R90" t="str">
            <v>4T30-18</v>
          </cell>
          <cell r="S90" t="str">
            <v>4BL42-282</v>
          </cell>
          <cell r="T90" t="str">
            <v>RS4</v>
          </cell>
        </row>
        <row r="91">
          <cell r="B91" t="str">
            <v>§111-26A</v>
          </cell>
          <cell r="C91" t="str">
            <v>§ì th¼ng</v>
          </cell>
          <cell r="E91" t="str">
            <v/>
          </cell>
          <cell r="F91" t="str">
            <v/>
          </cell>
          <cell r="G91">
            <v>200</v>
          </cell>
          <cell r="H91">
            <v>20976</v>
          </cell>
          <cell r="L91" t="str">
            <v>3§D-1</v>
          </cell>
          <cell r="N91" t="str">
            <v>§S-1</v>
          </cell>
          <cell r="O91" t="str">
            <v>6CR4-22</v>
          </cell>
          <cell r="P91" t="str">
            <v>2CR2-9</v>
          </cell>
          <cell r="R91" t="str">
            <v>4T30-18</v>
          </cell>
          <cell r="S91" t="str">
            <v>4BL36-282</v>
          </cell>
          <cell r="T91" t="str">
            <v>RS4</v>
          </cell>
        </row>
        <row r="92">
          <cell r="B92" t="str">
            <v>N111-20A</v>
          </cell>
          <cell r="C92" t="str">
            <v>NÐo gãc</v>
          </cell>
          <cell r="D92" t="str">
            <v>204700F</v>
          </cell>
          <cell r="E92">
            <v>19</v>
          </cell>
          <cell r="F92" t="str">
            <v>G19=20°47'00"F</v>
          </cell>
          <cell r="G92">
            <v>245</v>
          </cell>
          <cell r="H92">
            <v>21221</v>
          </cell>
          <cell r="K92" t="str">
            <v>6N§-1</v>
          </cell>
          <cell r="M92" t="str">
            <v>NS-1</v>
          </cell>
          <cell r="N92" t="str">
            <v>NS-2</v>
          </cell>
          <cell r="O92" t="str">
            <v>6CR4-22</v>
          </cell>
          <cell r="P92" t="str">
            <v>2CR2-9</v>
          </cell>
          <cell r="R92" t="str">
            <v>4T30-22</v>
          </cell>
          <cell r="S92" t="str">
            <v>8BL30-250</v>
          </cell>
          <cell r="T92" t="str">
            <v>RS4</v>
          </cell>
        </row>
        <row r="93">
          <cell r="B93" t="str">
            <v>§111-30A</v>
          </cell>
          <cell r="C93" t="str">
            <v>§ì th¼ng</v>
          </cell>
          <cell r="E93" t="str">
            <v/>
          </cell>
          <cell r="F93" t="str">
            <v/>
          </cell>
          <cell r="G93">
            <v>355</v>
          </cell>
          <cell r="H93">
            <v>21576</v>
          </cell>
          <cell r="I93">
            <v>288.53204177427989</v>
          </cell>
          <cell r="J93">
            <v>782</v>
          </cell>
          <cell r="L93" t="str">
            <v>3§D-1</v>
          </cell>
          <cell r="N93" t="str">
            <v>§S-1</v>
          </cell>
          <cell r="O93" t="str">
            <v>6CR4-22</v>
          </cell>
          <cell r="P93" t="str">
            <v>2CR2-9</v>
          </cell>
          <cell r="R93" t="str">
            <v>4T30-18</v>
          </cell>
          <cell r="S93" t="str">
            <v>4BL36-282</v>
          </cell>
          <cell r="T93" t="str">
            <v>RS2</v>
          </cell>
        </row>
        <row r="94">
          <cell r="B94" t="str">
            <v>§111-30A</v>
          </cell>
          <cell r="C94" t="str">
            <v>§ì th¼ng</v>
          </cell>
          <cell r="E94" t="str">
            <v/>
          </cell>
          <cell r="F94" t="str">
            <v/>
          </cell>
          <cell r="G94">
            <v>240</v>
          </cell>
          <cell r="H94">
            <v>21816</v>
          </cell>
          <cell r="L94" t="str">
            <v>3§D-1</v>
          </cell>
          <cell r="N94" t="str">
            <v>§S-1</v>
          </cell>
          <cell r="O94" t="str">
            <v>6CR4-22</v>
          </cell>
          <cell r="P94" t="str">
            <v>2CR2-9</v>
          </cell>
          <cell r="R94" t="str">
            <v>4T30-18</v>
          </cell>
          <cell r="S94" t="str">
            <v>4BL36-282</v>
          </cell>
          <cell r="T94" t="str">
            <v>RS2</v>
          </cell>
        </row>
        <row r="95">
          <cell r="B95" t="str">
            <v>N111-25A</v>
          </cell>
          <cell r="C95" t="str">
            <v>NÐo gãc</v>
          </cell>
          <cell r="D95" t="str">
            <v>061000T</v>
          </cell>
          <cell r="E95">
            <v>20</v>
          </cell>
          <cell r="F95" t="str">
            <v>G20=06°10'00"T</v>
          </cell>
          <cell r="G95">
            <v>187</v>
          </cell>
          <cell r="H95">
            <v>22003</v>
          </cell>
          <cell r="K95" t="str">
            <v>6N§-1</v>
          </cell>
          <cell r="M95" t="str">
            <v>NS-1</v>
          </cell>
          <cell r="N95" t="str">
            <v>NS-2</v>
          </cell>
          <cell r="O95" t="str">
            <v>6CR4-22</v>
          </cell>
          <cell r="P95" t="str">
            <v>2CR2-9</v>
          </cell>
          <cell r="R95" t="str">
            <v>4T30-18</v>
          </cell>
          <cell r="S95" t="str">
            <v>8BL30-250</v>
          </cell>
          <cell r="T95" t="str">
            <v>RS2</v>
          </cell>
        </row>
        <row r="96">
          <cell r="B96" t="str">
            <v>§111-26A</v>
          </cell>
          <cell r="C96" t="str">
            <v>§ì th¼ng</v>
          </cell>
          <cell r="E96" t="str">
            <v/>
          </cell>
          <cell r="F96" t="str">
            <v/>
          </cell>
          <cell r="G96">
            <v>185</v>
          </cell>
          <cell r="H96">
            <v>22188</v>
          </cell>
          <cell r="I96">
            <v>241.1897593182596</v>
          </cell>
          <cell r="J96">
            <v>700</v>
          </cell>
          <cell r="L96" t="str">
            <v>3§D-1</v>
          </cell>
          <cell r="N96" t="str">
            <v>§S-1</v>
          </cell>
          <cell r="O96" t="str">
            <v>6CR4-22</v>
          </cell>
          <cell r="P96" t="str">
            <v>2CR2-9</v>
          </cell>
          <cell r="R96" t="str">
            <v>4T30-18</v>
          </cell>
          <cell r="S96" t="str">
            <v>4BL36-282</v>
          </cell>
          <cell r="T96" t="str">
            <v>RS2</v>
          </cell>
        </row>
        <row r="97">
          <cell r="B97" t="str">
            <v>§111-22A</v>
          </cell>
          <cell r="C97" t="str">
            <v>§ì th¼ng</v>
          </cell>
          <cell r="E97" t="str">
            <v/>
          </cell>
          <cell r="F97" t="str">
            <v/>
          </cell>
          <cell r="G97">
            <v>270</v>
          </cell>
          <cell r="H97">
            <v>22458</v>
          </cell>
          <cell r="L97" t="str">
            <v>3§D-1</v>
          </cell>
          <cell r="N97" t="str">
            <v>§S-1</v>
          </cell>
          <cell r="O97" t="str">
            <v>6CR4-22</v>
          </cell>
          <cell r="P97" t="str">
            <v>2CR2-9</v>
          </cell>
          <cell r="R97" t="str">
            <v>4T27-15</v>
          </cell>
          <cell r="S97" t="str">
            <v>4BL36-282</v>
          </cell>
          <cell r="T97" t="str">
            <v>RS2</v>
          </cell>
        </row>
        <row r="98">
          <cell r="B98" t="str">
            <v>N111-25A</v>
          </cell>
          <cell r="C98" t="str">
            <v>NÐo gãc</v>
          </cell>
          <cell r="D98" t="str">
            <v>015400F</v>
          </cell>
          <cell r="E98">
            <v>21</v>
          </cell>
          <cell r="F98" t="str">
            <v>G21=01°54'00"F</v>
          </cell>
          <cell r="G98">
            <v>245</v>
          </cell>
          <cell r="H98">
            <v>22703</v>
          </cell>
          <cell r="K98" t="str">
            <v>6N§-1</v>
          </cell>
          <cell r="M98" t="str">
            <v>NS-1</v>
          </cell>
          <cell r="N98" t="str">
            <v>NS-2</v>
          </cell>
          <cell r="O98" t="str">
            <v>6CR4-22</v>
          </cell>
          <cell r="P98" t="str">
            <v>2CR2-9</v>
          </cell>
          <cell r="R98" t="str">
            <v>4T30-18</v>
          </cell>
          <cell r="S98" t="str">
            <v>8BL30-250</v>
          </cell>
          <cell r="T98" t="str">
            <v>RS2</v>
          </cell>
        </row>
        <row r="99">
          <cell r="B99" t="str">
            <v>§111-26A</v>
          </cell>
          <cell r="C99" t="str">
            <v>§ì th¼ng</v>
          </cell>
          <cell r="E99" t="str">
            <v/>
          </cell>
          <cell r="F99" t="str">
            <v/>
          </cell>
          <cell r="G99">
            <v>265</v>
          </cell>
          <cell r="H99">
            <v>22968</v>
          </cell>
          <cell r="I99">
            <v>216.10757531280447</v>
          </cell>
          <cell r="J99">
            <v>818</v>
          </cell>
          <cell r="L99" t="str">
            <v>3§D-1</v>
          </cell>
          <cell r="N99" t="str">
            <v>§S-1</v>
          </cell>
          <cell r="O99" t="str">
            <v>6CR4-22</v>
          </cell>
          <cell r="P99" t="str">
            <v>2CR2-9</v>
          </cell>
          <cell r="R99" t="str">
            <v>4T30-18</v>
          </cell>
          <cell r="S99" t="str">
            <v>4BL36-282</v>
          </cell>
          <cell r="T99" t="str">
            <v>RS2</v>
          </cell>
        </row>
        <row r="100">
          <cell r="B100" t="str">
            <v>§T-20</v>
          </cell>
          <cell r="C100" t="str">
            <v>§ì th¼ng</v>
          </cell>
          <cell r="E100" t="str">
            <v/>
          </cell>
          <cell r="F100" t="str">
            <v/>
          </cell>
          <cell r="G100">
            <v>215</v>
          </cell>
          <cell r="H100">
            <v>23183</v>
          </cell>
          <cell r="L100" t="str">
            <v>3§D-1</v>
          </cell>
          <cell r="N100" t="str">
            <v>§S-1</v>
          </cell>
          <cell r="O100" t="str">
            <v>6CR4-22</v>
          </cell>
          <cell r="P100" t="str">
            <v>2CR2-9</v>
          </cell>
          <cell r="Q100" t="str">
            <v>XT-1,2,3</v>
          </cell>
          <cell r="R100" t="str">
            <v>M26-36</v>
          </cell>
          <cell r="T100" t="str">
            <v>R4</v>
          </cell>
        </row>
        <row r="101">
          <cell r="B101" t="str">
            <v>§T-20</v>
          </cell>
          <cell r="C101" t="str">
            <v>§ì th¼ng</v>
          </cell>
          <cell r="E101" t="str">
            <v/>
          </cell>
          <cell r="F101" t="str">
            <v/>
          </cell>
          <cell r="G101">
            <v>170</v>
          </cell>
          <cell r="H101">
            <v>23353</v>
          </cell>
          <cell r="L101" t="str">
            <v>3§D-1</v>
          </cell>
          <cell r="N101" t="str">
            <v>§S-1</v>
          </cell>
          <cell r="O101" t="str">
            <v>6CR4-22</v>
          </cell>
          <cell r="P101" t="str">
            <v>2CR2-9</v>
          </cell>
          <cell r="Q101" t="str">
            <v>XT-1,2,3</v>
          </cell>
          <cell r="R101" t="str">
            <v>M22-30</v>
          </cell>
          <cell r="T101" t="str">
            <v>R4</v>
          </cell>
        </row>
        <row r="102">
          <cell r="B102" t="str">
            <v>N111-20A</v>
          </cell>
          <cell r="C102" t="str">
            <v>NÐo gãc</v>
          </cell>
          <cell r="D102" t="str">
            <v>112200F</v>
          </cell>
          <cell r="E102">
            <v>22</v>
          </cell>
          <cell r="F102" t="str">
            <v>G22=11°22'00"F</v>
          </cell>
          <cell r="G102">
            <v>168</v>
          </cell>
          <cell r="H102">
            <v>23521</v>
          </cell>
          <cell r="K102" t="str">
            <v>6N§-1</v>
          </cell>
          <cell r="M102" t="str">
            <v>NS-1</v>
          </cell>
          <cell r="N102" t="str">
            <v>NS-2</v>
          </cell>
          <cell r="O102" t="str">
            <v>6CR4-22</v>
          </cell>
          <cell r="P102" t="str">
            <v>2CR2-9</v>
          </cell>
          <cell r="R102" t="str">
            <v>4T30-18</v>
          </cell>
          <cell r="S102" t="str">
            <v>8BL30-250</v>
          </cell>
          <cell r="T102" t="str">
            <v>RS2</v>
          </cell>
        </row>
        <row r="103">
          <cell r="B103" t="str">
            <v>§T-20</v>
          </cell>
          <cell r="C103" t="str">
            <v>§ì th¼ng</v>
          </cell>
          <cell r="E103" t="str">
            <v/>
          </cell>
          <cell r="F103" t="str">
            <v/>
          </cell>
          <cell r="G103">
            <v>175</v>
          </cell>
          <cell r="H103">
            <v>23696</v>
          </cell>
          <cell r="I103">
            <v>181.78451509707313</v>
          </cell>
          <cell r="J103">
            <v>1269</v>
          </cell>
          <cell r="L103" t="str">
            <v>3§D-1</v>
          </cell>
          <cell r="N103" t="str">
            <v>§S-1</v>
          </cell>
          <cell r="O103" t="str">
            <v>6CR4-22</v>
          </cell>
          <cell r="P103" t="str">
            <v>2CR2-9</v>
          </cell>
          <cell r="Q103" t="str">
            <v>XT-1,2,3</v>
          </cell>
          <cell r="R103" t="str">
            <v>M22-30</v>
          </cell>
          <cell r="T103" t="str">
            <v>R4</v>
          </cell>
        </row>
        <row r="104">
          <cell r="B104" t="str">
            <v>§T-20</v>
          </cell>
          <cell r="C104" t="str">
            <v>§ì th¼ng</v>
          </cell>
          <cell r="E104" t="str">
            <v/>
          </cell>
          <cell r="F104" t="str">
            <v/>
          </cell>
          <cell r="G104">
            <v>190</v>
          </cell>
          <cell r="H104">
            <v>23886</v>
          </cell>
          <cell r="L104" t="str">
            <v>3§D-1</v>
          </cell>
          <cell r="N104" t="str">
            <v>§S-1</v>
          </cell>
          <cell r="O104" t="str">
            <v>6CR4-22</v>
          </cell>
          <cell r="P104" t="str">
            <v>2CR2-9</v>
          </cell>
          <cell r="Q104" t="str">
            <v>XT-1,2,3</v>
          </cell>
          <cell r="R104" t="str">
            <v>M22-30</v>
          </cell>
          <cell r="T104" t="str">
            <v>R4</v>
          </cell>
        </row>
        <row r="105">
          <cell r="B105" t="str">
            <v>§T-20</v>
          </cell>
          <cell r="C105" t="str">
            <v>§ì th¼ng</v>
          </cell>
          <cell r="E105" t="str">
            <v/>
          </cell>
          <cell r="F105" t="str">
            <v/>
          </cell>
          <cell r="G105">
            <v>185</v>
          </cell>
          <cell r="H105">
            <v>24071</v>
          </cell>
          <cell r="L105" t="str">
            <v>3§D-1</v>
          </cell>
          <cell r="N105" t="str">
            <v>§S-1</v>
          </cell>
          <cell r="O105" t="str">
            <v>6CR4-22</v>
          </cell>
          <cell r="P105" t="str">
            <v>2CR2-9</v>
          </cell>
          <cell r="Q105" t="str">
            <v>XT-1,2,3</v>
          </cell>
          <cell r="R105" t="str">
            <v>M22-30</v>
          </cell>
          <cell r="T105" t="str">
            <v>R4</v>
          </cell>
        </row>
        <row r="106">
          <cell r="B106" t="str">
            <v>§T-20</v>
          </cell>
          <cell r="C106" t="str">
            <v>§ì th¼ng</v>
          </cell>
          <cell r="E106" t="str">
            <v/>
          </cell>
          <cell r="F106" t="str">
            <v/>
          </cell>
          <cell r="G106">
            <v>185</v>
          </cell>
          <cell r="H106">
            <v>24256</v>
          </cell>
          <cell r="L106" t="str">
            <v>3§D-1</v>
          </cell>
          <cell r="N106" t="str">
            <v>§S-1</v>
          </cell>
          <cell r="O106" t="str">
            <v>6CR4-22</v>
          </cell>
          <cell r="P106" t="str">
            <v>2CR2-9</v>
          </cell>
          <cell r="Q106" t="str">
            <v>XT-1,2,3</v>
          </cell>
          <cell r="R106" t="str">
            <v>M22-30</v>
          </cell>
          <cell r="T106" t="str">
            <v>R4</v>
          </cell>
        </row>
        <row r="107">
          <cell r="B107" t="str">
            <v>§T-20</v>
          </cell>
          <cell r="C107" t="str">
            <v>§ì th¼ng</v>
          </cell>
          <cell r="E107" t="str">
            <v/>
          </cell>
          <cell r="F107" t="str">
            <v/>
          </cell>
          <cell r="G107">
            <v>185</v>
          </cell>
          <cell r="H107">
            <v>24441</v>
          </cell>
          <cell r="L107" t="str">
            <v>3§D-1</v>
          </cell>
          <cell r="N107" t="str">
            <v>§S-1</v>
          </cell>
          <cell r="O107" t="str">
            <v>6CR4-22</v>
          </cell>
          <cell r="P107" t="str">
            <v>2CR2-9</v>
          </cell>
          <cell r="Q107" t="str">
            <v>XT-1,2,3</v>
          </cell>
          <cell r="R107" t="str">
            <v>M22-30</v>
          </cell>
          <cell r="T107" t="str">
            <v>R4</v>
          </cell>
        </row>
        <row r="108">
          <cell r="B108" t="str">
            <v>§T-20</v>
          </cell>
          <cell r="C108" t="str">
            <v>§ì th¼ng</v>
          </cell>
          <cell r="E108" t="str">
            <v/>
          </cell>
          <cell r="F108" t="str">
            <v/>
          </cell>
          <cell r="G108">
            <v>165</v>
          </cell>
          <cell r="H108">
            <v>24606</v>
          </cell>
          <cell r="L108" t="str">
            <v>3§D-1</v>
          </cell>
          <cell r="N108" t="str">
            <v>§S-1</v>
          </cell>
          <cell r="O108" t="str">
            <v>6CR4-22</v>
          </cell>
          <cell r="P108" t="str">
            <v>2CR2-9</v>
          </cell>
          <cell r="Q108" t="str">
            <v>XT-1,2,3</v>
          </cell>
          <cell r="R108" t="str">
            <v>M22-30</v>
          </cell>
          <cell r="T108" t="str">
            <v>R4</v>
          </cell>
        </row>
        <row r="109">
          <cell r="B109" t="str">
            <v>N111-20A</v>
          </cell>
          <cell r="C109" t="str">
            <v>NÐo gãc</v>
          </cell>
          <cell r="D109" t="str">
            <v>020412F</v>
          </cell>
          <cell r="E109">
            <v>23</v>
          </cell>
          <cell r="F109" t="str">
            <v>G23=02°04'12"F</v>
          </cell>
          <cell r="G109">
            <v>184</v>
          </cell>
          <cell r="H109">
            <v>24790</v>
          </cell>
          <cell r="K109" t="str">
            <v>6N§-1</v>
          </cell>
          <cell r="M109" t="str">
            <v>NS-1</v>
          </cell>
          <cell r="N109" t="str">
            <v>NS-2</v>
          </cell>
          <cell r="O109" t="str">
            <v>6CR4-22</v>
          </cell>
          <cell r="P109" t="str">
            <v>2CR2-9</v>
          </cell>
          <cell r="R109" t="str">
            <v>4T30-18</v>
          </cell>
          <cell r="S109" t="str">
            <v>8BL30-250</v>
          </cell>
          <cell r="T109" t="str">
            <v>RS2</v>
          </cell>
        </row>
        <row r="110">
          <cell r="B110" t="str">
            <v>§111-22A</v>
          </cell>
          <cell r="C110" t="str">
            <v>§ì th¼ng</v>
          </cell>
          <cell r="E110" t="str">
            <v/>
          </cell>
          <cell r="F110" t="str">
            <v/>
          </cell>
          <cell r="G110">
            <v>211</v>
          </cell>
          <cell r="H110">
            <v>25001</v>
          </cell>
          <cell r="I110">
            <v>264.27173946303901</v>
          </cell>
          <cell r="J110">
            <v>746</v>
          </cell>
          <cell r="L110" t="str">
            <v>3§D-1</v>
          </cell>
          <cell r="N110" t="str">
            <v>§S-1</v>
          </cell>
          <cell r="O110" t="str">
            <v>6CR4-22</v>
          </cell>
          <cell r="P110" t="str">
            <v>2CR2-9</v>
          </cell>
          <cell r="R110" t="str">
            <v>4T27-15</v>
          </cell>
          <cell r="S110" t="str">
            <v>4BL36-282</v>
          </cell>
          <cell r="T110" t="str">
            <v>RS2</v>
          </cell>
        </row>
        <row r="111">
          <cell r="B111" t="str">
            <v>§111-30A</v>
          </cell>
          <cell r="C111" t="str">
            <v>§ì th¼ng</v>
          </cell>
          <cell r="E111" t="str">
            <v/>
          </cell>
          <cell r="F111" t="str">
            <v/>
          </cell>
          <cell r="G111">
            <v>320</v>
          </cell>
          <cell r="H111">
            <v>25321</v>
          </cell>
          <cell r="L111" t="str">
            <v>3§D-1</v>
          </cell>
          <cell r="N111" t="str">
            <v>§S-1</v>
          </cell>
          <cell r="O111" t="str">
            <v>6CR4-22</v>
          </cell>
          <cell r="P111" t="str">
            <v>2CR2-9</v>
          </cell>
          <cell r="R111" t="str">
            <v>4T30-18</v>
          </cell>
          <cell r="S111" t="str">
            <v>4BL36-282</v>
          </cell>
          <cell r="T111" t="str">
            <v>RS2</v>
          </cell>
        </row>
        <row r="112">
          <cell r="B112" t="str">
            <v>N111-20B</v>
          </cell>
          <cell r="C112" t="str">
            <v>NÐo gãc</v>
          </cell>
          <cell r="D112" t="str">
            <v>421942T</v>
          </cell>
          <cell r="E112">
            <v>24</v>
          </cell>
          <cell r="F112" t="str">
            <v>G24=42°19'42"T</v>
          </cell>
          <cell r="G112">
            <v>215</v>
          </cell>
          <cell r="H112">
            <v>25536</v>
          </cell>
          <cell r="K112" t="str">
            <v>6N§-1</v>
          </cell>
          <cell r="M112" t="str">
            <v>NS-1</v>
          </cell>
          <cell r="N112" t="str">
            <v>NS-2</v>
          </cell>
          <cell r="O112" t="str">
            <v>6CR4-22</v>
          </cell>
          <cell r="P112" t="str">
            <v>2CR2-9</v>
          </cell>
          <cell r="R112" t="str">
            <v>4T30-22</v>
          </cell>
          <cell r="S112" t="str">
            <v>8BL36-250</v>
          </cell>
          <cell r="T112" t="str">
            <v>RS2</v>
          </cell>
        </row>
        <row r="113">
          <cell r="B113" t="str">
            <v>§111-22A</v>
          </cell>
          <cell r="C113" t="str">
            <v>§ì th¼ng</v>
          </cell>
          <cell r="E113" t="str">
            <v/>
          </cell>
          <cell r="F113" t="str">
            <v/>
          </cell>
          <cell r="G113">
            <v>185</v>
          </cell>
          <cell r="H113">
            <v>25721</v>
          </cell>
          <cell r="I113">
            <v>318.9714987685947</v>
          </cell>
          <cell r="J113">
            <v>1574</v>
          </cell>
          <cell r="L113" t="str">
            <v>3§D-1</v>
          </cell>
          <cell r="N113" t="str">
            <v>§S-1</v>
          </cell>
          <cell r="O113" t="str">
            <v>6CR4-22</v>
          </cell>
          <cell r="P113" t="str">
            <v>2CR2-9</v>
          </cell>
          <cell r="R113" t="str">
            <v>4T30-18</v>
          </cell>
          <cell r="S113" t="str">
            <v>4BL36-282</v>
          </cell>
          <cell r="T113" t="str">
            <v>RS2</v>
          </cell>
        </row>
        <row r="114">
          <cell r="B114" t="str">
            <v>§111-22A</v>
          </cell>
          <cell r="C114" t="str">
            <v>§ì th¼ng</v>
          </cell>
          <cell r="E114" t="str">
            <v/>
          </cell>
          <cell r="F114" t="str">
            <v/>
          </cell>
          <cell r="G114">
            <v>225</v>
          </cell>
          <cell r="H114">
            <v>25946</v>
          </cell>
          <cell r="L114" t="str">
            <v>3§D-1</v>
          </cell>
          <cell r="N114" t="str">
            <v>§S-1</v>
          </cell>
          <cell r="O114" t="str">
            <v>6CR4-22</v>
          </cell>
          <cell r="P114" t="str">
            <v>2CR2-9</v>
          </cell>
          <cell r="R114" t="str">
            <v>4T27-15</v>
          </cell>
          <cell r="S114" t="str">
            <v>4BL36-282</v>
          </cell>
          <cell r="T114" t="str">
            <v>RS4</v>
          </cell>
        </row>
        <row r="115">
          <cell r="B115" t="str">
            <v>§T-20</v>
          </cell>
          <cell r="C115" t="str">
            <v>§ì th¼ng</v>
          </cell>
          <cell r="E115" t="str">
            <v/>
          </cell>
          <cell r="F115" t="str">
            <v/>
          </cell>
          <cell r="G115">
            <v>174</v>
          </cell>
          <cell r="H115">
            <v>26120</v>
          </cell>
          <cell r="L115" t="str">
            <v>3§D-1</v>
          </cell>
          <cell r="N115" t="str">
            <v>§S-1</v>
          </cell>
          <cell r="O115" t="str">
            <v>6CR4-22</v>
          </cell>
          <cell r="P115" t="str">
            <v>2CR2-9</v>
          </cell>
          <cell r="Q115" t="str">
            <v>XT-1,2,3</v>
          </cell>
          <cell r="R115" t="str">
            <v>M22-30</v>
          </cell>
          <cell r="T115" t="str">
            <v>R4</v>
          </cell>
        </row>
        <row r="116">
          <cell r="B116" t="str">
            <v>§111-22A</v>
          </cell>
          <cell r="C116" t="str">
            <v>§ì th¼ng</v>
          </cell>
          <cell r="E116" t="str">
            <v/>
          </cell>
          <cell r="F116" t="str">
            <v/>
          </cell>
          <cell r="G116">
            <v>184</v>
          </cell>
          <cell r="H116">
            <v>26304</v>
          </cell>
          <cell r="L116" t="str">
            <v>3§D-1</v>
          </cell>
          <cell r="N116" t="str">
            <v>§S-1</v>
          </cell>
          <cell r="O116" t="str">
            <v>6CR4-22</v>
          </cell>
          <cell r="P116" t="str">
            <v>2CR2-9</v>
          </cell>
          <cell r="R116" t="str">
            <v>4T27-15</v>
          </cell>
          <cell r="S116" t="str">
            <v>4BL36-282</v>
          </cell>
          <cell r="T116" t="str">
            <v>RS2</v>
          </cell>
        </row>
        <row r="117">
          <cell r="B117" t="str">
            <v>§111-22B</v>
          </cell>
          <cell r="C117" t="str">
            <v>§ì th¼ng</v>
          </cell>
          <cell r="E117" t="str">
            <v/>
          </cell>
          <cell r="F117" t="str">
            <v/>
          </cell>
          <cell r="G117">
            <v>400</v>
          </cell>
          <cell r="H117">
            <v>26704</v>
          </cell>
          <cell r="L117" t="str">
            <v>3§D-1</v>
          </cell>
          <cell r="N117" t="str">
            <v>§S-1</v>
          </cell>
          <cell r="O117" t="str">
            <v>6CR4-22</v>
          </cell>
          <cell r="P117" t="str">
            <v>2CR2-9</v>
          </cell>
          <cell r="R117" t="str">
            <v>4T30-18</v>
          </cell>
          <cell r="S117" t="str">
            <v>4BL42-282</v>
          </cell>
          <cell r="T117" t="str">
            <v>RS4</v>
          </cell>
        </row>
        <row r="118">
          <cell r="B118" t="str">
            <v>N111-25B</v>
          </cell>
          <cell r="C118" t="str">
            <v>NÐo gãc</v>
          </cell>
          <cell r="D118" t="str">
            <v>360224F</v>
          </cell>
          <cell r="E118">
            <v>25</v>
          </cell>
          <cell r="F118" t="str">
            <v>G25=36°02'24"F</v>
          </cell>
          <cell r="G118">
            <v>406</v>
          </cell>
          <cell r="H118">
            <v>27110</v>
          </cell>
          <cell r="K118" t="str">
            <v>6N§-1</v>
          </cell>
          <cell r="M118" t="str">
            <v>NS-1</v>
          </cell>
          <cell r="N118" t="str">
            <v>NS-2</v>
          </cell>
          <cell r="O118" t="str">
            <v>9CR4-22</v>
          </cell>
          <cell r="P118" t="str">
            <v>3CR2-9</v>
          </cell>
          <cell r="R118" t="str">
            <v>4T30-22</v>
          </cell>
          <cell r="S118" t="str">
            <v>8BL36-250</v>
          </cell>
          <cell r="T118" t="str">
            <v>RS4</v>
          </cell>
        </row>
        <row r="119">
          <cell r="B119" t="str">
            <v>N111-25B</v>
          </cell>
          <cell r="C119" t="str">
            <v>NÐo gãc</v>
          </cell>
          <cell r="D119" t="str">
            <v>484248F</v>
          </cell>
          <cell r="E119">
            <v>26</v>
          </cell>
          <cell r="F119" t="str">
            <v>G26=48°42'48"F</v>
          </cell>
          <cell r="G119">
            <v>548</v>
          </cell>
          <cell r="H119">
            <v>27658</v>
          </cell>
          <cell r="I119">
            <v>548</v>
          </cell>
          <cell r="J119">
            <v>548</v>
          </cell>
          <cell r="K119" t="str">
            <v>6N§-1</v>
          </cell>
          <cell r="L119" t="str">
            <v>§D-1</v>
          </cell>
          <cell r="M119" t="str">
            <v>NS-1</v>
          </cell>
          <cell r="N119" t="str">
            <v>NS-2</v>
          </cell>
          <cell r="O119" t="str">
            <v>12CR4-22</v>
          </cell>
          <cell r="P119" t="str">
            <v>4CR2-9</v>
          </cell>
          <cell r="R119" t="str">
            <v>4T32-23</v>
          </cell>
          <cell r="S119" t="str">
            <v>8BL42-250</v>
          </cell>
          <cell r="T119" t="str">
            <v>RS4</v>
          </cell>
        </row>
        <row r="120">
          <cell r="B120" t="str">
            <v>N111-25A</v>
          </cell>
          <cell r="C120" t="str">
            <v>NÐo gãc</v>
          </cell>
          <cell r="D120" t="str">
            <v>214806T</v>
          </cell>
          <cell r="E120">
            <v>27</v>
          </cell>
          <cell r="F120" t="str">
            <v>G27=21°48'06"T</v>
          </cell>
          <cell r="G120">
            <v>517</v>
          </cell>
          <cell r="H120">
            <v>28175</v>
          </cell>
          <cell r="I120">
            <v>517</v>
          </cell>
          <cell r="J120">
            <v>517</v>
          </cell>
          <cell r="K120" t="str">
            <v>6N§-1</v>
          </cell>
          <cell r="M120" t="str">
            <v>NS-1</v>
          </cell>
          <cell r="N120" t="str">
            <v>NS-2</v>
          </cell>
          <cell r="O120" t="str">
            <v>6CR4-22</v>
          </cell>
          <cell r="P120" t="str">
            <v>2CR2-9</v>
          </cell>
          <cell r="R120" t="str">
            <v>4T30-22</v>
          </cell>
          <cell r="S120" t="str">
            <v>8BL30-250</v>
          </cell>
          <cell r="T120" t="str">
            <v>RS4</v>
          </cell>
        </row>
        <row r="121">
          <cell r="B121" t="str">
            <v>§111-30A</v>
          </cell>
          <cell r="C121" t="str">
            <v>§ì th¼ng</v>
          </cell>
          <cell r="E121" t="str">
            <v/>
          </cell>
          <cell r="F121" t="str">
            <v/>
          </cell>
          <cell r="G121">
            <v>335</v>
          </cell>
          <cell r="H121">
            <v>28510</v>
          </cell>
          <cell r="I121">
            <v>305.74662712775756</v>
          </cell>
          <cell r="J121">
            <v>599</v>
          </cell>
          <cell r="L121" t="str">
            <v>3§D-1</v>
          </cell>
          <cell r="N121" t="str">
            <v>§S-1</v>
          </cell>
          <cell r="O121" t="str">
            <v>6CR4-22</v>
          </cell>
          <cell r="P121" t="str">
            <v>2CR2-9</v>
          </cell>
          <cell r="R121" t="str">
            <v>4T30-22</v>
          </cell>
          <cell r="S121" t="str">
            <v>4BL36-282</v>
          </cell>
          <cell r="T121" t="str">
            <v>RS2</v>
          </cell>
        </row>
        <row r="122">
          <cell r="B122" t="str">
            <v>N111-20A</v>
          </cell>
          <cell r="C122" t="str">
            <v>NÐo gãc</v>
          </cell>
          <cell r="D122" t="str">
            <v>291400F</v>
          </cell>
          <cell r="E122">
            <v>28</v>
          </cell>
          <cell r="F122" t="str">
            <v>G28=29°14'00"F</v>
          </cell>
          <cell r="G122">
            <v>264</v>
          </cell>
          <cell r="H122">
            <v>28774</v>
          </cell>
          <cell r="K122" t="str">
            <v>6N§-1</v>
          </cell>
          <cell r="M122" t="str">
            <v>NS-1</v>
          </cell>
          <cell r="N122" t="str">
            <v>NS-2</v>
          </cell>
          <cell r="O122" t="str">
            <v>6CR4-22</v>
          </cell>
          <cell r="P122" t="str">
            <v>2CR2-9</v>
          </cell>
          <cell r="R122" t="str">
            <v>4T30-22</v>
          </cell>
          <cell r="S122" t="str">
            <v>8BL30-250</v>
          </cell>
          <cell r="T122" t="str">
            <v>RS2</v>
          </cell>
        </row>
        <row r="123">
          <cell r="B123" t="str">
            <v>§111-22A</v>
          </cell>
          <cell r="C123" t="str">
            <v>§ì th¼ng</v>
          </cell>
          <cell r="E123" t="str">
            <v/>
          </cell>
          <cell r="F123" t="str">
            <v/>
          </cell>
          <cell r="G123">
            <v>210</v>
          </cell>
          <cell r="H123">
            <v>28984</v>
          </cell>
          <cell r="I123">
            <v>215.17434791350013</v>
          </cell>
          <cell r="J123">
            <v>430</v>
          </cell>
          <cell r="L123" t="str">
            <v>3§D-1</v>
          </cell>
          <cell r="N123" t="str">
            <v>§S-1</v>
          </cell>
          <cell r="O123" t="str">
            <v>6CR4-22</v>
          </cell>
          <cell r="P123" t="str">
            <v>2CR2-9</v>
          </cell>
          <cell r="R123" t="str">
            <v>4T27-15</v>
          </cell>
          <cell r="S123" t="str">
            <v>4BL36-282</v>
          </cell>
          <cell r="T123" t="str">
            <v>RS2</v>
          </cell>
        </row>
        <row r="124">
          <cell r="B124" t="str">
            <v>N111-29A</v>
          </cell>
          <cell r="C124" t="str">
            <v>NÐo gãc</v>
          </cell>
          <cell r="D124" t="str">
            <v>083400T</v>
          </cell>
          <cell r="E124">
            <v>29</v>
          </cell>
          <cell r="F124" t="str">
            <v>G29=08°34'00"T</v>
          </cell>
          <cell r="G124">
            <v>220</v>
          </cell>
          <cell r="H124">
            <v>29204</v>
          </cell>
          <cell r="K124" t="str">
            <v>6N§-1</v>
          </cell>
          <cell r="M124" t="str">
            <v>NS-1</v>
          </cell>
          <cell r="N124" t="str">
            <v>NS-2</v>
          </cell>
          <cell r="O124" t="str">
            <v>6CR4-22</v>
          </cell>
          <cell r="P124" t="str">
            <v>2CR2-9</v>
          </cell>
          <cell r="R124" t="str">
            <v>4T30-18</v>
          </cell>
          <cell r="S124" t="str">
            <v>8BL30-250</v>
          </cell>
          <cell r="T124" t="str">
            <v>RS2</v>
          </cell>
        </row>
        <row r="125">
          <cell r="B125" t="str">
            <v>N111-29A</v>
          </cell>
          <cell r="C125" t="str">
            <v>NÐo gãc</v>
          </cell>
          <cell r="D125" t="str">
            <v>222430F</v>
          </cell>
          <cell r="E125">
            <v>30</v>
          </cell>
          <cell r="F125" t="str">
            <v>G30=22°24'30"F</v>
          </cell>
          <cell r="G125">
            <v>316</v>
          </cell>
          <cell r="H125">
            <v>29520</v>
          </cell>
          <cell r="I125">
            <v>316</v>
          </cell>
          <cell r="J125">
            <v>316</v>
          </cell>
          <cell r="K125" t="str">
            <v>6N§-1</v>
          </cell>
          <cell r="M125" t="str">
            <v>NS-1</v>
          </cell>
          <cell r="N125" t="str">
            <v>NS-2</v>
          </cell>
          <cell r="O125" t="str">
            <v>6CR4-22</v>
          </cell>
          <cell r="P125" t="str">
            <v>2CR2-9</v>
          </cell>
          <cell r="R125" t="str">
            <v>4T30-22</v>
          </cell>
          <cell r="S125" t="str">
            <v>8BL30-250</v>
          </cell>
          <cell r="T125" t="str">
            <v>RS2</v>
          </cell>
        </row>
        <row r="126">
          <cell r="B126" t="str">
            <v>§111-22A</v>
          </cell>
          <cell r="C126" t="str">
            <v>§ì th¼ng</v>
          </cell>
          <cell r="E126" t="str">
            <v/>
          </cell>
          <cell r="F126" t="str">
            <v/>
          </cell>
          <cell r="G126">
            <v>245</v>
          </cell>
          <cell r="H126">
            <v>29765</v>
          </cell>
          <cell r="I126">
            <v>234.23867094672352</v>
          </cell>
          <cell r="J126">
            <v>906</v>
          </cell>
          <cell r="L126" t="str">
            <v>3§D-1</v>
          </cell>
          <cell r="N126" t="str">
            <v>§S-1</v>
          </cell>
          <cell r="O126" t="str">
            <v>6CR4-22</v>
          </cell>
          <cell r="P126" t="str">
            <v>2CR2-9</v>
          </cell>
          <cell r="R126" t="str">
            <v>4T27-15</v>
          </cell>
          <cell r="S126" t="str">
            <v>4BL36-282</v>
          </cell>
          <cell r="T126" t="str">
            <v>RS2</v>
          </cell>
        </row>
        <row r="127">
          <cell r="B127" t="str">
            <v>§111-22A</v>
          </cell>
          <cell r="C127" t="str">
            <v>§ì th¼ng</v>
          </cell>
          <cell r="E127" t="str">
            <v/>
          </cell>
          <cell r="F127" t="str">
            <v/>
          </cell>
          <cell r="G127">
            <v>250</v>
          </cell>
          <cell r="H127">
            <v>30015</v>
          </cell>
          <cell r="L127" t="str">
            <v>3§D-1</v>
          </cell>
          <cell r="N127" t="str">
            <v>§S-1</v>
          </cell>
          <cell r="O127" t="str">
            <v>6CR4-22</v>
          </cell>
          <cell r="P127" t="str">
            <v>2CR2-9</v>
          </cell>
          <cell r="R127" t="str">
            <v>4T27-15</v>
          </cell>
          <cell r="S127" t="str">
            <v>4BL36-282</v>
          </cell>
          <cell r="T127" t="str">
            <v>RS2</v>
          </cell>
        </row>
        <row r="128">
          <cell r="B128" t="str">
            <v>§111-22A</v>
          </cell>
          <cell r="C128" t="str">
            <v>§ì th¼ng</v>
          </cell>
          <cell r="E128" t="str">
            <v/>
          </cell>
          <cell r="F128" t="str">
            <v/>
          </cell>
          <cell r="G128">
            <v>165</v>
          </cell>
          <cell r="H128">
            <v>30180</v>
          </cell>
          <cell r="L128" t="str">
            <v>3§D-1</v>
          </cell>
          <cell r="N128" t="str">
            <v>§S-1</v>
          </cell>
          <cell r="O128" t="str">
            <v>6CR4-22</v>
          </cell>
          <cell r="P128" t="str">
            <v>2CR2-9</v>
          </cell>
          <cell r="R128" t="str">
            <v>4T27-15</v>
          </cell>
          <cell r="S128" t="str">
            <v>4BL36-282</v>
          </cell>
          <cell r="T128" t="str">
            <v>RS2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  <sheetName val="dongia"/>
      <sheetName val="chitiet2 (3)"/>
      <sheetName val="thkp1"/>
      <sheetName val="VCDD (2)"/>
      <sheetName val="thkp1 (2)"/>
      <sheetName val="Sheet1"/>
      <sheetName val="thkp2"/>
      <sheetName val="chitiet2 (2)"/>
      <sheetName val="dongia (2)"/>
      <sheetName val="VCDD (3)"/>
      <sheetName val="CT3X15"/>
      <sheetName val="TH3x25"/>
      <sheetName val="CT1X15 "/>
      <sheetName val="TH1x15 "/>
      <sheetName val="giathanh1 (2)"/>
      <sheetName val="chitiet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LXD"/>
      <sheetName val="TLST"/>
      <sheetName val="CT35"/>
      <sheetName val="CT0,4"/>
      <sheetName val="DCS nha may"/>
      <sheetName val="DSPK35+0,4"/>
      <sheetName val="VC35+0.4"/>
      <sheetName val="K.S"/>
      <sheetName val="THDT"/>
      <sheetName val="Tiep dat"/>
      <sheetName val="TTTBA"/>
      <sheetName val="VLNCMTC"/>
      <sheetName val="THKPTBA"/>
      <sheetName val="TN"/>
      <sheetName val="CTNH"/>
      <sheetName val="KPCTNH"/>
      <sheetName val="TDT"/>
      <sheetName val="CH set+cS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XL4Poppy"/>
      <sheetName val="Sheet10"/>
      <sheetName val="giathanh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nh lech (coc thapT)"/>
      <sheetName val="Du toan (coc thapT)"/>
      <sheetName val="Sheet1"/>
      <sheetName val="XL4Poppy"/>
      <sheetName val="CT -THVLNC"/>
    </sheetNames>
    <sheetDataSet>
      <sheetData sheetId="0" refreshError="1"/>
      <sheetData sheetId="1" refreshError="1"/>
      <sheetData sheetId="2" refreshError="1"/>
      <sheetData sheetId="3">
        <row r="15">
          <cell r="A15" t="b">
            <v>1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PEDESB"/>
      <sheetName val="XD"/>
      <sheetName val="XXXXXXXX"/>
      <sheetName val="XXXXXXXXXXXX"/>
      <sheetName val="00000000"/>
      <sheetName val="10000000"/>
      <sheetName val="XL4Poppy"/>
      <sheetName val="REF"/>
      <sheetName val="EF"/>
    </sheetNames>
    <sheetDataSet>
      <sheetData sheetId="0" refreshError="1"/>
      <sheetData sheetId="1" refreshError="1"/>
      <sheetData sheetId="2" refreshError="1">
        <row r="136">
          <cell r="D136">
            <v>0.6332000000000001</v>
          </cell>
        </row>
        <row r="543">
          <cell r="D543">
            <v>98.7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00000000"/>
      <sheetName val="10000000"/>
      <sheetName val="XXXXXXX1"/>
      <sheetName val="20000000"/>
      <sheetName val="30000000"/>
      <sheetName val="tong hop"/>
      <sheetName val="phan tich DG"/>
      <sheetName val="gia vat lieu"/>
      <sheetName val="gia xe may"/>
      <sheetName val="gia nhan cong"/>
      <sheetName val="gtxl-duone(11m)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DTCT"/>
      <sheetName val="B2.3"/>
      <sheetName val="CL XD"/>
      <sheetName val="THop"/>
      <sheetName val="CT"/>
      <sheetName val="TienLuong"/>
      <sheetName val="'pmb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C47-456"/>
      <sheetName val="C46"/>
      <sheetName val="C47-PII"/>
      <sheetName val="Thuc thanh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["/>
      <sheetName val="C.t)êt C.ty"/>
      <sheetName val="tra-vat-lieu"/>
      <sheetName val="Sheet3"/>
      <sheetName val="BANGTRA"/>
      <sheetName val="dtxl-du_x0000_n_x0000_"/>
      <sheetName val="T.HDÔ CN"/>
      <sheetName val="TH_DTXL_luu"/>
      <sheetName val="PEDESB"/>
      <sheetName val="tkkt-ql38-1-g-2"/>
      <sheetName val="t02"/>
      <sheetName val="BaoVe"/>
      <sheetName val="Tr Cay"/>
      <sheetName val="T071"/>
      <sheetName val="TRONG CAY T8 (2)"/>
      <sheetName val="CN kho doi"/>
      <sheetName val="CTHTchua TTn?ib?"/>
      <sheetName val="CN2004 N?p TCT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DCNCII"/>
      <sheetName val="MTO REV.0"/>
      <sheetName val="chitimc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btra"/>
      <sheetName val="TN"/>
      <sheetName val="ND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CN kho ðoi"/>
      <sheetName val="CTHTchýa TTn?ib?"/>
      <sheetName val="MTL$-INTER"/>
      <sheetName val="_x0001_Y_x0000__x0004__x0000__x0000__x0000_?_x0001_Y_x0000__x0004__x0000__x0000__x0000__x0001_Y_x0000__x0004__x0000__x0000__x0000_ _x0001_Y_x0000__x0004__x0000__x0000__x0000_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tong_hop"/>
      <sheetName val="phan_tich_DG"/>
      <sheetName val="gia_vat_lieu"/>
      <sheetName val="gia_xe_may"/>
      <sheetName val="gia_nhan_cong"/>
      <sheetName val="THKL_nghiemthu"/>
      <sheetName val="DTCTtaluy_(2)"/>
      <sheetName val="KLDGTT&lt;120%_(2)"/>
      <sheetName val="TH_(2)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T_HDÔ_CN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BaocaoC.noHopC."/>
      <sheetName val="giႀ￸nhan cong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dtxl-du?n?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_x0001_Y?_x0004_???’_x0001_Y?_x0004_???“_x0001_Y?_x0004_???”_x0001_Y?_x0004_???"/>
      <sheetName val="_x0001_Y?_x0004_???ž_x0001_Y?_x0004_???Ÿ_x0001_Y?_x0004_??? _x0001_Y?_x0004_???"/>
      <sheetName val="_x0001_Y?_x0004_????_x0001_Y?_x0004_???_x0001_Y?_x0004_??? _x0001_Y?_x0004_???"/>
      <sheetName val="gtxl-euone(11m)"/>
      <sheetName val="CTHTc(u_x0000_ _x0000_T*?ib?"/>
      <sheetName val="gtxl-duoîe(11m)"/>
      <sheetName val="KLDG_x0014_T&lt;120% (2)"/>
      <sheetName val="_x0018_XXXXXX0"/>
      <sheetName val="N/ Ca.N"/>
      <sheetName val="CTHTchưa TTn᳙ibộ"/>
      <sheetName val="Tra_bang"/>
      <sheetName val="_x0000__x0004__x0000__x0000__x0000_™_x0001_Y_x0000__x0004__x0000__x0000__x0000_š_x0001_Y_x0000__x0004__x0000__x0000__x0000_›_x0001_Y_x0000__x0004__x0000__x0000__x0000_œ_x0001_"/>
      <sheetName val="CN Tl￸04"/>
      <sheetName val="V@PN"/>
      <sheetName val="_pmb"/>
      <sheetName val="_"/>
      <sheetName val="CTHTchua TTn_ib_"/>
      <sheetName val="CN2004 N_p TCT"/>
      <sheetName val="_x0001_Y"/>
      <sheetName val="dtxl-du"/>
      <sheetName val="CTHTchýa TTn_ib_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TSO_CHUNG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?_x0004_???™_x0001_Y?_x0004_???š_x0001_Y?_x0004_???›_x0001_Y?_x0004_???œ_x0001_"/>
      <sheetName val="ATM"/>
      <sheetName val="BCA"/>
      <sheetName val="Anca"/>
      <sheetName val="TT Luong"/>
      <sheetName val="TTATM"/>
      <sheetName val="Duyet"/>
      <sheetName val="_x0000__x0004__x0000__x0000__x0000_½_x0001_Y_x0000__x0004__x0000__x0000__x0000_¾_x0001_Y_x0000__x0004__x0000__x0000_¿_x0001_Y_x0000__x0004__x0000__x0000__x0000_À_x0001_"/>
      <sheetName val="CTHTc(u"/>
      <sheetName val="CTHTc(u? ?T*?ib?"/>
      <sheetName val="VL????????"/>
      <sheetName val="ctTBA"/>
      <sheetName val="1-2_x0000__x0000__x0000__x0000__x0000__x0000__x0000__x0000__x0000__x0000__x0000_냼η_x0000__x0004__x0000__x0000__x0000__x0000__x0000__x0000_钌έ_x0000__x0000__x0000__x0000__x0000_"/>
      <sheetName val="DG "/>
      <sheetName val="MTO REV.2(ARMOR)"/>
      <sheetName val="TH_x000d_DTXL-luu"/>
      <sheetName val="CPXD-TT-04-G_x0011_"/>
      <sheetName val="DTCT_x000d_G1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DTCTtÑuy"/>
      <sheetName val="Truot_nen"/>
      <sheetName val="Box-Girder"/>
      <sheetName val="7_x0010_000000"/>
      <sheetName val="nhan cong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dtxl-du_n_"/>
      <sheetName val="_x0001_Y__x0004____’_x0001_Y__x0004____“_x0001_Y__x0004____”_x0001_Y__x0004____"/>
      <sheetName val="_x0001_Y__x0004____ž_x0001_Y__x0004____Ÿ_x0001_Y__x0004____ 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CTHTc(u_ _T__ib_"/>
      <sheetName val="VL________"/>
      <sheetName val="_x0001_Y__x0004______x0001_Y__x0004_____x0001_Y__x0004____ _x0001_Y__x0004____"/>
      <sheetName val="N_ Ca.N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_Æ_x0001_"/>
      <sheetName val="_x0001_Y__x0004__’_x0001_Y__x0004__“_x0001_Y__x0004__”_x0001_Y__x0004__•_x0001_Y__x0004__–_x0001_"/>
      <sheetName val="_x0001_Y__x0004__ž_x0001_Y__x0004__Ÿ_x0001_Y__x0004__ _x0001_Y__x0004__¡_x0001_Y__x0004__¢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CN Tl?04"/>
      <sheetName val="ptvt"/>
      <sheetName val="MTO_REV_0"/>
      <sheetName val="CN_kho_doi"/>
      <sheetName val="CTHTchua_TTn?ib?"/>
      <sheetName val="CN2004_N?p_TCT"/>
      <sheetName val="뉃_x0000_Tchưa TTnộibộ"/>
      <sheetName val="CN Tl_04"/>
      <sheetName val="뉃"/>
      <sheetName val="_x0001_Y_x0000__x0004__x0000__x0000__x0000_?_x0001_Y_x0000__x0004__x0000__x0000__x0000_Ÿ_x0001_Y_x0000__x0004__x0000__x0000__x0000_ _x0001_Y_x0000__x0004__x0000__x0000__x0000_"/>
      <sheetName val="_x0000__x0004__x0000__x0000__x0000__x0001_Y_x0000__x0004__x0000__x0000__x0000_?_x0001_Y_x0000__x0004__x0000__x0000__x0000__x0001_Y_x0000__x0004__x0000__x0000__x0000__x0001_"/>
      <sheetName val="Tien do thi²_x0000__x0000_g"/>
      <sheetName val="1-2???????????냼η?_x0004_??????钌έ?????"/>
      <sheetName val="Thanh,Toan"/>
      <sheetName val="Sheet03"/>
      <sheetName val="gia x_x0000__x0000__x0000__x0000__x0000_"/>
      <sheetName val="_x0001_Y_x0000__x0004__x0000__x0000__x0000_Â_x0001_X_x0000__x0004__x0000__x0000__x0000_Ã_x0001_Y_x0000__x0004__x0000__x0000__x0000_Ä_x0001_Y_x0000__x0004__x0000__x0000__x0000_"/>
      <sheetName val="BTHTchua TTn?ib?"/>
      <sheetName val="BTHTchua TTn_ib_"/>
      <sheetName val="gi??nhan cong"/>
      <sheetName val="t-ql38-1-g-2.xls][_x0000__x0000__x0000__x0000__x0000__x0000__x0000__x0000__x0000__x0000__x0000_??"/>
      <sheetName val="VapLieu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__x0004____™_x0001_Y__x0004____š_x0001_Y__x0004____›_x0001_Y__x0004____œ_x0001_"/>
      <sheetName val="Tong KLBS"/>
      <sheetName val="Tiến độ"/>
      <sheetName val="tra-vau-lieu"/>
      <sheetName val="_x0001_Y?_x0004_?Â_x0001_Y?_x0004_?Ã_x0001_Y?_x0004_?Ä_x0001_Y?_x0004_?Å_x0001_Y?_x0004_Æ_x0001_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_x0004_?É_x0001_Y?_x0004_?Ê_x0001_Y?_x0004_?Ë_x0001_Y?_x0004_?Ì_x0001_"/>
      <sheetName val="heso"/>
      <sheetName val="_x0001_Y__x0004__Â_x0001_Y__x0004__Ã_x0001_Y__x0004__Ä_x0001_Y__x0004__Å_x0001_Y__x0004_Æ_x0001_"/>
      <sheetName val="1-2_x0000_냼η_x0000__x0004__x0000_钌έ_x0000_넬η_x0000__x0000__x0016_[tkkt-ql38-1-"/>
      <sheetName val="BAOGTRA"/>
      <sheetName val="BaocanC.No2"/>
      <sheetName val="TH_x000a_DTXL-luu"/>
      <sheetName val="DTCT_x000a_G1"/>
      <sheetName val="2_x0000__x0000_raQuy"/>
      <sheetName val="Congty_x0000__x0000__x0000__x0000__x0000__x0000__x0000__x0000__x0000__x0000__x0009__x0000_좤ϭ_x0000__x0004__x0000__x0000__x0000__x0000__x0000__x0000_ꃰϭ"/>
      <sheetName val="YYY"/>
      <sheetName val="¥Y¦Y§Y¨"/>
      <sheetName val="±Y²Y³Y´"/>
      <sheetName val="½Y¾Y¿YÀ"/>
      <sheetName val="ÉYÊYËYÌ"/>
      <sheetName val="90100000"/>
      <sheetName val="tkku-ql38-1-g-2"/>
      <sheetName val="?_x0004_???½_x0001_Y?_x0004_???¾_x0001_Y?_x0004_??¿_x0001_Y?_x0004_???À_x0001_"/>
      <sheetName val="Soil"/>
      <sheetName val="t-ql38-1-g-2.xls][?????????????"/>
      <sheetName val="뉃?Tchưa TTnộibộ"/>
      <sheetName val="CHITIET VL-NC-TT-3p"/>
      <sheetName val="_x0004_"/>
      <sheetName val="gi__nhan cong"/>
      <sheetName val="Tien do thi²??g"/>
      <sheetName val="LEGEND"/>
      <sheetName val="gia x?????"/>
      <sheetName val="CTHTc(u? T*?ib?"/>
      <sheetName val="뉃?Tchưa T塂묻ᘂஒ暡"/>
      <sheetName val="THKL_nghiemthu1"/>
      <sheetName val="DTCTtaluy_(2)1"/>
      <sheetName val="KLDGTT&lt;120%_(2)1"/>
      <sheetName val="TH_(2)1"/>
      <sheetName val="C_noTX011"/>
      <sheetName val="T_HopCNo1"/>
      <sheetName val="BaocaoC_No21"/>
      <sheetName val="BaocaoC_noHopC_ty1"/>
      <sheetName val="No_Ca_N1"/>
      <sheetName val="C_tiêt_C_ty1"/>
      <sheetName val="CN_TCT031"/>
      <sheetName val="CN_kho_đoi1"/>
      <sheetName val="T_Hop_CN1"/>
      <sheetName val="_x0001_Y?_x0004_?¶_x0001_Y?_x0004_?·_x0001_Y?_x0004_¸_x0001_Y?_x0004_?¹_x0001_Y?_x0004_?º_x0001_Y"/>
      <sheetName val="Y’Y“Y”Y•Y–Y—Y˜Y™YšY›Yœ"/>
      <sheetName val="Confi_x0000_"/>
      <sheetName val="tone hop"/>
      <sheetName val="CN_kho_ðoi"/>
      <sheetName val="CTHTchýa_TTn?ib?"/>
      <sheetName val="_x0000__x0004__x0000__x0000__x0000__x0001_Y_x0000__x0004__x0000__x0000__x0000__x0001_Y_x0000__x0004__x0000__x0000__x0000__x0001_࡙_x0000__x0004__x0000__x0000__x0000__x0001_"/>
      <sheetName val="1-2___________냼η__x0004_______钌έ_____"/>
      <sheetName val="_x0004___x0001_Y__x0004___x0001_Y__x0004___x0001_Y__x0004___x0001_"/>
      <sheetName val="_x0004__¥_x0001_Y__x0004__¦_x0001_Y__x0004__§_x0001_Y__x0004__¨_x0001_"/>
      <sheetName val="_x0004__±_x0001_Y__x0004__²_x0001_Y__x0004__³_x0001_Y__x0004__´_x0001_"/>
      <sheetName val="_x0004__½_x0001_Y__x0004__¾_x0001_Y__x0004__¿_x0001_Y__x0004__À_x0001_"/>
      <sheetName val="_x0004__É_x0001_Y__x0004__Ê_x0001_Y__x0004__Ë_x0001_Y__x0004__Ì_x0001_"/>
      <sheetName val="?_x0000_?Tchua TTn?ib?"/>
      <sheetName val="tong_hop1"/>
      <sheetName val="phan_tich_DG1"/>
      <sheetName val="gia_vat_lieu1"/>
      <sheetName val="_x0001_Y_x0004__x0001_Y_x0004__x0001_Y_x0004__x0001_Y_x0004_"/>
      <sheetName val="_x0001_Y_x0004__x0001_Y_x0004__x0001_Y_x0004_ _x0001_Y_x0004_"/>
      <sheetName val="_x0001_Y_x0004_ª_x0001_Y_x0004_«_x0001_Y_x0004_¬_x0001_Y_x0004_"/>
      <sheetName val="_x0001_Y_x0004_¶_x0001_Y_x0004_·_x0001_Y_x0004_¸_x0001_Y_x0004_"/>
      <sheetName val="_x0001_Y_x0004_Â_x0001_Y_x0004_Ã_x0001_Y_x0004_Ä_x0001_Y_x0004_"/>
      <sheetName val="dtxl-dun"/>
      <sheetName val="_x0004__x0001_Y_x0004__x0001_Y_x0004__x0001_Y_x0004__x0001_"/>
      <sheetName val="_x0004_¥_x0001_Y_x0004_¦_x0001_Y_x0004_§_x0001_Y_x0004_¨_x0001_"/>
      <sheetName val="_x0004_±_x0001_Y_x0004_²_x0001_Y_x0004_³_x0001_Y_x0004_´_x0001_"/>
      <sheetName val="_x0004_½_x0001_Y_x0004_¾_x0001_Y_x0004_¿_x0001_Y_x0004_À_x0001_"/>
      <sheetName val="_x0004_É_x0001_Y_x0004_Ê_x0001_Y_x0004_Ë_x0001_Y_x0004_Ì_x0001_"/>
      <sheetName val="CTHTc(u T*?ib?"/>
      <sheetName val="_x0001_Y_x0004_’_x0001_Y_x0004_“_x0001_Y_x0004_”_x0001_Y_x0004_"/>
      <sheetName val="_x0001_Y_x0004_ž_x0001_Y_x0004_Ÿ_x0001_Y_x0004_ _x0001_Y_x0004_"/>
      <sheetName val="_x0001_Y_x0004_?_x0001_Y_x0004__x0001_Y_x0004_ _x0001_Y_x0004_"/>
      <sheetName val="_x0001_Y_x0004__x0001_Y_x0004__x0001_Y_x0004__x0001_Y_x0004__x0001_Y_x0004__x0001_"/>
      <sheetName val="_x0001_Y_x0004__x0001_Y_x0004__x0001_Y_x0004_ _x0001_Y_x0004_¡_x0001_Y_x0004_¢_x0001_"/>
      <sheetName val="_x0001_Y_x0004_ª_x0001_Y_x0004_«_x0001_Y_x0004_¬_x0001_Y_x0004_­_x0001_Y_x0004_®_x0001_"/>
      <sheetName val="_x0001_Y_x0004_¶_x0001_Y_x0004_·_x0001_Y_x0004_¸_x0001_Y_x0004_¹_x0001_Y_x0004_º_x0001_"/>
      <sheetName val="_x0001_Y_x0004_Â_x0001_Y_x0004_Ã_x0001_Y_x0004_Ä_x0001_Y_x0004_Å_x0001_Y_x0004_Æ_x0001_"/>
      <sheetName val="_x0001_Y_x0004_’_x0001_Y_x0004_“_x0001_Y_x0004_”_x0001_Y_x0004_•_x0001_Y_x0004_–_x0001_"/>
      <sheetName val="_x0001_Y_x0004_ž_x0001_Y_x0004_Ÿ_x0001_Y_x0004_ _x0001_Y_x0004_¡_x0001_Y_x0004_¢_x0001_"/>
      <sheetName val="_x0001_Y_x0004_¶_x0001_Y_x0004_·_x0001_Y_x0004_¸_x0001_Y_x0004_¹_x0001_Y_x0004_º_x0001_Y"/>
      <sheetName val="_x0004_™_x0001_Y_x0004_š_x0001_Y_x0004_›_x0001_Y_x0004_œ_x0001_"/>
      <sheetName val="gia x"/>
      <sheetName val="_x0001_Y_x0004_Â_x0001_X_x0004_Ã_x0001_Y_x0004_Ä_x0001_Y_x0004_"/>
      <sheetName val="_x0001_Y_x0004_?_x0001_Y_x0004_Ÿ_x0001_Y_x0004_ _x0001_Y_x0004_"/>
      <sheetName val="t-ql38-1-g-2.xls][??"/>
      <sheetName val="_x0004_½_x0001_Y_x0004_¾_x0001_Y_x0004_¿_x0001_Y_x0004_À_x0001_"/>
      <sheetName val="Congty 좤ϭ_x0004_ꃰϭ"/>
      <sheetName val="_x0004__x0001_Y_x0004_?_x0001_Y_x0004__x0001_Y_x0004__x0001_"/>
      <sheetName val="Confi"/>
      <sheetName val="_x0004__x0001_Y_x0004__x0001_Y_x0004__x0001_࡙_x0004__x0001_"/>
      <sheetName val="??Tchua TTn?ib?"/>
      <sheetName val="YžYŸY Y¡Y¢Y£Y¤Y¥Y¦Y§Y¨"/>
      <sheetName val="_x0004_?™_x0001_Y?_x0004_?š_x0001_Y?_x0004_?›_x0001_Y?_x0004_?œ_x0001_"/>
      <sheetName val="_x0001_Y?_x0004_????_x0001_Y?_x0004_???Ÿ_x0001_Y?_x0004_??? _x0001_Y?_x0004_???"/>
      <sheetName val="Shmet2"/>
      <sheetName val="\.HopCNo"/>
      <sheetName val="[tkkt-ql38-1-g-2.xls_gtxl-cau"/>
      <sheetName val="gtrinh"/>
      <sheetName val="Y’Y“Y”Y"/>
      <sheetName val="YžYŸY Y"/>
      <sheetName val="YªY«Y¬Y"/>
      <sheetName val="Y¶Y·Y¸Y"/>
      <sheetName val="YÂYÃYÄY"/>
      <sheetName val="BaocaoC_noHopC_"/>
      <sheetName val="CTHTc(u_T*?ib?"/>
      <sheetName val="TH DTXL-luu"/>
      <sheetName val="DTCT G1"/>
      <sheetName val="CTHTc(u_ T__ib_"/>
      <sheetName val="_x0004__™_x0001_Y__x0004__š_x0001_Y__x0004__›_x0001_Y__x0004__œ_x0001_"/>
      <sheetName val="_x0001_Y__x0004______x0001_Y__x0004____Ÿ_x0001_Y__x0004____ _x0001_Y__x0004____"/>
      <sheetName val="CTHTchua_TTn_ib_"/>
      <sheetName val="CN2004_N_p_TCT"/>
      <sheetName val="_.HopCNo"/>
      <sheetName val="Tien do thi²"/>
      <sheetName val="t-ql38-1-g-2.xls__"/>
      <sheetName val="TH_DTXL-luu"/>
      <sheetName val="DTCT_G1"/>
      <sheetName val="_tkkt-ql38-1-g-2.xls_gtxl-cau"/>
      <sheetName val="뉃_Tchưa TTnộibộ"/>
      <sheetName val="__x0004____½_x0001_Y__x0004____¾_x0001_Y__x0004___¿_x0001_Y__x0004____À_x0001_"/>
      <sheetName val="Tien do thi²__g"/>
      <sheetName val="2"/>
      <sheetName val="CTHTc(u_T__ib_"/>
      <sheetName val="_x0001_Y?_x0004_???Â_x0001_X?_x0004_???Ã_x0001_Y?_x0004_???Ä_x0001_Y?_x0004_???"/>
      <sheetName val="KKKKKKKK"/>
      <sheetName val="KLDGDT&lt;120%"/>
      <sheetName val="[tkkt-ql38-1-g-2.xls][tkkt-ql38"/>
      <sheetName val="gia_xe_may1"/>
      <sheetName val="gia_nhan_cong1"/>
      <sheetName val="CTHTchưa_TTnộibộ1"/>
      <sheetName val="CN2004_Nộp_TCT1"/>
      <sheetName val="CN_TCT041"/>
      <sheetName val="B2_31"/>
      <sheetName val="CL_XD1"/>
      <sheetName val="Du_toan_(2)1"/>
      <sheetName val="Du_toan1"/>
      <sheetName val="Phan_tich_vat_tu1"/>
      <sheetName val="Tong_hop_vat_tu1"/>
      <sheetName val="Gia_tri_vat_tu1"/>
      <sheetName val="Chenh_lech_vat_tu1"/>
      <sheetName val="Du_thau1"/>
      <sheetName val="Don_gia_chi_tiet1"/>
      <sheetName val="Tu_van_Thiet_ke1"/>
      <sheetName val="Tien_do_thi_cong1"/>
      <sheetName val="Bia_du_toan1"/>
      <sheetName val="Tro_giup1"/>
      <sheetName val="C_t)êt_C_ty1"/>
      <sheetName val="Thuc_thanh1"/>
      <sheetName val="[tkkt-ql38-1-g-2.xls]N/ Ca.N"/>
      <sheetName val="????Y????Y????Y????"/>
      <sheetName val="????¥Y????¦Y????§Y????¨"/>
      <sheetName val="????±Y????²Y????³Y????´"/>
      <sheetName val="????½Y????¾Y????¿Y????À"/>
      <sheetName val="????ÉY????ÊY????ËY????Ì"/>
      <sheetName val="Y"/>
      <sheetName val="KLDGT&lt;120%_(2)"/>
      <sheetName val="XXXXXX0"/>
      <sheetName val="N/_Ca_N"/>
      <sheetName val="CTHTchưa_TTn᳙ibộ"/>
      <sheetName val="_x005f_x0001_Y"/>
      <sheetName val="DTCT_x000a_G_x0010_"/>
      <sheetName val="0000000000"/>
      <sheetName val="?_x0004_???_x0001_Y?_x0004_????_x0001_Y?_x0004_???_x0001_Y?_x0004_???_x0001_"/>
      <sheetName val="1000000000"/>
      <sheetName val="2000000000"/>
      <sheetName val="3000000000"/>
      <sheetName val="1-2???????????냼η?_x0004_?եȀ欀ﲣꃝ᎘Ȁ"/>
      <sheetName val="VL_______"/>
      <sheetName val="VL________x0010_"/>
      <sheetName val="Congty 좤ϭ_x0004_ꃰ׃"/>
      <sheetName val="VB"/>
      <sheetName val="1-2???????????냼η?_x0004_??????钌έ????墀"/>
      <sheetName val="VL?"/>
      <sheetName val="_x0001_Y?_x0004_??_x0001_Y?_x0004_?_x0001_Y?_x0004_? _x0001_Y?_x0004_?"/>
      <sheetName val="ptnc"/>
      <sheetName val="ptvl"/>
      <sheetName val="ptm"/>
      <sheetName val="cone"/>
      <sheetName val="Phan tich vad tu"/>
      <sheetName val="1-2??_x0004_??"/>
      <sheetName val="Thuyế׃】貰"/>
      <sheetName val="Tai khoan"/>
      <sheetName val="CTHTchua TTn7ib?"/>
      <sheetName val="CTHTchua TTn7ib_"/>
      <sheetName val="_x0001_Y_x0004_?_x0001_Y_x0004__x0001_Y_x0004_ _x0001_Y_x0004_¡_x0001_Y_x0004_¢_x0001_"/>
      <sheetName val="CTHTchýa_TTn_ib_"/>
      <sheetName val="Congty?????????? ?좤ϭ?_x0004_??????ꃰϭ"/>
      <sheetName val="1-2?냼η?_x0004_?钌έ?넬η??_x0016_[tkkt-ql38-1-"/>
      <sheetName val="MTL__INTER"/>
      <sheetName val="Tr_Cay"/>
      <sheetName val="TRONG_CAY_T8_(2)"/>
      <sheetName val="CTHTc(u?_?T*?ib?"/>
      <sheetName val="DG_"/>
      <sheetName val="TT_Luong"/>
      <sheetName val="giႀ￸nhan_cong"/>
      <sheetName val="N__Ca_N"/>
      <sheetName val="Thuyế׃】ᦠ"/>
      <sheetName val="4000000"/>
      <sheetName val="CTHTc(u T__ib_"/>
      <sheetName val="_x0001_Y_x0004___x0001_Y_x0004__x0001_Y_x0004_ _x0001_Y_x0004_"/>
      <sheetName val="Data-year2001i"/>
      <sheetName val="Tien Thuong"/>
      <sheetName val="NC XL 6T cuoi 01 CTy"/>
      <sheetName val="Data -6T dau"/>
      <sheetName val="Cong 6T"/>
      <sheetName val="_x0001_YDª_x0001_Y_x0004_«_x0001_Y_x0004_¬_x0001_Y_x0004_"/>
      <sheetName val="Bang chiet tinh TBA"/>
      <sheetName val="VL________x0018_"/>
      <sheetName val="D? li?u"/>
      <sheetName val="Kh?i lu?ng"/>
      <sheetName val="D? toán"/>
      <sheetName val="V?t tu"/>
      <sheetName val="Thuy?t minh"/>
      <sheetName val="Ti?n d?"/>
      <sheetName val="1-2??????????????_x0004_?????????????"/>
      <sheetName val="???Tchua TTn?ib?"/>
      <sheetName val="_x0001_Y__x0004__ž_x0001_Y__x0004__Ÿ_x0001_Y__x0004_tԀ退軆棤_x0001_Ā倀㶃吢"/>
      <sheetName val="_x0001_Y_x0000__x0004__x0000_ª_x0001_Y_x0000__x0004__x0000_«_x0001_Y_x0000__x0004__x0000_¬_x0001_Y_x0000__x0004__x0000_­_x0001_Y_x0004__x0000_®_x0001_"/>
      <sheetName val="VL_x0000__x0000__x0000__x0000__x0000__x0000__x0000__x0000_"/>
      <sheetName val="CTHTc(u_x0000_ T*?ib?"/>
      <sheetName val="VL_x0000_"/>
      <sheetName val="_x0001_Y_x0000__x0004__x0000_?_x0001_Y_x0000__x0004__x0000__x0001_Y_x0000__x0004__x0000_ _x0001_Y_x0000__x0004__x0000_"/>
      <sheetName val="_x0001_Y_x0000__x0004__x0000_¶_x0001_Y_x0000__x0004__x0000_·_x0001_Y_x0000__x0004_¸_x0001_Y_x0000__x0004__x0000_¹_x0001_Y_x0000__x0004__x0000_º_x0001_Y"/>
      <sheetName val="VL________x0000_"/>
      <sheetName val="Congty_x0000__x0000__x0000__x0000__x0000__x0000__x0000__x0000__x0000__x0000__x0009__x0000_좤ϭ_x0000__x0004__x0000__x0000__x0000__x0000__x0000__x0000_ꃰ׃"/>
      <sheetName val="1-2_x0000__x0000__x0000__x0000__x0000__x0000__x0000__x0000__x0000__x0000__x0000_??_x0000__x0004__x0000__x0000__x0000__x0000__x0000__x0000_??_x0000__x0000__x0000__x0000__x0000_"/>
      <sheetName val="_x0001_Y_x0000__x0004__x0000_?_x0001_Y_x0000__x0004__x0000__x0001_Y_x0000__x0004__x0000_ _x0001_Y_x0000__x0004__x0000_¡_x0001_Y_x0000__x0004__x0000_¢_x0001_"/>
      <sheetName val="Congty??????????_x0009_?좤ϭ?_x0004_??????ꃰϭ"/>
      <sheetName val="4_x0000_000000"/>
      <sheetName val="_x0001_Y_x0000_D_x0000__x0000__x0000_ª_x0001_Y_x0000__x0004__x0000__x0000__x0000_«_x0001_Y_x0000__x0004__x0000__x0000__x0000_¬_x0001_Y_x0000__x0004__x0000__x0000__x0000_"/>
      <sheetName val="Congty_x0000__x0000__x0000__x0000__x0000__x0000__x0000__x0000__x0000__x0000_ _x0000_좤ϭ_x0000__x0004__x0000__x0000__x0000__x0000__x0000__x0000_ꃰϭ"/>
      <sheetName val="_x0000__x0000__x0000_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9">
          <cell r="Q59">
            <v>2000</v>
          </cell>
        </row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/>
      <sheetData sheetId="394" refreshError="1"/>
      <sheetData sheetId="395" refreshError="1"/>
      <sheetData sheetId="396"/>
      <sheetData sheetId="397" refreshError="1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PDMoi  (2)"/>
      <sheetName val="THPDMoi  _2_"/>
      <sheetName val="CHITIET VL-NC-TT-3p"/>
      <sheetName val="VCV-BE-TONG"/>
      <sheetName val="CHITIET VL-NC"/>
      <sheetName val="DON GIA"/>
      <sheetName val="TNHCHINH"/>
      <sheetName val="MTL$-INTER"/>
      <sheetName val="Input"/>
      <sheetName val="chitiet"/>
      <sheetName val="gvl"/>
      <sheetName val="bang tien luo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-coctieu"/>
      <sheetName val="cong"/>
      <sheetName val="matduong-pk"/>
      <sheetName val="KPHI"/>
      <sheetName val="g-vl"/>
      <sheetName val="sspa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N8">
            <v>123281.21600000001</v>
          </cell>
        </row>
        <row r="13">
          <cell r="N13">
            <v>277.05076000000003</v>
          </cell>
        </row>
        <row r="24">
          <cell r="N24">
            <v>2955.7012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rinh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 thanh"/>
      <sheetName val="th gia trÞ"/>
      <sheetName val="co soquyettoan"/>
      <sheetName val="TT-35KV+TBA"/>
      <sheetName val="35KV"/>
      <sheetName val="TBA-QT"/>
      <sheetName val="TH 35KV-QT"/>
      <sheetName val="TH TBA-QT"/>
      <sheetName val="tonghopkinhphi35Kv"/>
      <sheetName val="th nc m"/>
      <sheetName val=" duong day 35KV yen lam"/>
      <sheetName val="TH Ptram"/>
      <sheetName val="thietbi"/>
      <sheetName val="ctietphantram"/>
      <sheetName val="khao sat thiet ke"/>
      <sheetName val="vc ® dai"/>
      <sheetName val="trong luong xi cat ®a"/>
      <sheetName val="C­íc 36"/>
      <sheetName val="trongluong xa"/>
      <sheetName val="trongluongcot thinghiem"/>
      <sheetName val="KhoBai"/>
      <sheetName val="XL4Poppy"/>
      <sheetName val="TT_35KV_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-tru"/>
      <sheetName val="kldam"/>
      <sheetName val=" Dam 34 (2)"/>
      <sheetName val="Lan can"/>
      <sheetName val="Coc khoan"/>
      <sheetName val="Sheet1"/>
      <sheetName val="Cap DUL"/>
      <sheetName val="CT khoi duc"/>
      <sheetName val="BT khoi duc san"/>
      <sheetName val="BT DDUL"/>
      <sheetName val="Dao dat"/>
      <sheetName val=" Dam 34"/>
      <sheetName val="Mat cau"/>
      <sheetName val=""/>
      <sheetName val="²dat"/>
      <sheetName val="²??dat"/>
      <sheetName val="Thuyet minh"/>
      <sheetName val="²"/>
      <sheetName val="²__dat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Duong DL DaiDong"/>
      <sheetName val="Ɍ怑麔"/>
      <sheetName val="ThepCKNtru"/>
      <sheetName val="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>
            <v>1</v>
          </cell>
          <cell r="B3" t="str">
            <v>S1</v>
          </cell>
          <cell r="C3" t="str">
            <v>S201</v>
          </cell>
          <cell r="D3">
            <v>12</v>
          </cell>
          <cell r="E3">
            <v>13.21</v>
          </cell>
          <cell r="F3">
            <v>50.417000000000002</v>
          </cell>
          <cell r="G3">
            <v>605.00400000000002</v>
          </cell>
          <cell r="H3">
            <v>7992.1028400000005</v>
          </cell>
        </row>
        <row r="4">
          <cell r="A4" t="str">
            <v>2</v>
          </cell>
          <cell r="B4" t="str">
            <v>S2</v>
          </cell>
          <cell r="C4" t="str">
            <v>S202</v>
          </cell>
          <cell r="D4">
            <v>12</v>
          </cell>
          <cell r="E4">
            <v>13.21</v>
          </cell>
          <cell r="F4">
            <v>58.917000000000002</v>
          </cell>
          <cell r="G4">
            <v>707.00400000000002</v>
          </cell>
          <cell r="H4">
            <v>9339.5228400000015</v>
          </cell>
        </row>
        <row r="5">
          <cell r="A5" t="str">
            <v>3</v>
          </cell>
          <cell r="B5" t="str">
            <v>S3</v>
          </cell>
          <cell r="C5" t="str">
            <v>S203</v>
          </cell>
          <cell r="D5">
            <v>6</v>
          </cell>
          <cell r="E5">
            <v>13.21</v>
          </cell>
          <cell r="F5">
            <v>170.352</v>
          </cell>
          <cell r="G5">
            <v>1022.1120000000001</v>
          </cell>
          <cell r="H5">
            <v>13502.099520000002</v>
          </cell>
        </row>
        <row r="7">
          <cell r="A7" t="str">
            <v>Tæng céng</v>
          </cell>
          <cell r="D7">
            <v>36</v>
          </cell>
          <cell r="G7">
            <v>2834.232</v>
          </cell>
          <cell r="H7">
            <v>37440.204720000002</v>
          </cell>
          <cell r="I7">
            <v>1.6639999999999999E-3</v>
          </cell>
          <cell r="J7">
            <v>7.4999999999999997E-2</v>
          </cell>
          <cell r="K7">
            <v>7.7987436270000012</v>
          </cell>
        </row>
        <row r="8">
          <cell r="A8" t="str">
            <v>C¸p Ngoµi  - Internal  19S15,2</v>
          </cell>
        </row>
        <row r="9">
          <cell r="A9" t="str">
            <v>1</v>
          </cell>
          <cell r="B9" t="str">
            <v>C1</v>
          </cell>
          <cell r="C9" t="str">
            <v>S501</v>
          </cell>
          <cell r="D9">
            <v>4</v>
          </cell>
          <cell r="E9">
            <v>20.9</v>
          </cell>
          <cell r="F9">
            <v>52.216000000000001</v>
          </cell>
          <cell r="G9">
            <v>208.864</v>
          </cell>
          <cell r="H9">
            <v>4365.2575999999999</v>
          </cell>
        </row>
        <row r="10">
          <cell r="A10" t="str">
            <v>2</v>
          </cell>
          <cell r="B10" t="str">
            <v>C2</v>
          </cell>
          <cell r="C10" t="str">
            <v>S502</v>
          </cell>
          <cell r="D10">
            <v>4</v>
          </cell>
          <cell r="E10">
            <v>20.9</v>
          </cell>
          <cell r="F10">
            <v>35.21</v>
          </cell>
          <cell r="G10">
            <v>140.84</v>
          </cell>
          <cell r="H10">
            <v>2943.556</v>
          </cell>
        </row>
        <row r="11">
          <cell r="A11" t="str">
            <v>3</v>
          </cell>
          <cell r="B11" t="str">
            <v>C3</v>
          </cell>
          <cell r="C11" t="str">
            <v>S503</v>
          </cell>
          <cell r="D11">
            <v>4</v>
          </cell>
          <cell r="E11">
            <v>20.9</v>
          </cell>
          <cell r="F11">
            <v>52.216000000000001</v>
          </cell>
          <cell r="G11">
            <v>208.864</v>
          </cell>
          <cell r="H11">
            <v>4365.2575999999999</v>
          </cell>
        </row>
        <row r="12">
          <cell r="A12" t="str">
            <v>4</v>
          </cell>
          <cell r="B12" t="str">
            <v>C4</v>
          </cell>
          <cell r="D12">
            <v>2</v>
          </cell>
          <cell r="E12">
            <v>20.9</v>
          </cell>
          <cell r="F12">
            <v>115.208</v>
          </cell>
          <cell r="G12">
            <v>230.416</v>
          </cell>
          <cell r="H12">
            <v>4815.6943999999994</v>
          </cell>
        </row>
        <row r="13">
          <cell r="A13" t="str">
            <v>5</v>
          </cell>
          <cell r="B13" t="str">
            <v>C5</v>
          </cell>
          <cell r="D13">
            <v>2</v>
          </cell>
          <cell r="E13">
            <v>20.9</v>
          </cell>
          <cell r="F13">
            <v>135.208</v>
          </cell>
          <cell r="G13">
            <v>270.416</v>
          </cell>
          <cell r="H13">
            <v>5651.6943999999994</v>
          </cell>
        </row>
        <row r="14">
          <cell r="A14" t="str">
            <v>6</v>
          </cell>
          <cell r="B14" t="str">
            <v>C6</v>
          </cell>
          <cell r="D14">
            <v>2</v>
          </cell>
          <cell r="E14">
            <v>20.9</v>
          </cell>
          <cell r="F14">
            <v>115.208</v>
          </cell>
          <cell r="G14">
            <v>230.416</v>
          </cell>
          <cell r="H14">
            <v>4815.6943999999994</v>
          </cell>
        </row>
        <row r="15">
          <cell r="A15" t="str">
            <v>7</v>
          </cell>
          <cell r="B15" t="str">
            <v>C7</v>
          </cell>
          <cell r="D15">
            <v>2</v>
          </cell>
          <cell r="E15">
            <v>20.9</v>
          </cell>
          <cell r="F15">
            <v>75.207999999999998</v>
          </cell>
          <cell r="G15">
            <v>150.416</v>
          </cell>
          <cell r="H15">
            <v>3143.6943999999999</v>
          </cell>
        </row>
        <row r="16">
          <cell r="A16" t="str">
            <v>8</v>
          </cell>
          <cell r="B16" t="str">
            <v>C8</v>
          </cell>
          <cell r="D16">
            <v>2</v>
          </cell>
          <cell r="E16">
            <v>20.9</v>
          </cell>
          <cell r="F16">
            <v>155.208</v>
          </cell>
          <cell r="G16">
            <v>310.416</v>
          </cell>
          <cell r="H16">
            <v>6487.6943999999994</v>
          </cell>
        </row>
        <row r="17">
          <cell r="A17" t="str">
            <v>9</v>
          </cell>
          <cell r="B17" t="str">
            <v>C9</v>
          </cell>
          <cell r="D17">
            <v>2</v>
          </cell>
          <cell r="E17">
            <v>20.9</v>
          </cell>
          <cell r="F17">
            <v>135.208</v>
          </cell>
          <cell r="G17">
            <v>270.416</v>
          </cell>
          <cell r="H17">
            <v>5651.6943999999994</v>
          </cell>
        </row>
        <row r="18">
          <cell r="A18" t="str">
            <v>10</v>
          </cell>
          <cell r="B18" t="str">
            <v>C10</v>
          </cell>
          <cell r="D18">
            <v>2</v>
          </cell>
          <cell r="E18">
            <v>20.9</v>
          </cell>
          <cell r="F18">
            <v>115.208</v>
          </cell>
          <cell r="G18">
            <v>230.416</v>
          </cell>
          <cell r="H18">
            <v>4815.6943999999994</v>
          </cell>
        </row>
        <row r="21">
          <cell r="A21" t="str">
            <v>C¸p ngang - Transverse 12S15,2</v>
          </cell>
        </row>
        <row r="22">
          <cell r="A22" t="str">
            <v>TT</v>
          </cell>
          <cell r="B22" t="str">
            <v>Sè hiÖu</v>
          </cell>
          <cell r="C22" t="str">
            <v>Sè c¸p</v>
          </cell>
          <cell r="D22" t="str">
            <v>Sè ®èt</v>
          </cell>
          <cell r="E22" t="str">
            <v>Tæng c¸p</v>
          </cell>
          <cell r="F22" t="str">
            <v>Dµi c¸p</v>
          </cell>
          <cell r="G22" t="str">
            <v>Tæng dµi</v>
          </cell>
          <cell r="H22" t="str">
            <v>Kg/m</v>
          </cell>
          <cell r="I22" t="str">
            <v>Träng l­îng</v>
          </cell>
        </row>
        <row r="23">
          <cell r="A23">
            <v>1</v>
          </cell>
          <cell r="B23" t="str">
            <v>NhÞp biªn</v>
          </cell>
          <cell r="C23">
            <v>1</v>
          </cell>
          <cell r="D23">
            <v>18</v>
          </cell>
          <cell r="E23">
            <v>18</v>
          </cell>
          <cell r="F23">
            <v>16.391000000000002</v>
          </cell>
          <cell r="G23">
            <v>295.03800000000001</v>
          </cell>
          <cell r="H23">
            <v>13.21</v>
          </cell>
          <cell r="I23">
            <v>3897.4519800000003</v>
          </cell>
        </row>
        <row r="24">
          <cell r="C24">
            <v>1</v>
          </cell>
          <cell r="D24">
            <v>18</v>
          </cell>
          <cell r="E24">
            <v>18</v>
          </cell>
          <cell r="F24">
            <v>16.439</v>
          </cell>
          <cell r="G24">
            <v>295.90199999999999</v>
          </cell>
          <cell r="H24">
            <v>13.21</v>
          </cell>
          <cell r="I24">
            <v>3908.8654200000001</v>
          </cell>
        </row>
        <row r="25">
          <cell r="C25">
            <v>1</v>
          </cell>
          <cell r="D25">
            <v>18</v>
          </cell>
          <cell r="E25">
            <v>18</v>
          </cell>
          <cell r="F25">
            <v>16.393000000000001</v>
          </cell>
          <cell r="G25">
            <v>295.07400000000001</v>
          </cell>
          <cell r="H25">
            <v>13.21</v>
          </cell>
          <cell r="I25">
            <v>3897.9275400000006</v>
          </cell>
        </row>
        <row r="26">
          <cell r="B26" t="str">
            <v>NhÞp gi÷a</v>
          </cell>
          <cell r="C26">
            <v>1</v>
          </cell>
          <cell r="D26">
            <v>18</v>
          </cell>
          <cell r="E26">
            <v>18</v>
          </cell>
          <cell r="F26">
            <v>16.391000000000002</v>
          </cell>
          <cell r="G26">
            <v>295.03800000000001</v>
          </cell>
          <cell r="H26">
            <v>13.21</v>
          </cell>
          <cell r="I26">
            <v>3897.4519800000003</v>
          </cell>
        </row>
        <row r="27">
          <cell r="C27">
            <v>1</v>
          </cell>
          <cell r="D27">
            <v>18</v>
          </cell>
          <cell r="E27">
            <v>18</v>
          </cell>
          <cell r="F27">
            <v>16.439</v>
          </cell>
          <cell r="G27">
            <v>295.90199999999999</v>
          </cell>
          <cell r="H27">
            <v>13.21</v>
          </cell>
          <cell r="I27">
            <v>3908.8654200000001</v>
          </cell>
        </row>
        <row r="28">
          <cell r="C28">
            <v>1</v>
          </cell>
          <cell r="D28">
            <v>18</v>
          </cell>
          <cell r="E28">
            <v>18</v>
          </cell>
          <cell r="F28">
            <v>16.393000000000001</v>
          </cell>
          <cell r="G28">
            <v>295.07400000000001</v>
          </cell>
          <cell r="H28">
            <v>13.21</v>
          </cell>
          <cell r="I28">
            <v>3897.9275400000006</v>
          </cell>
        </row>
        <row r="29">
          <cell r="A29" t="str">
            <v>Tæng céng</v>
          </cell>
          <cell r="E29">
            <v>108</v>
          </cell>
          <cell r="G29">
            <v>1772.0280000000002</v>
          </cell>
          <cell r="I29">
            <v>23408.489880000001</v>
          </cell>
          <cell r="J29">
            <v>1.1850000000000001E-3</v>
          </cell>
          <cell r="K29">
            <v>6.5000000000000002E-2</v>
          </cell>
          <cell r="L29">
            <v>3.7772991855000018</v>
          </cell>
        </row>
        <row r="30">
          <cell r="A30" t="str">
            <v>C¸p ngang - Transverse 4S15,2</v>
          </cell>
        </row>
        <row r="31">
          <cell r="A31" t="str">
            <v>TT</v>
          </cell>
          <cell r="B31" t="str">
            <v>Sè hiÖu</v>
          </cell>
          <cell r="C31" t="str">
            <v>Sè c¸p</v>
          </cell>
          <cell r="D31" t="str">
            <v>Sè ®èt</v>
          </cell>
          <cell r="E31" t="str">
            <v>Dµi c¸p</v>
          </cell>
          <cell r="F31" t="str">
            <v>Tæng dµi</v>
          </cell>
          <cell r="G31" t="str">
            <v>Kg/m</v>
          </cell>
          <cell r="H31" t="str">
            <v>Träng l­îng</v>
          </cell>
        </row>
        <row r="34">
          <cell r="A34" t="str">
            <v>Thanh thÐp PC32</v>
          </cell>
        </row>
        <row r="35">
          <cell r="A35" t="str">
            <v>TT</v>
          </cell>
          <cell r="B35" t="str">
            <v>Sè hiÖu</v>
          </cell>
          <cell r="D35" t="str">
            <v>Sè l­îng</v>
          </cell>
          <cell r="E35" t="str">
            <v>Kg/m</v>
          </cell>
          <cell r="F35" t="str">
            <v>ChiÒu dµi</v>
          </cell>
          <cell r="G35" t="str">
            <v>Tæng dµi</v>
          </cell>
          <cell r="H35" t="str">
            <v>Träng l­îng</v>
          </cell>
          <cell r="I35" t="str">
            <v>Neo kÐo (A)</v>
          </cell>
          <cell r="J35" t="str">
            <v>Neo chÕt (B)</v>
          </cell>
          <cell r="K35" t="str">
            <v>Neo nèi tr­íc(AG)</v>
          </cell>
          <cell r="L35" t="str">
            <v>Neo nèi sau(BG)</v>
          </cell>
          <cell r="M35" t="str">
            <v>Neo kÐo (A)</v>
          </cell>
          <cell r="N35" t="str">
            <v>Neo chÕt (B)</v>
          </cell>
          <cell r="O35" t="str">
            <v>Neo nèi tr­íc(AG)</v>
          </cell>
          <cell r="P35" t="str">
            <v>Neo nèi sau(BG)</v>
          </cell>
          <cell r="Q35" t="str">
            <v>A thÐp</v>
          </cell>
          <cell r="R35" t="str">
            <v>D ghen</v>
          </cell>
          <cell r="S35" t="str">
            <v>V v÷a b¬m</v>
          </cell>
        </row>
        <row r="36">
          <cell r="A36">
            <v>1</v>
          </cell>
          <cell r="B36">
            <v>1</v>
          </cell>
          <cell r="D36">
            <v>4</v>
          </cell>
          <cell r="E36">
            <v>6.3133445966540478</v>
          </cell>
          <cell r="F36">
            <v>181.523</v>
          </cell>
          <cell r="G36">
            <v>726.09199999999998</v>
          </cell>
          <cell r="H36">
            <v>4584.0690048737306</v>
          </cell>
          <cell r="I36">
            <v>2</v>
          </cell>
          <cell r="K36">
            <v>9</v>
          </cell>
          <cell r="L36">
            <v>9</v>
          </cell>
          <cell r="M36">
            <v>8</v>
          </cell>
          <cell r="N36">
            <v>0</v>
          </cell>
          <cell r="O36">
            <v>36</v>
          </cell>
          <cell r="P36">
            <v>36</v>
          </cell>
        </row>
        <row r="37">
          <cell r="A37">
            <v>2</v>
          </cell>
          <cell r="B37">
            <v>2</v>
          </cell>
          <cell r="D37">
            <v>4</v>
          </cell>
          <cell r="E37">
            <v>6.3133445966540478</v>
          </cell>
          <cell r="F37">
            <v>116.863</v>
          </cell>
          <cell r="G37">
            <v>467.452</v>
          </cell>
          <cell r="H37">
            <v>2951.1855583951278</v>
          </cell>
          <cell r="I37">
            <v>2</v>
          </cell>
          <cell r="J37">
            <v>2</v>
          </cell>
          <cell r="K37">
            <v>9</v>
          </cell>
          <cell r="L37">
            <v>0</v>
          </cell>
          <cell r="M37">
            <v>8</v>
          </cell>
          <cell r="N37">
            <v>8</v>
          </cell>
          <cell r="O37">
            <v>36</v>
          </cell>
          <cell r="P37">
            <v>0</v>
          </cell>
        </row>
        <row r="38">
          <cell r="A38">
            <v>3</v>
          </cell>
          <cell r="B38">
            <v>3</v>
          </cell>
          <cell r="D38">
            <v>4</v>
          </cell>
          <cell r="E38">
            <v>6.3133445966540478</v>
          </cell>
          <cell r="F38">
            <v>179.023</v>
          </cell>
          <cell r="G38">
            <v>716.09199999999998</v>
          </cell>
          <cell r="H38">
            <v>4520.9355589071902</v>
          </cell>
          <cell r="I38">
            <v>2</v>
          </cell>
          <cell r="K38">
            <v>17</v>
          </cell>
          <cell r="L38">
            <v>1</v>
          </cell>
          <cell r="M38">
            <v>8</v>
          </cell>
          <cell r="N38">
            <v>0</v>
          </cell>
          <cell r="O38">
            <v>68</v>
          </cell>
          <cell r="P38">
            <v>4</v>
          </cell>
        </row>
        <row r="39">
          <cell r="A39">
            <v>4</v>
          </cell>
          <cell r="B39">
            <v>4</v>
          </cell>
          <cell r="D39">
            <v>4</v>
          </cell>
          <cell r="E39">
            <v>6.3133445966540478</v>
          </cell>
          <cell r="F39">
            <v>185.523</v>
          </cell>
          <cell r="G39">
            <v>742.09199999999998</v>
          </cell>
          <cell r="H39">
            <v>4685.0825184201958</v>
          </cell>
          <cell r="I39">
            <v>2</v>
          </cell>
          <cell r="K39">
            <v>18</v>
          </cell>
          <cell r="L39">
            <v>1</v>
          </cell>
          <cell r="M39">
            <v>8</v>
          </cell>
          <cell r="N39">
            <v>0</v>
          </cell>
          <cell r="O39">
            <v>72</v>
          </cell>
          <cell r="P39">
            <v>4</v>
          </cell>
        </row>
        <row r="40">
          <cell r="A40">
            <v>5</v>
          </cell>
          <cell r="B40">
            <v>5</v>
          </cell>
          <cell r="D40">
            <v>4</v>
          </cell>
          <cell r="E40">
            <v>6.3133445966540478</v>
          </cell>
          <cell r="F40">
            <v>179.023</v>
          </cell>
          <cell r="G40">
            <v>716.09199999999998</v>
          </cell>
          <cell r="H40">
            <v>4520.9355589071902</v>
          </cell>
          <cell r="I40">
            <v>2</v>
          </cell>
          <cell r="K40">
            <v>16</v>
          </cell>
          <cell r="L40">
            <v>1</v>
          </cell>
          <cell r="M40">
            <v>8</v>
          </cell>
          <cell r="N40">
            <v>0</v>
          </cell>
          <cell r="O40">
            <v>64</v>
          </cell>
          <cell r="P40">
            <v>4</v>
          </cell>
        </row>
        <row r="41">
          <cell r="A41">
            <v>6</v>
          </cell>
          <cell r="B41">
            <v>6</v>
          </cell>
          <cell r="D41">
            <v>4</v>
          </cell>
          <cell r="E41">
            <v>6.3133445966540478</v>
          </cell>
          <cell r="F41">
            <v>179.023</v>
          </cell>
          <cell r="G41">
            <v>716.09199999999998</v>
          </cell>
          <cell r="H41">
            <v>4520.9355589071902</v>
          </cell>
          <cell r="I41">
            <v>2</v>
          </cell>
          <cell r="K41">
            <v>16</v>
          </cell>
          <cell r="L41">
            <v>1</v>
          </cell>
          <cell r="M41">
            <v>8</v>
          </cell>
          <cell r="N41">
            <v>0</v>
          </cell>
          <cell r="O41">
            <v>64</v>
          </cell>
          <cell r="P41">
            <v>4</v>
          </cell>
        </row>
        <row r="42">
          <cell r="A42">
            <v>7</v>
          </cell>
          <cell r="B42">
            <v>7</v>
          </cell>
          <cell r="D42">
            <v>4</v>
          </cell>
          <cell r="E42">
            <v>6.3133445966540478</v>
          </cell>
          <cell r="F42">
            <v>185.523</v>
          </cell>
          <cell r="G42">
            <v>742.09199999999998</v>
          </cell>
          <cell r="H42">
            <v>4685.0825184201958</v>
          </cell>
          <cell r="I42">
            <v>2</v>
          </cell>
          <cell r="K42">
            <v>18</v>
          </cell>
          <cell r="L42">
            <v>1</v>
          </cell>
          <cell r="M42">
            <v>8</v>
          </cell>
          <cell r="N42">
            <v>0</v>
          </cell>
          <cell r="O42">
            <v>72</v>
          </cell>
          <cell r="P42">
            <v>4</v>
          </cell>
        </row>
        <row r="43">
          <cell r="A43">
            <v>8</v>
          </cell>
          <cell r="B43">
            <v>8</v>
          </cell>
          <cell r="D43">
            <v>4</v>
          </cell>
          <cell r="E43">
            <v>6.3133445966540478</v>
          </cell>
          <cell r="F43">
            <v>179.023</v>
          </cell>
          <cell r="G43">
            <v>716.09199999999998</v>
          </cell>
          <cell r="H43">
            <v>4520.9355589071902</v>
          </cell>
          <cell r="I43">
            <v>2</v>
          </cell>
          <cell r="K43">
            <v>17</v>
          </cell>
          <cell r="L43">
            <v>1</v>
          </cell>
          <cell r="M43">
            <v>8</v>
          </cell>
          <cell r="N43">
            <v>0</v>
          </cell>
          <cell r="O43">
            <v>68</v>
          </cell>
          <cell r="P43">
            <v>4</v>
          </cell>
        </row>
        <row r="44">
          <cell r="A44">
            <v>9</v>
          </cell>
          <cell r="B44">
            <v>9</v>
          </cell>
          <cell r="D44">
            <v>4</v>
          </cell>
          <cell r="E44">
            <v>6.3133445966540478</v>
          </cell>
          <cell r="F44">
            <v>185.523</v>
          </cell>
          <cell r="G44">
            <v>742.09199999999998</v>
          </cell>
          <cell r="H44">
            <v>4685.0825184201958</v>
          </cell>
          <cell r="I44">
            <v>2</v>
          </cell>
          <cell r="K44">
            <v>17</v>
          </cell>
          <cell r="L44">
            <v>2</v>
          </cell>
          <cell r="M44">
            <v>8</v>
          </cell>
          <cell r="N44">
            <v>0</v>
          </cell>
          <cell r="O44">
            <v>68</v>
          </cell>
          <cell r="P44">
            <v>8</v>
          </cell>
        </row>
        <row r="45">
          <cell r="A45">
            <v>10</v>
          </cell>
          <cell r="B45">
            <v>10</v>
          </cell>
          <cell r="D45">
            <v>4</v>
          </cell>
          <cell r="E45">
            <v>6.3133445966540478</v>
          </cell>
          <cell r="F45">
            <v>181.523</v>
          </cell>
          <cell r="G45">
            <v>726.09199999999998</v>
          </cell>
          <cell r="H45">
            <v>4584.0690048737306</v>
          </cell>
          <cell r="I45">
            <v>2</v>
          </cell>
          <cell r="K45">
            <v>17</v>
          </cell>
          <cell r="L45">
            <v>1</v>
          </cell>
          <cell r="M45">
            <v>8</v>
          </cell>
          <cell r="N45">
            <v>0</v>
          </cell>
          <cell r="O45">
            <v>68</v>
          </cell>
          <cell r="P45">
            <v>4</v>
          </cell>
        </row>
        <row r="46">
          <cell r="A46">
            <v>11</v>
          </cell>
          <cell r="B46">
            <v>11</v>
          </cell>
          <cell r="D46">
            <v>4</v>
          </cell>
          <cell r="E46">
            <v>6.3133445966540478</v>
          </cell>
          <cell r="F46">
            <v>179.023</v>
          </cell>
          <cell r="G46">
            <v>716.09199999999998</v>
          </cell>
          <cell r="H46">
            <v>4520.9355589071902</v>
          </cell>
          <cell r="I46">
            <v>2</v>
          </cell>
          <cell r="K46">
            <v>17</v>
          </cell>
          <cell r="L46">
            <v>1</v>
          </cell>
          <cell r="M46">
            <v>8</v>
          </cell>
          <cell r="N46">
            <v>0</v>
          </cell>
          <cell r="O46">
            <v>68</v>
          </cell>
          <cell r="P46">
            <v>4</v>
          </cell>
        </row>
        <row r="47">
          <cell r="A47">
            <v>12</v>
          </cell>
          <cell r="B47">
            <v>12</v>
          </cell>
          <cell r="D47">
            <v>4</v>
          </cell>
          <cell r="E47">
            <v>6.3133445966540478</v>
          </cell>
          <cell r="F47">
            <v>181.523</v>
          </cell>
          <cell r="G47">
            <v>726.09199999999998</v>
          </cell>
          <cell r="H47">
            <v>4584.0690048737306</v>
          </cell>
          <cell r="I47">
            <v>2</v>
          </cell>
          <cell r="K47">
            <v>17</v>
          </cell>
          <cell r="L47">
            <v>1</v>
          </cell>
          <cell r="M47">
            <v>8</v>
          </cell>
          <cell r="N47">
            <v>0</v>
          </cell>
          <cell r="O47">
            <v>68</v>
          </cell>
          <cell r="P47">
            <v>4</v>
          </cell>
        </row>
        <row r="48">
          <cell r="A48">
            <v>13</v>
          </cell>
          <cell r="B48">
            <v>13</v>
          </cell>
          <cell r="D48">
            <v>4</v>
          </cell>
          <cell r="E48">
            <v>6.3133445966540478</v>
          </cell>
          <cell r="F48">
            <v>185.523</v>
          </cell>
          <cell r="G48">
            <v>742.09199999999998</v>
          </cell>
          <cell r="H48">
            <v>4685.0825184201958</v>
          </cell>
          <cell r="I48">
            <v>2</v>
          </cell>
          <cell r="K48">
            <v>18</v>
          </cell>
          <cell r="L48">
            <v>1</v>
          </cell>
          <cell r="M48">
            <v>8</v>
          </cell>
          <cell r="N48">
            <v>0</v>
          </cell>
          <cell r="O48">
            <v>72</v>
          </cell>
          <cell r="P48">
            <v>4</v>
          </cell>
        </row>
        <row r="49">
          <cell r="A49">
            <v>14</v>
          </cell>
          <cell r="B49">
            <v>14</v>
          </cell>
          <cell r="D49">
            <v>4</v>
          </cell>
          <cell r="E49">
            <v>6.3133445966540478</v>
          </cell>
          <cell r="F49">
            <v>179.023</v>
          </cell>
          <cell r="G49">
            <v>716.09199999999998</v>
          </cell>
          <cell r="H49">
            <v>4520.9355589071902</v>
          </cell>
          <cell r="I49">
            <v>2</v>
          </cell>
          <cell r="K49">
            <v>17</v>
          </cell>
          <cell r="L49">
            <v>1</v>
          </cell>
          <cell r="M49">
            <v>8</v>
          </cell>
          <cell r="N49">
            <v>0</v>
          </cell>
          <cell r="O49">
            <v>68</v>
          </cell>
          <cell r="P49">
            <v>4</v>
          </cell>
        </row>
        <row r="50">
          <cell r="A50">
            <v>15</v>
          </cell>
          <cell r="B50">
            <v>15</v>
          </cell>
          <cell r="D50">
            <v>4</v>
          </cell>
          <cell r="E50">
            <v>6.3133445966540478</v>
          </cell>
          <cell r="F50">
            <v>101.438</v>
          </cell>
          <cell r="G50">
            <v>405.75200000000001</v>
          </cell>
          <cell r="H50">
            <v>2561.6521967815734</v>
          </cell>
          <cell r="I50">
            <v>1</v>
          </cell>
          <cell r="J50">
            <v>1</v>
          </cell>
          <cell r="K50">
            <v>8</v>
          </cell>
          <cell r="M50">
            <v>4</v>
          </cell>
          <cell r="N50">
            <v>4</v>
          </cell>
          <cell r="O50">
            <v>32</v>
          </cell>
          <cell r="P50">
            <v>0</v>
          </cell>
        </row>
        <row r="51">
          <cell r="A51">
            <v>16</v>
          </cell>
          <cell r="B51">
            <v>16</v>
          </cell>
          <cell r="D51">
            <v>4</v>
          </cell>
          <cell r="E51">
            <v>6.3133445966540478</v>
          </cell>
          <cell r="F51">
            <v>108.44</v>
          </cell>
          <cell r="G51">
            <v>433.76</v>
          </cell>
          <cell r="H51">
            <v>2738.4763522446597</v>
          </cell>
          <cell r="I51">
            <v>2</v>
          </cell>
          <cell r="K51">
            <v>9</v>
          </cell>
          <cell r="M51">
            <v>8</v>
          </cell>
          <cell r="N51">
            <v>0</v>
          </cell>
          <cell r="O51">
            <v>36</v>
          </cell>
          <cell r="P51">
            <v>0</v>
          </cell>
        </row>
        <row r="52">
          <cell r="A52">
            <v>17</v>
          </cell>
          <cell r="B52">
            <v>17</v>
          </cell>
          <cell r="D52">
            <v>4</v>
          </cell>
          <cell r="E52">
            <v>6.3133445966540478</v>
          </cell>
          <cell r="F52">
            <v>172.21899999999999</v>
          </cell>
          <cell r="G52">
            <v>688.87599999999998</v>
          </cell>
          <cell r="H52">
            <v>4349.1115723646535</v>
          </cell>
          <cell r="I52">
            <v>2</v>
          </cell>
          <cell r="J52">
            <v>2</v>
          </cell>
          <cell r="K52">
            <v>16</v>
          </cell>
          <cell r="M52">
            <v>8</v>
          </cell>
          <cell r="N52">
            <v>8</v>
          </cell>
          <cell r="O52">
            <v>64</v>
          </cell>
          <cell r="P52">
            <v>0</v>
          </cell>
        </row>
        <row r="53">
          <cell r="A53">
            <v>18</v>
          </cell>
          <cell r="B53">
            <v>18</v>
          </cell>
          <cell r="D53">
            <v>4</v>
          </cell>
          <cell r="E53">
            <v>6.3133445966540478</v>
          </cell>
          <cell r="F53">
            <v>9.4049999999999994</v>
          </cell>
          <cell r="G53">
            <v>37.619999999999997</v>
          </cell>
          <cell r="H53">
            <v>237.50802372612526</v>
          </cell>
          <cell r="I53">
            <v>2</v>
          </cell>
          <cell r="M53">
            <v>8</v>
          </cell>
          <cell r="N53">
            <v>0</v>
          </cell>
          <cell r="O53">
            <v>0</v>
          </cell>
          <cell r="P53">
            <v>0</v>
          </cell>
        </row>
        <row r="54">
          <cell r="A54">
            <v>19</v>
          </cell>
          <cell r="B54">
            <v>19</v>
          </cell>
          <cell r="D54">
            <v>4</v>
          </cell>
          <cell r="E54">
            <v>6.3133445966540478</v>
          </cell>
          <cell r="F54">
            <v>15.425000000000001</v>
          </cell>
          <cell r="G54">
            <v>61.7</v>
          </cell>
          <cell r="H54">
            <v>389.53336161355475</v>
          </cell>
          <cell r="I54">
            <v>1</v>
          </cell>
          <cell r="J54">
            <v>1</v>
          </cell>
          <cell r="M54">
            <v>4</v>
          </cell>
          <cell r="N54">
            <v>4</v>
          </cell>
          <cell r="O54">
            <v>0</v>
          </cell>
          <cell r="P54">
            <v>0</v>
          </cell>
        </row>
        <row r="55">
          <cell r="A55">
            <v>20</v>
          </cell>
          <cell r="B55">
            <v>20</v>
          </cell>
          <cell r="D55">
            <v>4</v>
          </cell>
          <cell r="E55">
            <v>6.3133445966540478</v>
          </cell>
          <cell r="F55">
            <v>15.425000000000001</v>
          </cell>
          <cell r="G55">
            <v>61.7</v>
          </cell>
          <cell r="H55">
            <v>389.53336161355475</v>
          </cell>
          <cell r="J55">
            <v>1</v>
          </cell>
          <cell r="M55">
            <v>0</v>
          </cell>
          <cell r="N55">
            <v>4</v>
          </cell>
          <cell r="O55">
            <v>0</v>
          </cell>
          <cell r="P55">
            <v>0</v>
          </cell>
        </row>
        <row r="56">
          <cell r="A56">
            <v>21</v>
          </cell>
          <cell r="B56">
            <v>21</v>
          </cell>
          <cell r="D56">
            <v>4</v>
          </cell>
          <cell r="E56">
            <v>6.3133445966540478</v>
          </cell>
          <cell r="F56">
            <v>9.4049999999999994</v>
          </cell>
          <cell r="G56">
            <v>37.619999999999997</v>
          </cell>
          <cell r="H56">
            <v>237.50802372612526</v>
          </cell>
          <cell r="I56">
            <v>2</v>
          </cell>
          <cell r="M56">
            <v>8</v>
          </cell>
          <cell r="N56">
            <v>0</v>
          </cell>
          <cell r="O56">
            <v>0</v>
          </cell>
          <cell r="P56">
            <v>0</v>
          </cell>
        </row>
        <row r="57">
          <cell r="A57">
            <v>22</v>
          </cell>
          <cell r="B57">
            <v>22</v>
          </cell>
          <cell r="D57">
            <v>4</v>
          </cell>
          <cell r="E57">
            <v>6.3133445966540478</v>
          </cell>
          <cell r="F57">
            <v>9.4220000000000006</v>
          </cell>
          <cell r="G57">
            <v>37.688000000000002</v>
          </cell>
          <cell r="H57">
            <v>237.93733115869776</v>
          </cell>
          <cell r="I57">
            <v>1</v>
          </cell>
          <cell r="J57">
            <v>1</v>
          </cell>
          <cell r="M57">
            <v>4</v>
          </cell>
          <cell r="N57">
            <v>4</v>
          </cell>
          <cell r="O57">
            <v>0</v>
          </cell>
          <cell r="P57">
            <v>0</v>
          </cell>
        </row>
        <row r="58">
          <cell r="A58">
            <v>23</v>
          </cell>
          <cell r="B58">
            <v>23</v>
          </cell>
          <cell r="D58">
            <v>4</v>
          </cell>
          <cell r="E58">
            <v>6.3133445966540478</v>
          </cell>
          <cell r="F58">
            <v>15.425000000000001</v>
          </cell>
          <cell r="G58">
            <v>61.7</v>
          </cell>
          <cell r="H58">
            <v>389.53336161355475</v>
          </cell>
          <cell r="I58">
            <v>1</v>
          </cell>
          <cell r="J58">
            <v>1</v>
          </cell>
          <cell r="M58">
            <v>4</v>
          </cell>
          <cell r="N58">
            <v>4</v>
          </cell>
          <cell r="O58">
            <v>0</v>
          </cell>
          <cell r="P58">
            <v>0</v>
          </cell>
        </row>
        <row r="59">
          <cell r="A59">
            <v>24</v>
          </cell>
          <cell r="B59">
            <v>24</v>
          </cell>
          <cell r="D59">
            <v>4</v>
          </cell>
          <cell r="E59">
            <v>6.3133445966540478</v>
          </cell>
          <cell r="F59">
            <v>9.4220000000000006</v>
          </cell>
          <cell r="G59">
            <v>37.688000000000002</v>
          </cell>
          <cell r="H59">
            <v>237.93733115869776</v>
          </cell>
          <cell r="I59">
            <v>1</v>
          </cell>
          <cell r="J59">
            <v>1</v>
          </cell>
          <cell r="M59">
            <v>4</v>
          </cell>
          <cell r="N59">
            <v>4</v>
          </cell>
          <cell r="O59">
            <v>0</v>
          </cell>
          <cell r="P59">
            <v>0</v>
          </cell>
        </row>
        <row r="60">
          <cell r="A60">
            <v>25</v>
          </cell>
          <cell r="B60">
            <v>25</v>
          </cell>
          <cell r="D60">
            <v>4</v>
          </cell>
          <cell r="E60">
            <v>6.3133445966540478</v>
          </cell>
          <cell r="F60">
            <v>9.4220000000000006</v>
          </cell>
          <cell r="G60">
            <v>37.688000000000002</v>
          </cell>
          <cell r="H60">
            <v>237.93733115869776</v>
          </cell>
          <cell r="I60">
            <v>1</v>
          </cell>
          <cell r="J60">
            <v>1</v>
          </cell>
          <cell r="M60">
            <v>4</v>
          </cell>
          <cell r="N60">
            <v>4</v>
          </cell>
          <cell r="O60">
            <v>0</v>
          </cell>
          <cell r="P60">
            <v>0</v>
          </cell>
        </row>
        <row r="61">
          <cell r="A61">
            <v>26</v>
          </cell>
          <cell r="B61">
            <v>26</v>
          </cell>
          <cell r="D61">
            <v>4</v>
          </cell>
          <cell r="E61">
            <v>6.3133445966540478</v>
          </cell>
          <cell r="F61">
            <v>15.425000000000001</v>
          </cell>
          <cell r="G61">
            <v>61.7</v>
          </cell>
          <cell r="H61">
            <v>389.53336161355475</v>
          </cell>
          <cell r="I61">
            <v>1</v>
          </cell>
          <cell r="J61">
            <v>1</v>
          </cell>
          <cell r="M61">
            <v>4</v>
          </cell>
          <cell r="N61">
            <v>4</v>
          </cell>
          <cell r="O61">
            <v>0</v>
          </cell>
          <cell r="P61">
            <v>0</v>
          </cell>
        </row>
        <row r="62">
          <cell r="A62">
            <v>27</v>
          </cell>
          <cell r="B62">
            <v>27</v>
          </cell>
          <cell r="D62">
            <v>4</v>
          </cell>
          <cell r="E62">
            <v>6.3133445966540478</v>
          </cell>
          <cell r="F62">
            <v>9.4220000000000006</v>
          </cell>
          <cell r="G62">
            <v>37.688000000000002</v>
          </cell>
          <cell r="H62">
            <v>237.93733115869776</v>
          </cell>
          <cell r="I62">
            <v>1</v>
          </cell>
          <cell r="J62">
            <v>1</v>
          </cell>
          <cell r="M62">
            <v>4</v>
          </cell>
          <cell r="N62">
            <v>4</v>
          </cell>
          <cell r="O62">
            <v>0</v>
          </cell>
          <cell r="P62">
            <v>0</v>
          </cell>
        </row>
        <row r="63">
          <cell r="A63">
            <v>28</v>
          </cell>
          <cell r="B63">
            <v>28</v>
          </cell>
          <cell r="D63">
            <v>4</v>
          </cell>
          <cell r="E63">
            <v>6.3133445966540478</v>
          </cell>
          <cell r="F63">
            <v>15.422000000000001</v>
          </cell>
          <cell r="G63">
            <v>61.688000000000002</v>
          </cell>
          <cell r="H63">
            <v>389.45760147839491</v>
          </cell>
          <cell r="I63">
            <v>1</v>
          </cell>
          <cell r="J63">
            <v>1</v>
          </cell>
          <cell r="M63">
            <v>4</v>
          </cell>
          <cell r="N63">
            <v>4</v>
          </cell>
          <cell r="O63">
            <v>0</v>
          </cell>
          <cell r="P63">
            <v>0</v>
          </cell>
        </row>
        <row r="64">
          <cell r="A64">
            <v>29</v>
          </cell>
          <cell r="B64">
            <v>29</v>
          </cell>
          <cell r="D64">
            <v>4</v>
          </cell>
          <cell r="E64">
            <v>6.3133445966540478</v>
          </cell>
          <cell r="F64">
            <v>8.423</v>
          </cell>
          <cell r="G64">
            <v>33.692</v>
          </cell>
          <cell r="H64">
            <v>212.70920615046819</v>
          </cell>
          <cell r="I64">
            <v>1</v>
          </cell>
          <cell r="J64">
            <v>1</v>
          </cell>
          <cell r="M64">
            <v>4</v>
          </cell>
          <cell r="N64">
            <v>4</v>
          </cell>
          <cell r="O64">
            <v>0</v>
          </cell>
          <cell r="P64">
            <v>0</v>
          </cell>
        </row>
        <row r="65">
          <cell r="A65">
            <v>30</v>
          </cell>
          <cell r="B65">
            <v>30</v>
          </cell>
          <cell r="D65">
            <v>4</v>
          </cell>
          <cell r="E65">
            <v>6.3133445966540478</v>
          </cell>
          <cell r="F65">
            <v>8.423</v>
          </cell>
          <cell r="G65">
            <v>33.692</v>
          </cell>
          <cell r="H65">
            <v>212.70920615046819</v>
          </cell>
          <cell r="I65">
            <v>1</v>
          </cell>
          <cell r="J65">
            <v>1</v>
          </cell>
          <cell r="M65">
            <v>4</v>
          </cell>
          <cell r="N65">
            <v>4</v>
          </cell>
          <cell r="O65">
            <v>0</v>
          </cell>
          <cell r="P65">
            <v>0</v>
          </cell>
        </row>
        <row r="66">
          <cell r="A66">
            <v>31</v>
          </cell>
          <cell r="B66">
            <v>31</v>
          </cell>
          <cell r="D66">
            <v>2</v>
          </cell>
          <cell r="E66">
            <v>6.3133445966540478</v>
          </cell>
          <cell r="F66">
            <v>363.56200000000001</v>
          </cell>
          <cell r="G66">
            <v>727.12400000000002</v>
          </cell>
          <cell r="H66">
            <v>4590.5843764974779</v>
          </cell>
          <cell r="I66">
            <v>2</v>
          </cell>
          <cell r="K66">
            <v>116</v>
          </cell>
          <cell r="M66">
            <v>4</v>
          </cell>
          <cell r="N66">
            <v>0</v>
          </cell>
          <cell r="O66">
            <v>232</v>
          </cell>
          <cell r="P66">
            <v>0</v>
          </cell>
        </row>
        <row r="67">
          <cell r="A67">
            <v>32</v>
          </cell>
          <cell r="B67">
            <v>32</v>
          </cell>
          <cell r="D67">
            <v>2</v>
          </cell>
          <cell r="E67">
            <v>6.3133445966540478</v>
          </cell>
          <cell r="F67">
            <v>363.56200000000001</v>
          </cell>
          <cell r="G67">
            <v>727.12400000000002</v>
          </cell>
          <cell r="H67">
            <v>4590.5843764974779</v>
          </cell>
          <cell r="I67">
            <v>2</v>
          </cell>
          <cell r="K67">
            <v>116</v>
          </cell>
          <cell r="M67">
            <v>4</v>
          </cell>
          <cell r="N67">
            <v>0</v>
          </cell>
          <cell r="O67">
            <v>232</v>
          </cell>
          <cell r="P67">
            <v>0</v>
          </cell>
        </row>
        <row r="68">
          <cell r="A68">
            <v>33</v>
          </cell>
          <cell r="B68">
            <v>33</v>
          </cell>
          <cell r="D68">
            <v>2</v>
          </cell>
          <cell r="E68">
            <v>6.3133445966540478</v>
          </cell>
          <cell r="F68">
            <v>18.234000000000002</v>
          </cell>
          <cell r="G68">
            <v>36.468000000000004</v>
          </cell>
          <cell r="H68">
            <v>230.23505075077983</v>
          </cell>
          <cell r="I68">
            <v>2</v>
          </cell>
          <cell r="J68">
            <v>2</v>
          </cell>
          <cell r="M68">
            <v>4</v>
          </cell>
          <cell r="N68">
            <v>4</v>
          </cell>
          <cell r="O68">
            <v>0</v>
          </cell>
          <cell r="P68">
            <v>0</v>
          </cell>
        </row>
        <row r="69">
          <cell r="A69">
            <v>34</v>
          </cell>
          <cell r="B69">
            <v>34</v>
          </cell>
          <cell r="D69">
            <v>2</v>
          </cell>
          <cell r="E69">
            <v>6.3133445966540478</v>
          </cell>
          <cell r="F69">
            <v>18.234000000000002</v>
          </cell>
          <cell r="G69">
            <v>36.468000000000004</v>
          </cell>
          <cell r="H69">
            <v>230.23505075077983</v>
          </cell>
          <cell r="I69">
            <v>2</v>
          </cell>
          <cell r="J69">
            <v>2</v>
          </cell>
          <cell r="M69">
            <v>4</v>
          </cell>
          <cell r="N69">
            <v>4</v>
          </cell>
          <cell r="O69">
            <v>0</v>
          </cell>
          <cell r="P69">
            <v>0</v>
          </cell>
        </row>
        <row r="78">
          <cell r="A78" t="str">
            <v>H¹ng môc</v>
          </cell>
          <cell r="C78" t="str">
            <v>Thùc tÕ</v>
          </cell>
          <cell r="H78" t="str">
            <v>Bill thÇu</v>
          </cell>
        </row>
        <row r="79">
          <cell r="C79" t="str">
            <v>Dµi</v>
          </cell>
          <cell r="D79" t="str">
            <v>T.l­îng</v>
          </cell>
          <cell r="E79" t="str">
            <v>Neo</v>
          </cell>
          <cell r="F79" t="str">
            <v>neo nèi</v>
          </cell>
          <cell r="G79" t="str">
            <v>V÷a b¬m</v>
          </cell>
          <cell r="H79" t="str">
            <v>Dµi</v>
          </cell>
          <cell r="I79" t="str">
            <v>T.l­îng</v>
          </cell>
          <cell r="J79" t="str">
            <v>Neo</v>
          </cell>
          <cell r="K79" t="str">
            <v>neo nèi</v>
          </cell>
          <cell r="L79" t="str">
            <v>V÷a b¬m</v>
          </cell>
        </row>
        <row r="80">
          <cell r="A80" t="str">
            <v>C¸p Ngoµi  - Internal  19S15,2</v>
          </cell>
          <cell r="C80">
            <v>2441.8959999999997</v>
          </cell>
          <cell r="D80">
            <v>51035.626400000001</v>
          </cell>
          <cell r="E80">
            <v>56</v>
          </cell>
          <cell r="G80">
            <v>10.865521489000001</v>
          </cell>
          <cell r="H80">
            <v>2488.0382775119615</v>
          </cell>
          <cell r="I80">
            <v>52000</v>
          </cell>
          <cell r="J80">
            <v>57.058180831890411</v>
          </cell>
          <cell r="K80">
            <v>0</v>
          </cell>
          <cell r="L80">
            <v>11.070837320574164</v>
          </cell>
        </row>
        <row r="81">
          <cell r="A81" t="str">
            <v>C¸p trong  - Internal  12S15,2</v>
          </cell>
          <cell r="C81">
            <v>2834.232</v>
          </cell>
          <cell r="D81">
            <v>37440.204720000002</v>
          </cell>
          <cell r="E81">
            <v>72</v>
          </cell>
          <cell r="G81">
            <v>7.7987436270000012</v>
          </cell>
          <cell r="H81">
            <v>2876.6086298258892</v>
          </cell>
          <cell r="I81">
            <v>38000</v>
          </cell>
          <cell r="J81">
            <v>73.076523498240093</v>
          </cell>
          <cell r="K81">
            <v>0</v>
          </cell>
          <cell r="L81">
            <v>7.9153482210446642</v>
          </cell>
        </row>
        <row r="82">
          <cell r="A82" t="str">
            <v>C¸p ngang - Transverse 12S12.7</v>
          </cell>
          <cell r="C82">
            <v>1772.0280000000002</v>
          </cell>
          <cell r="D82">
            <v>23408.489880000001</v>
          </cell>
          <cell r="E82">
            <v>216</v>
          </cell>
          <cell r="G82">
            <v>3.7772991855000018</v>
          </cell>
          <cell r="H82">
            <v>1816.8054504163513</v>
          </cell>
          <cell r="I82">
            <v>24000</v>
          </cell>
          <cell r="J82">
            <v>221.45811312797082</v>
          </cell>
          <cell r="K82">
            <v>0</v>
          </cell>
          <cell r="L82">
            <v>3.8727479182437565</v>
          </cell>
        </row>
        <row r="83">
          <cell r="A83" t="str">
            <v>C¸p ngang 4T 15.22</v>
          </cell>
          <cell r="C83">
            <v>94.504000000000005</v>
          </cell>
          <cell r="D83">
            <v>416.19561600000003</v>
          </cell>
          <cell r="E83">
            <v>16</v>
          </cell>
          <cell r="G83">
            <v>9.7795101800000006E-2</v>
          </cell>
          <cell r="H83">
            <v>113.53315168029064</v>
          </cell>
          <cell r="I83">
            <v>500</v>
          </cell>
          <cell r="J83">
            <v>19.22173058161189</v>
          </cell>
          <cell r="K83">
            <v>0</v>
          </cell>
          <cell r="L83">
            <v>0.11748694368755676</v>
          </cell>
        </row>
        <row r="84">
          <cell r="A84" t="str">
            <v>Thanh thÐp PC32</v>
          </cell>
          <cell r="C84">
            <v>13568.084000000004</v>
          </cell>
          <cell r="D84">
            <v>85659.989808348269</v>
          </cell>
          <cell r="E84">
            <v>276</v>
          </cell>
          <cell r="F84">
            <v>1576</v>
          </cell>
          <cell r="G84">
            <v>34.093677953940016</v>
          </cell>
          <cell r="H84">
            <v>14097.123741220827</v>
          </cell>
          <cell r="I84">
            <v>89000</v>
          </cell>
          <cell r="J84">
            <v>286.761649808252</v>
          </cell>
          <cell r="K84">
            <v>1637.4505800645113</v>
          </cell>
          <cell r="L84">
            <v>35.423041080083578</v>
          </cell>
        </row>
        <row r="86">
          <cell r="A86" t="str">
            <v>TÝnh cho 1 T</v>
          </cell>
        </row>
        <row r="87">
          <cell r="A87" t="str">
            <v>H¹ng môc</v>
          </cell>
          <cell r="C87" t="str">
            <v>Träng l­îng</v>
          </cell>
          <cell r="D87" t="str">
            <v>Dµi</v>
          </cell>
          <cell r="E87" t="str">
            <v>Neo</v>
          </cell>
          <cell r="F87" t="str">
            <v>Neo nèi</v>
          </cell>
          <cell r="G87" t="str">
            <v>V÷a b¬m</v>
          </cell>
          <cell r="H87" t="str">
            <v>1Khèi ®óc</v>
          </cell>
        </row>
        <row r="89">
          <cell r="A89" t="str">
            <v>C¸p Ngoµi  - Internal  19S15,2</v>
          </cell>
          <cell r="C89">
            <v>1</v>
          </cell>
          <cell r="D89">
            <v>47.846889952153106</v>
          </cell>
          <cell r="E89">
            <v>1.0972727083055849</v>
          </cell>
          <cell r="F89">
            <v>0</v>
          </cell>
          <cell r="G89">
            <v>0.21290071770334931</v>
          </cell>
        </row>
        <row r="90">
          <cell r="A90" t="str">
            <v>C¸p trong  - Internal  12S15,2</v>
          </cell>
          <cell r="C90">
            <v>1</v>
          </cell>
          <cell r="D90">
            <v>75.700227100681289</v>
          </cell>
          <cell r="E90">
            <v>1.9230664078484234</v>
          </cell>
          <cell r="F90">
            <v>0</v>
          </cell>
          <cell r="G90">
            <v>0.20829863739591223</v>
          </cell>
          <cell r="H90">
            <v>26.150987543871722</v>
          </cell>
        </row>
        <row r="91">
          <cell r="A91" t="str">
            <v>C¸p ngang - Transverse 12S12.7</v>
          </cell>
          <cell r="C91">
            <v>1</v>
          </cell>
          <cell r="D91">
            <v>75.700227100681303</v>
          </cell>
          <cell r="E91">
            <v>9.2274213803321175</v>
          </cell>
          <cell r="F91">
            <v>0</v>
          </cell>
          <cell r="G91">
            <v>0.16136449659348984</v>
          </cell>
          <cell r="H91">
            <v>16.516413185603195</v>
          </cell>
        </row>
        <row r="92">
          <cell r="A92" t="str">
            <v>C¸p ngang 4T 15.22</v>
          </cell>
          <cell r="C92">
            <v>1</v>
          </cell>
          <cell r="D92">
            <v>227.06630336058129</v>
          </cell>
          <cell r="E92">
            <v>38.44346116322378</v>
          </cell>
          <cell r="F92">
            <v>0</v>
          </cell>
          <cell r="G92">
            <v>0.23497388737511352</v>
          </cell>
          <cell r="H92">
            <v>1.032119560729915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"/>
      <sheetName val="KL1BT"/>
      <sheetName val="KLBT"/>
      <sheetName val="THKLTHEP"/>
      <sheetName val="TH VL Chinh"/>
      <sheetName val="KLCT"/>
      <sheetName val="Phuong an 01"/>
      <sheetName val="TH Duong"/>
      <sheetName val="KL Duong"/>
      <sheetName val="Duong"/>
      <sheetName val="VL"/>
      <sheetName val="Cap phoi"/>
      <sheetName val="Mobili"/>
      <sheetName val="Huy dong"/>
      <sheetName val="Don gia TH"/>
      <sheetName val="Cot thep"/>
      <sheetName val="Van khuon"/>
      <sheetName val="Decl-of-Bid"/>
      <sheetName val="Summary"/>
      <sheetName val="Bill "/>
      <sheetName val="vat-lieu"/>
      <sheetName val="Mterial"/>
      <sheetName val="Labour"/>
      <sheetName val="Equipment"/>
      <sheetName val="Coc"/>
      <sheetName val="THBT"/>
      <sheetName val="Be tong"/>
      <sheetName val="Don gia "/>
      <sheetName val="May"/>
      <sheetName val="Cang keo"/>
      <sheetName val="Dat"/>
      <sheetName val="Phan khac"/>
      <sheetName val="Phu tam"/>
      <sheetName val="Cong"/>
      <sheetName val="M"/>
      <sheetName val="Bill Thiet ke"/>
      <sheetName val="LINH_TINH"/>
      <sheetName val="Gian tiep"/>
      <sheetName val="NC"/>
      <sheetName val="PTH"/>
      <sheetName val="CT Thang 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s"/>
      <sheetName val="Cost-Material"/>
      <sheetName val="Material"/>
      <sheetName val="MTC+NC"/>
      <sheetName val="Breakdown-SC"/>
      <sheetName val=" U.Price for S.C"/>
      <sheetName val="S.C Bridge"/>
      <sheetName val="Guard-hut"/>
      <sheetName val="Grandtotal"/>
      <sheetName val="Signal1198+813"/>
      <sheetName val="Labour1198+813"/>
      <sheetName val="Electric1198+813"/>
      <sheetName val="Transpor1198+813"/>
      <sheetName val="Signal1198+431"/>
      <sheetName val="MTC_NC"/>
      <sheetName val="Signal1198+43"/>
      <sheetName val="Chiet tinh dz22"/>
      <sheetName val="Signal1198+43_x0000_"/>
    </sheetNames>
    <sheetDataSet>
      <sheetData sheetId="0" refreshError="1">
        <row r="24">
          <cell r="AH24">
            <v>637919</v>
          </cell>
        </row>
        <row r="33">
          <cell r="AH33">
            <v>562449</v>
          </cell>
        </row>
        <row r="59">
          <cell r="AH59">
            <v>441003.44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-Material"/>
      <sheetName val="Material"/>
      <sheetName val="MTC+NC"/>
      <sheetName val="Breakdown-BS"/>
      <sheetName val=" U.Price for B.S"/>
      <sheetName val="B.S Bridge"/>
      <sheetName val="Guard-hut"/>
      <sheetName val="Grandtotal"/>
      <sheetName val="Material-Telecom"/>
      <sheetName val="Labour-Telecom"/>
      <sheetName val="Signal"/>
      <sheetName val="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-Material"/>
      <sheetName val="Material"/>
      <sheetName val="MTC+NC"/>
      <sheetName val="Breakdown-TT"/>
      <sheetName val=" U.Price for T.T"/>
      <sheetName val="T.T Bridge"/>
      <sheetName val="Names"/>
      <sheetName val="TK14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1">
          <cell r="AH41">
            <v>454202.69755676953</v>
          </cell>
        </row>
      </sheetData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-Material"/>
      <sheetName val="Material"/>
      <sheetName val="MTC+NC"/>
      <sheetName val="Breakdown-MC"/>
      <sheetName val="Breakdown-PB"/>
      <sheetName val="Breakdown-PB (2)"/>
      <sheetName val="Breakdown-PL"/>
      <sheetName val="Breakdown-KL"/>
      <sheetName val="Names"/>
      <sheetName val="List of U.Price for M.Chanh"/>
      <sheetName val="MC Bridge"/>
      <sheetName val="Summary of M. Chanh Bridge"/>
      <sheetName val="Nong Bridge (2)"/>
      <sheetName val="Provisional Sums Item (2)"/>
      <sheetName val="Gas Pressure Welding (2)"/>
      <sheetName val="General Items (2)"/>
      <sheetName val="Regenral Requirements (2)"/>
      <sheetName val="General Item&amp;General Requir (2)"/>
      <sheetName val="PTDG"/>
      <sheetName val="Breakdown"/>
      <sheetName val="Thamkhao"/>
      <sheetName val="Phu Bai Bridge (2)"/>
      <sheetName val="Summary of Phu Bai Bridge (2)"/>
      <sheetName val="Summary of Nong Bridge (2)"/>
      <sheetName val="Phong Le Bridge (2)"/>
      <sheetName val="Summary of Phong Le Bridge (2)"/>
      <sheetName val="Ky Lam Bridge (2)"/>
      <sheetName val="Summary of Ky Lam Bridge (2)"/>
      <sheetName val="Sheet2"/>
      <sheetName val="Sheet3"/>
      <sheetName val="TDT"/>
      <sheetName val="dtct"/>
      <sheetName val="GVT§CT"/>
      <sheetName val="§G"/>
      <sheetName val="TC"/>
      <sheetName val="VCTH"/>
      <sheetName val="ksp"/>
      <sheetName val="§Gks"/>
      <sheetName val="Tkp"/>
      <sheetName val="M+M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luc1"/>
      <sheetName val="Sheet1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"/>
      <sheetName val="Bia du toan"/>
      <sheetName val="Tro giup"/>
      <sheetName val="Config"/>
      <sheetName val="DGCT"/>
      <sheetName val="DTCT"/>
      <sheetName val="THDT"/>
      <sheetName val="vua"/>
      <sheetName val="VL"/>
      <sheetName val="may"/>
      <sheetName val="NC"/>
      <sheetName val="XL4Test5"/>
      <sheetName val="TNHCHINH"/>
      <sheetName val="CHITIET VL-NC-TT -1p"/>
      <sheetName val="TDTKP1"/>
      <sheetName val="giathanh1"/>
      <sheetName val="MTO REV.0"/>
      <sheetName val="chiet tinh"/>
      <sheetName val="DLC DIEN AP"/>
      <sheetName val="SL dau tien"/>
      <sheetName val="HSKVUC"/>
      <sheetName val="VCDD_TBA"/>
      <sheetName val="KKKKKKKK"/>
      <sheetName val="TTDZ22"/>
      <sheetName val="MTL$-INTER"/>
      <sheetName val="CaMay"/>
      <sheetName val="DGiaT"/>
      <sheetName val="DGiaTN"/>
      <sheetName val="T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T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s"/>
      <sheetName val="Cost-Material"/>
      <sheetName val="Material"/>
      <sheetName val="MTC+NC"/>
      <sheetName val="Breakdown-KL"/>
      <sheetName val=" U.Price for K.Lam"/>
      <sheetName val="K.Lam Bridge"/>
      <sheetName val="Grandtotal-WS"/>
      <sheetName val="Material-WS"/>
      <sheetName val="Labour-WS"/>
      <sheetName val="Electric-WS"/>
      <sheetName val="Transporting-WS"/>
      <sheetName val="MTC_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 GIA"/>
      <sheetName val="TONG HOP VL-NC"/>
      <sheetName val="TONG HOP VL_NC"/>
      <sheetName val="CHITIET VL-NC"/>
      <sheetName val="TONGKE3p "/>
      <sheetName val="TDTKP"/>
      <sheetName val="phuluc1"/>
      <sheetName val="cuoc13"/>
      <sheetName val="DONGIA"/>
      <sheetName val="DT-MAU1"/>
      <sheetName val="Sheet1"/>
      <sheetName val="Phu Bai Bridge"/>
      <sheetName val="QMCT"/>
      <sheetName val="MTO REV_0"/>
      <sheetName val="Phan tich DG"/>
      <sheetName val="M"/>
      <sheetName val="Chi tiet"/>
      <sheetName val="Vat tu"/>
      <sheetName val="TTHBCMT"/>
      <sheetName val="Gia vat tu"/>
      <sheetName val="DGduong"/>
      <sheetName val="1vanban"/>
      <sheetName val="THPDMoi  (2)"/>
      <sheetName val="lop bve"/>
      <sheetName val="Goc CC"/>
      <sheetName val="1_MV"/>
      <sheetName val="p1L-l=21m"/>
      <sheetName val="Sheet3"/>
      <sheetName val="MTO REV.0"/>
      <sheetName val="DK-KH"/>
      <sheetName val="ESTI."/>
      <sheetName val="DI-ESTI"/>
      <sheetName val="dongia (2)"/>
      <sheetName val="Du_lieu"/>
      <sheetName val="CBKC-110"/>
      <sheetName val="CHITIET"/>
      <sheetName val="tienluong"/>
      <sheetName val="giathanh1"/>
      <sheetName val="Norm"/>
      <sheetName val="Gioi thieu"/>
      <sheetName val="DG"/>
      <sheetName val="T.Tinh"/>
      <sheetName val="CHITIET VL_NC"/>
      <sheetName val="gvl"/>
      <sheetName val="DG vat tu"/>
      <sheetName val="149-2"/>
      <sheetName val="Gia_GC_Satthep"/>
      <sheetName val="MTC"/>
      <sheetName val="CBR"/>
      <sheetName val="TH vat tu"/>
      <sheetName val="Tro giup"/>
      <sheetName val="Elec LG"/>
      <sheetName val="NC"/>
    </sheetNames>
    <sheetDataSet>
      <sheetData sheetId="0" refreshError="1">
        <row r="5">
          <cell r="C5" t="str">
            <v>D12</v>
          </cell>
          <cell r="D5" t="str">
            <v>Ñaø caûn BTCT 1,2m</v>
          </cell>
          <cell r="E5" t="str">
            <v>caùi</v>
          </cell>
          <cell r="F5">
            <v>65000</v>
          </cell>
          <cell r="G5">
            <v>65000</v>
          </cell>
        </row>
        <row r="6">
          <cell r="C6" t="str">
            <v>D15</v>
          </cell>
          <cell r="D6" t="str">
            <v>Ñaø caûn BTCT 1,5m</v>
          </cell>
          <cell r="E6" t="str">
            <v>caùi</v>
          </cell>
          <cell r="F6">
            <v>160000</v>
          </cell>
          <cell r="G6">
            <v>160000</v>
          </cell>
        </row>
        <row r="7">
          <cell r="C7" t="str">
            <v>D20</v>
          </cell>
          <cell r="D7" t="str">
            <v>Ñaø caûn BTCT 2,0m</v>
          </cell>
          <cell r="E7" t="str">
            <v>caùi</v>
          </cell>
          <cell r="F7">
            <v>250000</v>
          </cell>
          <cell r="G7">
            <v>250000</v>
          </cell>
        </row>
        <row r="8">
          <cell r="C8" t="str">
            <v>D25</v>
          </cell>
          <cell r="D8" t="str">
            <v>Ñaø caûn BTCT 2,5m</v>
          </cell>
          <cell r="E8" t="str">
            <v>caùi</v>
          </cell>
          <cell r="F8">
            <v>400000</v>
          </cell>
          <cell r="G8">
            <v>400000</v>
          </cell>
        </row>
        <row r="9">
          <cell r="C9" t="str">
            <v>DN400</v>
          </cell>
          <cell r="D9" t="str">
            <v>Ñeá neo BTCT 400x1500</v>
          </cell>
          <cell r="E9" t="str">
            <v>caùi</v>
          </cell>
          <cell r="F9">
            <v>161000</v>
          </cell>
          <cell r="G9">
            <v>161000</v>
          </cell>
        </row>
        <row r="10">
          <cell r="C10" t="str">
            <v>DN600</v>
          </cell>
          <cell r="D10" t="str">
            <v>Ñeá neo BTCT 600x1500</v>
          </cell>
          <cell r="E10" t="str">
            <v>caùi</v>
          </cell>
          <cell r="F10">
            <v>222000</v>
          </cell>
          <cell r="G10">
            <v>222000</v>
          </cell>
        </row>
        <row r="11">
          <cell r="C11" t="str">
            <v>BNH</v>
          </cell>
          <cell r="D11" t="str">
            <v>Bieån soá - Baûng nguy hieåm</v>
          </cell>
          <cell r="E11" t="str">
            <v>caùi</v>
          </cell>
          <cell r="F11">
            <v>15000</v>
          </cell>
          <cell r="G11">
            <v>15000</v>
          </cell>
        </row>
        <row r="12">
          <cell r="C12" t="str">
            <v>B1260</v>
          </cell>
          <cell r="D12" t="str">
            <v>Boulon 12x60</v>
          </cell>
          <cell r="E12" t="str">
            <v>boä</v>
          </cell>
          <cell r="F12">
            <v>1500</v>
          </cell>
          <cell r="G12">
            <v>1500</v>
          </cell>
        </row>
        <row r="13">
          <cell r="C13" t="str">
            <v>B16100V</v>
          </cell>
          <cell r="D13" t="str">
            <v>Boulon 16x100/100</v>
          </cell>
          <cell r="E13" t="str">
            <v>boä</v>
          </cell>
          <cell r="F13">
            <v>3200</v>
          </cell>
          <cell r="G13">
            <v>3200</v>
          </cell>
        </row>
        <row r="14">
          <cell r="C14" t="str">
            <v>B1680V</v>
          </cell>
          <cell r="D14" t="str">
            <v>Boulon 16x80/80</v>
          </cell>
          <cell r="E14" t="str">
            <v>boä</v>
          </cell>
          <cell r="F14">
            <v>3000</v>
          </cell>
          <cell r="G14">
            <v>3000</v>
          </cell>
        </row>
        <row r="15">
          <cell r="C15" t="str">
            <v>B16230</v>
          </cell>
          <cell r="D15" t="str">
            <v>Boulon 16x230/80</v>
          </cell>
          <cell r="E15" t="str">
            <v>boä</v>
          </cell>
          <cell r="F15">
            <v>6000</v>
          </cell>
          <cell r="G15">
            <v>6000</v>
          </cell>
        </row>
        <row r="16">
          <cell r="C16" t="str">
            <v>B16240</v>
          </cell>
          <cell r="D16" t="str">
            <v>Boulon 16x240/80</v>
          </cell>
          <cell r="E16" t="str">
            <v>boä</v>
          </cell>
          <cell r="F16">
            <v>5500</v>
          </cell>
          <cell r="G16">
            <v>5500</v>
          </cell>
        </row>
        <row r="17">
          <cell r="C17" t="str">
            <v>B16250</v>
          </cell>
          <cell r="D17" t="str">
            <v>Boulon 16x250/50</v>
          </cell>
          <cell r="E17" t="str">
            <v>boä</v>
          </cell>
          <cell r="F17">
            <v>6000</v>
          </cell>
          <cell r="G17">
            <v>6000</v>
          </cell>
        </row>
        <row r="18">
          <cell r="C18" t="str">
            <v>B16260</v>
          </cell>
          <cell r="D18" t="str">
            <v>Boulon 16x260/80</v>
          </cell>
          <cell r="E18" t="str">
            <v>boä</v>
          </cell>
          <cell r="F18">
            <v>6000</v>
          </cell>
          <cell r="G18">
            <v>6000</v>
          </cell>
        </row>
        <row r="19">
          <cell r="C19" t="str">
            <v>B16280</v>
          </cell>
          <cell r="D19" t="str">
            <v>Boulon 16x280/80</v>
          </cell>
          <cell r="E19" t="str">
            <v>boä</v>
          </cell>
          <cell r="F19">
            <v>6500</v>
          </cell>
          <cell r="G19">
            <v>6500</v>
          </cell>
        </row>
        <row r="20">
          <cell r="C20" t="str">
            <v>B16300</v>
          </cell>
          <cell r="D20" t="str">
            <v>Boulon 16x300</v>
          </cell>
          <cell r="E20" t="str">
            <v>boä</v>
          </cell>
          <cell r="F20">
            <v>7500</v>
          </cell>
          <cell r="G20">
            <v>7500</v>
          </cell>
        </row>
        <row r="21">
          <cell r="C21" t="str">
            <v>B16320</v>
          </cell>
          <cell r="D21" t="str">
            <v>Boulon 16x320</v>
          </cell>
          <cell r="E21" t="str">
            <v>boä</v>
          </cell>
          <cell r="F21">
            <v>8000</v>
          </cell>
          <cell r="G21">
            <v>8000</v>
          </cell>
        </row>
        <row r="22">
          <cell r="C22" t="str">
            <v>B16350</v>
          </cell>
          <cell r="D22" t="str">
            <v>Boulon 16x350</v>
          </cell>
          <cell r="E22" t="str">
            <v>boä</v>
          </cell>
          <cell r="F22">
            <v>8000</v>
          </cell>
          <cell r="G22">
            <v>8000</v>
          </cell>
        </row>
        <row r="23">
          <cell r="C23" t="str">
            <v>B16600</v>
          </cell>
          <cell r="D23" t="str">
            <v>Boulon 16x600</v>
          </cell>
          <cell r="E23" t="str">
            <v>boä</v>
          </cell>
          <cell r="F23">
            <v>18000</v>
          </cell>
          <cell r="G23">
            <v>18000</v>
          </cell>
        </row>
        <row r="24">
          <cell r="C24" t="str">
            <v>B16200V</v>
          </cell>
          <cell r="D24" t="str">
            <v>Boulon 16x200/200</v>
          </cell>
          <cell r="E24" t="str">
            <v>boä</v>
          </cell>
          <cell r="F24">
            <v>6000</v>
          </cell>
          <cell r="G24">
            <v>6000</v>
          </cell>
        </row>
        <row r="25">
          <cell r="C25" t="str">
            <v>B16300V</v>
          </cell>
          <cell r="D25" t="str">
            <v>Boulon 16x300/300</v>
          </cell>
          <cell r="E25" t="str">
            <v>boä</v>
          </cell>
          <cell r="F25">
            <v>8500</v>
          </cell>
          <cell r="G25">
            <v>8500</v>
          </cell>
        </row>
        <row r="26">
          <cell r="C26" t="str">
            <v>B1635</v>
          </cell>
          <cell r="D26" t="str">
            <v>Boulon 16x35/28</v>
          </cell>
          <cell r="E26" t="str">
            <v>boä</v>
          </cell>
          <cell r="F26">
            <v>800</v>
          </cell>
          <cell r="G26">
            <v>800</v>
          </cell>
        </row>
        <row r="27">
          <cell r="C27" t="str">
            <v>B1640</v>
          </cell>
          <cell r="D27" t="str">
            <v>Boulon 16x40/28</v>
          </cell>
          <cell r="E27" t="str">
            <v>boä</v>
          </cell>
          <cell r="F27">
            <v>800</v>
          </cell>
          <cell r="G27">
            <v>800</v>
          </cell>
        </row>
        <row r="28">
          <cell r="C28" t="str">
            <v>B1650</v>
          </cell>
          <cell r="D28" t="str">
            <v>Boulon 16x50</v>
          </cell>
          <cell r="E28" t="str">
            <v>boä</v>
          </cell>
          <cell r="F28">
            <v>2500</v>
          </cell>
          <cell r="G28">
            <v>2500</v>
          </cell>
        </row>
        <row r="29">
          <cell r="C29" t="str">
            <v>B221000</v>
          </cell>
          <cell r="D29" t="str">
            <v>Boulon 22x1000</v>
          </cell>
          <cell r="E29" t="str">
            <v>boä</v>
          </cell>
          <cell r="F29">
            <v>36500</v>
          </cell>
          <cell r="G29">
            <v>36500</v>
          </cell>
        </row>
        <row r="30">
          <cell r="C30" t="str">
            <v>B22260</v>
          </cell>
          <cell r="D30" t="str">
            <v>Boulon 22x260</v>
          </cell>
          <cell r="E30" t="str">
            <v>boä</v>
          </cell>
          <cell r="F30">
            <v>11300</v>
          </cell>
          <cell r="G30">
            <v>11300</v>
          </cell>
        </row>
        <row r="31">
          <cell r="C31" t="str">
            <v>B22460</v>
          </cell>
          <cell r="D31" t="str">
            <v>Boulon 22x460</v>
          </cell>
          <cell r="E31" t="str">
            <v>boä</v>
          </cell>
          <cell r="F31">
            <v>17000</v>
          </cell>
          <cell r="G31">
            <v>17000</v>
          </cell>
        </row>
        <row r="32">
          <cell r="C32" t="str">
            <v>B22500</v>
          </cell>
          <cell r="D32" t="str">
            <v>Boulon 22x500/150</v>
          </cell>
          <cell r="E32" t="str">
            <v>boä</v>
          </cell>
          <cell r="F32">
            <v>19200</v>
          </cell>
          <cell r="G32">
            <v>19200</v>
          </cell>
        </row>
        <row r="33">
          <cell r="C33" t="str">
            <v>B22550</v>
          </cell>
          <cell r="D33" t="str">
            <v>Boulon 22x550/100</v>
          </cell>
          <cell r="E33" t="str">
            <v>boä</v>
          </cell>
          <cell r="F33">
            <v>22000</v>
          </cell>
          <cell r="G33">
            <v>22000</v>
          </cell>
        </row>
        <row r="34">
          <cell r="C34" t="str">
            <v>B22650</v>
          </cell>
          <cell r="D34" t="str">
            <v>Boulon 22x650</v>
          </cell>
          <cell r="E34" t="str">
            <v>boä</v>
          </cell>
          <cell r="F34">
            <v>25000</v>
          </cell>
          <cell r="G34">
            <v>25000</v>
          </cell>
        </row>
        <row r="35">
          <cell r="C35" t="str">
            <v>B22850</v>
          </cell>
          <cell r="D35" t="str">
            <v>Boulon 22x850</v>
          </cell>
          <cell r="E35" t="str">
            <v>boä</v>
          </cell>
          <cell r="F35">
            <v>32000</v>
          </cell>
          <cell r="G35">
            <v>32000</v>
          </cell>
        </row>
        <row r="36">
          <cell r="C36" t="str">
            <v>BM16230</v>
          </cell>
          <cell r="D36" t="str">
            <v>Boulon maét 16x230</v>
          </cell>
          <cell r="E36" t="str">
            <v>boä</v>
          </cell>
          <cell r="F36">
            <v>9000</v>
          </cell>
          <cell r="G36">
            <v>9000</v>
          </cell>
        </row>
        <row r="37">
          <cell r="C37" t="str">
            <v>BM16250</v>
          </cell>
          <cell r="D37" t="str">
            <v>Boulon maét 16x250/100</v>
          </cell>
          <cell r="E37" t="str">
            <v>boä</v>
          </cell>
          <cell r="F37">
            <v>12500</v>
          </cell>
          <cell r="G37">
            <v>12500</v>
          </cell>
        </row>
        <row r="38">
          <cell r="C38" t="str">
            <v>CT25</v>
          </cell>
          <cell r="D38" t="str">
            <v>Cöø traøm 2,5m</v>
          </cell>
          <cell r="E38" t="str">
            <v>caây</v>
          </cell>
          <cell r="F38">
            <v>7000</v>
          </cell>
          <cell r="G38">
            <v>7000</v>
          </cell>
        </row>
        <row r="39">
          <cell r="C39" t="str">
            <v>CT5</v>
          </cell>
          <cell r="D39" t="str">
            <v>Cöø traøm 5m</v>
          </cell>
          <cell r="E39" t="str">
            <v>caây</v>
          </cell>
          <cell r="F39">
            <v>12000</v>
          </cell>
          <cell r="G39">
            <v>12000</v>
          </cell>
        </row>
        <row r="40">
          <cell r="C40" t="str">
            <v>M22</v>
          </cell>
          <cell r="D40" t="str">
            <v>Caùp ñoàng traàn M22mm2</v>
          </cell>
          <cell r="E40" t="str">
            <v>kg</v>
          </cell>
          <cell r="F40">
            <v>43510</v>
          </cell>
          <cell r="G40">
            <v>43510</v>
          </cell>
        </row>
        <row r="41">
          <cell r="C41" t="str">
            <v>AC120</v>
          </cell>
          <cell r="D41" t="str">
            <v>Caùp nhoâm loõi theùp AC-120/19</v>
          </cell>
          <cell r="E41" t="str">
            <v>taán</v>
          </cell>
          <cell r="F41">
            <v>24000000</v>
          </cell>
          <cell r="G41">
            <v>24000000</v>
          </cell>
        </row>
        <row r="42">
          <cell r="C42" t="str">
            <v>AC35</v>
          </cell>
          <cell r="D42" t="str">
            <v>Caùp nhoâm loõi theùp AC-35/6,2</v>
          </cell>
          <cell r="E42" t="str">
            <v>taán</v>
          </cell>
          <cell r="F42">
            <v>24000000</v>
          </cell>
          <cell r="G42">
            <v>24000000</v>
          </cell>
        </row>
        <row r="43">
          <cell r="C43" t="str">
            <v>AC50</v>
          </cell>
          <cell r="D43" t="str">
            <v>Caùp nhoâm loõi theùp AC-50/8</v>
          </cell>
          <cell r="E43" t="str">
            <v>taán</v>
          </cell>
          <cell r="F43">
            <v>24000000</v>
          </cell>
          <cell r="G43">
            <v>24000000</v>
          </cell>
        </row>
        <row r="44">
          <cell r="C44" t="str">
            <v>AC70</v>
          </cell>
          <cell r="D44" t="str">
            <v>Caùp nhoâm loõi theùp AC-70/11</v>
          </cell>
          <cell r="E44" t="str">
            <v>taán</v>
          </cell>
          <cell r="F44">
            <v>24000000</v>
          </cell>
          <cell r="G44">
            <v>24000000</v>
          </cell>
        </row>
        <row r="45">
          <cell r="C45" t="str">
            <v>A95</v>
          </cell>
          <cell r="D45" t="str">
            <v>Caùp nhoâm A-95</v>
          </cell>
          <cell r="E45" t="str">
            <v>taán</v>
          </cell>
          <cell r="F45">
            <v>30000000</v>
          </cell>
          <cell r="G45">
            <v>30000000</v>
          </cell>
        </row>
        <row r="46">
          <cell r="C46" t="str">
            <v>AC95</v>
          </cell>
          <cell r="D46" t="str">
            <v>Caùp nhoâm loõi theùp AC-95/16</v>
          </cell>
          <cell r="E46" t="str">
            <v>taán</v>
          </cell>
          <cell r="F46">
            <v>24000000</v>
          </cell>
          <cell r="G46">
            <v>24000000</v>
          </cell>
        </row>
        <row r="47">
          <cell r="C47" t="str">
            <v>C3/8</v>
          </cell>
          <cell r="D47" t="str">
            <v>Caùp theùp 3/8"</v>
          </cell>
          <cell r="E47" t="str">
            <v>meùt</v>
          </cell>
          <cell r="F47">
            <v>4200</v>
          </cell>
          <cell r="G47">
            <v>4200</v>
          </cell>
        </row>
        <row r="48">
          <cell r="C48" t="str">
            <v>C5/8</v>
          </cell>
          <cell r="D48" t="str">
            <v>Caùp theùp 5/8"</v>
          </cell>
          <cell r="E48" t="str">
            <v>meùt</v>
          </cell>
          <cell r="F48">
            <v>9500</v>
          </cell>
          <cell r="G48">
            <v>9500</v>
          </cell>
        </row>
        <row r="49">
          <cell r="C49" t="str">
            <v>CSDI</v>
          </cell>
          <cell r="D49" t="str">
            <v xml:space="preserve">Chaân söù ñænh </v>
          </cell>
          <cell r="E49" t="str">
            <v>caùi</v>
          </cell>
          <cell r="F49">
            <v>25000</v>
          </cell>
          <cell r="G49">
            <v>25000</v>
          </cell>
        </row>
        <row r="50">
          <cell r="C50" t="str">
            <v>CSDG</v>
          </cell>
          <cell r="D50" t="str">
            <v>Chaân söù ñænh ñôõ goùc</v>
          </cell>
          <cell r="E50" t="str">
            <v>caùi</v>
          </cell>
          <cell r="F50">
            <v>25000</v>
          </cell>
          <cell r="G50">
            <v>25000</v>
          </cell>
        </row>
        <row r="51">
          <cell r="C51" t="str">
            <v>CSD</v>
          </cell>
          <cell r="D51" t="str">
            <v>Chaân söù ñöùng</v>
          </cell>
          <cell r="E51" t="str">
            <v>caùi</v>
          </cell>
          <cell r="F51">
            <v>19000</v>
          </cell>
          <cell r="G51">
            <v>19000</v>
          </cell>
        </row>
        <row r="52">
          <cell r="C52" t="str">
            <v>CTD</v>
          </cell>
          <cell r="D52" t="str">
            <v>Coïc tieáp ñaát O16x2,4</v>
          </cell>
          <cell r="E52" t="str">
            <v>coïc</v>
          </cell>
          <cell r="F52">
            <v>33700</v>
          </cell>
          <cell r="G52">
            <v>33700</v>
          </cell>
        </row>
        <row r="53">
          <cell r="C53" t="str">
            <v>AP275</v>
          </cell>
          <cell r="D53" t="str">
            <v>Aptomat 2 cöïc 600V-75A</v>
          </cell>
          <cell r="E53" t="str">
            <v>boä</v>
          </cell>
          <cell r="F53">
            <v>200000</v>
          </cell>
          <cell r="G53">
            <v>200000</v>
          </cell>
        </row>
        <row r="54">
          <cell r="C54" t="str">
            <v>AP2100</v>
          </cell>
          <cell r="D54" t="str">
            <v>Aptomat 2 cöïc 600V-100A</v>
          </cell>
          <cell r="E54" t="str">
            <v>boä</v>
          </cell>
        </row>
        <row r="56">
          <cell r="C56" t="str">
            <v>AP375</v>
          </cell>
          <cell r="D56" t="str">
            <v>Aptomat 3 cöïc 600V-75A</v>
          </cell>
          <cell r="E56" t="str">
            <v>boä</v>
          </cell>
          <cell r="F56">
            <v>400000</v>
          </cell>
          <cell r="G56">
            <v>400000</v>
          </cell>
        </row>
        <row r="57">
          <cell r="C57" t="str">
            <v>Coss50</v>
          </cell>
          <cell r="D57" t="str">
            <v>Ñaàu cosse Cu 50mm2</v>
          </cell>
          <cell r="E57" t="str">
            <v>Caùi</v>
          </cell>
          <cell r="F57">
            <v>12000</v>
          </cell>
          <cell r="G57">
            <v>12000</v>
          </cell>
        </row>
        <row r="59">
          <cell r="C59" t="str">
            <v>LA</v>
          </cell>
          <cell r="D59" t="str">
            <v>Choáng seùt van</v>
          </cell>
          <cell r="E59" t="str">
            <v>Boä</v>
          </cell>
          <cell r="F59">
            <v>585000</v>
          </cell>
          <cell r="G59">
            <v>585000</v>
          </cell>
        </row>
        <row r="60">
          <cell r="C60" t="str">
            <v>DC</v>
          </cell>
          <cell r="D60" t="str">
            <v>Daây chì 20K</v>
          </cell>
          <cell r="E60" t="str">
            <v>caùi</v>
          </cell>
          <cell r="F60">
            <v>25000</v>
          </cell>
          <cell r="G60">
            <v>25000</v>
          </cell>
        </row>
        <row r="61">
          <cell r="C61" t="str">
            <v>DNV</v>
          </cell>
          <cell r="D61" t="str">
            <v>Daây nhoâm vuïn</v>
          </cell>
          <cell r="E61" t="str">
            <v>m</v>
          </cell>
          <cell r="F61">
            <v>2000</v>
          </cell>
          <cell r="G61">
            <v>2000</v>
          </cell>
        </row>
        <row r="62">
          <cell r="C62" t="str">
            <v>FCO</v>
          </cell>
          <cell r="D62" t="str">
            <v>FCO-24KV-200A</v>
          </cell>
          <cell r="E62" t="str">
            <v>caùi</v>
          </cell>
          <cell r="F62">
            <v>818000</v>
          </cell>
          <cell r="G62">
            <v>818000</v>
          </cell>
        </row>
        <row r="63">
          <cell r="C63" t="str">
            <v>FCO1</v>
          </cell>
          <cell r="D63" t="str">
            <v>FCO-24KV-100A</v>
          </cell>
          <cell r="E63" t="str">
            <v>caùi</v>
          </cell>
          <cell r="F63">
            <v>720000</v>
          </cell>
          <cell r="G63">
            <v>720000</v>
          </cell>
        </row>
        <row r="64">
          <cell r="C64" t="str">
            <v>GDFCO</v>
          </cell>
          <cell r="D64" t="str">
            <v xml:space="preserve">Giaù ñôõ FCO </v>
          </cell>
          <cell r="E64" t="str">
            <v>caùi</v>
          </cell>
          <cell r="F64">
            <v>42760</v>
          </cell>
          <cell r="G64">
            <v>42760</v>
          </cell>
        </row>
        <row r="65">
          <cell r="C65" t="str">
            <v>GCST</v>
          </cell>
          <cell r="D65" t="str">
            <v>Gia coâng saét theùp</v>
          </cell>
          <cell r="E65" t="str">
            <v>kg</v>
          </cell>
          <cell r="F65">
            <v>2500</v>
          </cell>
          <cell r="G65">
            <v>2500</v>
          </cell>
        </row>
        <row r="66">
          <cell r="C66" t="str">
            <v>G</v>
          </cell>
          <cell r="D66" t="str">
            <v>Vaät lieäu döïng coät</v>
          </cell>
          <cell r="E66" t="str">
            <v>coät</v>
          </cell>
          <cell r="F66">
            <v>12857</v>
          </cell>
          <cell r="G66">
            <v>12857</v>
          </cell>
        </row>
        <row r="67">
          <cell r="C67" t="str">
            <v>HI</v>
          </cell>
          <cell r="D67" t="str">
            <v>Haéc ín</v>
          </cell>
          <cell r="E67" t="str">
            <v>kg</v>
          </cell>
          <cell r="F67">
            <v>10000</v>
          </cell>
          <cell r="G67">
            <v>10000</v>
          </cell>
        </row>
        <row r="68">
          <cell r="C68" t="str">
            <v>K3B</v>
          </cell>
          <cell r="D68" t="str">
            <v>Keïp caùp 3 boulon</v>
          </cell>
          <cell r="E68" t="str">
            <v>caùi</v>
          </cell>
          <cell r="F68">
            <v>12500</v>
          </cell>
          <cell r="G68">
            <v>12500</v>
          </cell>
        </row>
        <row r="69">
          <cell r="C69" t="str">
            <v>KCD</v>
          </cell>
          <cell r="D69" t="str">
            <v>Keïp coïc tieáp ñaát</v>
          </cell>
          <cell r="E69" t="str">
            <v>caùi</v>
          </cell>
          <cell r="F69">
            <v>9400</v>
          </cell>
          <cell r="G69">
            <v>9400</v>
          </cell>
        </row>
        <row r="70">
          <cell r="C70" t="str">
            <v>K120</v>
          </cell>
          <cell r="D70" t="str">
            <v>Keïp daây 2 raõnh cho daây AC-120</v>
          </cell>
          <cell r="E70" t="str">
            <v>caùi</v>
          </cell>
          <cell r="F70">
            <v>19600</v>
          </cell>
          <cell r="G70">
            <v>19600</v>
          </cell>
        </row>
        <row r="71">
          <cell r="C71" t="str">
            <v>K35</v>
          </cell>
          <cell r="D71" t="str">
            <v>Keïp daây 2 raõnh cho daây AC-35</v>
          </cell>
          <cell r="E71" t="str">
            <v>caùi</v>
          </cell>
          <cell r="F71">
            <v>4500</v>
          </cell>
          <cell r="G71">
            <v>4500</v>
          </cell>
        </row>
        <row r="72">
          <cell r="C72" t="str">
            <v>K70</v>
          </cell>
          <cell r="D72" t="str">
            <v>Keïp daây 2 raõnh cho daây AC-50-70</v>
          </cell>
          <cell r="E72" t="str">
            <v>caùi</v>
          </cell>
          <cell r="F72">
            <v>8600</v>
          </cell>
          <cell r="G72">
            <v>8600</v>
          </cell>
        </row>
        <row r="73">
          <cell r="C73" t="str">
            <v>K35</v>
          </cell>
          <cell r="D73" t="str">
            <v>Keïp daây 2 raõnh cho daây AC-35</v>
          </cell>
          <cell r="E73" t="str">
            <v>caùi</v>
          </cell>
          <cell r="F73">
            <v>8600</v>
          </cell>
          <cell r="G73">
            <v>8600</v>
          </cell>
        </row>
        <row r="74">
          <cell r="C74" t="str">
            <v>K95</v>
          </cell>
          <cell r="D74" t="str">
            <v>Keïp daây 2 raõnh cho daây AC-95</v>
          </cell>
          <cell r="E74" t="str">
            <v>caùi</v>
          </cell>
          <cell r="F74">
            <v>12600</v>
          </cell>
          <cell r="G74">
            <v>12600</v>
          </cell>
        </row>
        <row r="75">
          <cell r="C75" t="str">
            <v>KDTH</v>
          </cell>
          <cell r="D75" t="str">
            <v>Keïp daây trung hoøa</v>
          </cell>
          <cell r="E75" t="str">
            <v>caùi</v>
          </cell>
          <cell r="F75">
            <v>8600</v>
          </cell>
          <cell r="G75">
            <v>8600</v>
          </cell>
        </row>
        <row r="76">
          <cell r="C76" t="str">
            <v>KCUAL</v>
          </cell>
          <cell r="D76" t="str">
            <v>Keïp noái ñoàng-nhoâm</v>
          </cell>
          <cell r="E76" t="str">
            <v>caùi</v>
          </cell>
          <cell r="F76">
            <v>4500</v>
          </cell>
          <cell r="G76">
            <v>4500</v>
          </cell>
        </row>
        <row r="77">
          <cell r="C77" t="str">
            <v>KN120</v>
          </cell>
          <cell r="D77" t="str">
            <v>Khoùa neùo daây AC-120</v>
          </cell>
          <cell r="E77" t="str">
            <v>caùi</v>
          </cell>
          <cell r="F77">
            <v>46500</v>
          </cell>
          <cell r="G77">
            <v>46500</v>
          </cell>
        </row>
        <row r="78">
          <cell r="C78" t="str">
            <v>KN70</v>
          </cell>
          <cell r="D78" t="str">
            <v>Khoùa neùo daây AC-70</v>
          </cell>
          <cell r="E78" t="str">
            <v>caùi</v>
          </cell>
          <cell r="F78">
            <v>27700</v>
          </cell>
          <cell r="G78">
            <v>27700</v>
          </cell>
        </row>
        <row r="79">
          <cell r="C79" t="str">
            <v>KN50</v>
          </cell>
          <cell r="D79" t="str">
            <v>Khoùa neùo daây AC-50</v>
          </cell>
          <cell r="E79" t="str">
            <v>caùi</v>
          </cell>
          <cell r="F79">
            <v>25800</v>
          </cell>
          <cell r="G79">
            <v>25800</v>
          </cell>
        </row>
        <row r="80">
          <cell r="C80" t="str">
            <v>KN95</v>
          </cell>
          <cell r="D80" t="str">
            <v>Khoùa neùo daây AC-95</v>
          </cell>
          <cell r="E80" t="str">
            <v>caùi</v>
          </cell>
          <cell r="F80">
            <v>33800</v>
          </cell>
          <cell r="G80">
            <v>33800</v>
          </cell>
        </row>
        <row r="81">
          <cell r="C81" t="str">
            <v>KN35</v>
          </cell>
          <cell r="D81" t="str">
            <v>Khoùa neùo daây AC-35</v>
          </cell>
          <cell r="E81" t="str">
            <v>caùi</v>
          </cell>
          <cell r="F81">
            <v>20000</v>
          </cell>
          <cell r="G81">
            <v>20000</v>
          </cell>
        </row>
        <row r="82">
          <cell r="C82" t="str">
            <v>LD18</v>
          </cell>
          <cell r="D82" t="str">
            <v>Long ñeàn 18</v>
          </cell>
          <cell r="E82" t="str">
            <v>caùi</v>
          </cell>
          <cell r="F82">
            <v>400</v>
          </cell>
          <cell r="G82">
            <v>400</v>
          </cell>
        </row>
        <row r="83">
          <cell r="C83" t="str">
            <v>LD22</v>
          </cell>
          <cell r="D83" t="str">
            <v>Long ñeàn 22</v>
          </cell>
          <cell r="E83" t="str">
            <v>caùi</v>
          </cell>
          <cell r="F83">
            <v>800</v>
          </cell>
          <cell r="G83">
            <v>800</v>
          </cell>
        </row>
        <row r="84">
          <cell r="C84" t="str">
            <v>MND</v>
          </cell>
          <cell r="D84" t="str">
            <v>Maét noái ñôn</v>
          </cell>
          <cell r="E84" t="str">
            <v>caùi</v>
          </cell>
          <cell r="F84">
            <v>6500</v>
          </cell>
          <cell r="G84">
            <v>6500</v>
          </cell>
        </row>
        <row r="85">
          <cell r="C85" t="str">
            <v>MNTG</v>
          </cell>
          <cell r="D85" t="str">
            <v>Maét noái t/ gian NG10</v>
          </cell>
          <cell r="E85" t="str">
            <v>caùi</v>
          </cell>
          <cell r="F85">
            <v>12500</v>
          </cell>
          <cell r="G85">
            <v>12500</v>
          </cell>
        </row>
        <row r="86">
          <cell r="C86" t="str">
            <v>MT</v>
          </cell>
          <cell r="D86" t="str">
            <v>Moùc treo chöõ U (ma ní)</v>
          </cell>
          <cell r="E86" t="str">
            <v>caùi</v>
          </cell>
          <cell r="F86">
            <v>7400</v>
          </cell>
          <cell r="G86">
            <v>7400</v>
          </cell>
        </row>
        <row r="87">
          <cell r="C87" t="str">
            <v>ON120</v>
          </cell>
          <cell r="D87" t="str">
            <v>OÁng noái daây AC120/19</v>
          </cell>
          <cell r="E87" t="str">
            <v>caùi</v>
          </cell>
          <cell r="F87">
            <v>60000</v>
          </cell>
          <cell r="G87">
            <v>60000</v>
          </cell>
        </row>
        <row r="88">
          <cell r="C88" t="str">
            <v>ON35</v>
          </cell>
          <cell r="D88" t="str">
            <v>OÁng noái daây AC35/6,2</v>
          </cell>
          <cell r="E88" t="str">
            <v>caùi</v>
          </cell>
          <cell r="F88">
            <v>9000</v>
          </cell>
          <cell r="G88">
            <v>9000</v>
          </cell>
        </row>
        <row r="89">
          <cell r="C89" t="str">
            <v>ON50</v>
          </cell>
          <cell r="D89" t="str">
            <v>OÁng noái daây AC50/8</v>
          </cell>
          <cell r="E89" t="str">
            <v>caùi</v>
          </cell>
          <cell r="F89">
            <v>12000</v>
          </cell>
          <cell r="G89">
            <v>12000</v>
          </cell>
        </row>
        <row r="90">
          <cell r="C90" t="str">
            <v>ON70</v>
          </cell>
          <cell r="D90" t="str">
            <v>OÁng noái daây AC70/11</v>
          </cell>
          <cell r="E90" t="str">
            <v>caùi</v>
          </cell>
          <cell r="F90">
            <v>20000</v>
          </cell>
          <cell r="G90">
            <v>20000</v>
          </cell>
        </row>
        <row r="91">
          <cell r="C91" t="str">
            <v>ON95</v>
          </cell>
          <cell r="D91" t="str">
            <v>OÁng noái daây AC95</v>
          </cell>
          <cell r="E91" t="str">
            <v>caùi</v>
          </cell>
          <cell r="F91">
            <v>30000</v>
          </cell>
          <cell r="G91">
            <v>30000</v>
          </cell>
        </row>
        <row r="92">
          <cell r="C92" t="str">
            <v>OT</v>
          </cell>
          <cell r="D92" t="str">
            <v>OÁng theùp traùng keõm O 60/50</v>
          </cell>
          <cell r="E92" t="str">
            <v>meùt</v>
          </cell>
          <cell r="F92">
            <v>38000</v>
          </cell>
          <cell r="G92">
            <v>38000</v>
          </cell>
        </row>
        <row r="93">
          <cell r="C93" t="str">
            <v>PU</v>
          </cell>
          <cell r="D93" t="str">
            <v>Puli</v>
          </cell>
          <cell r="E93" t="str">
            <v>caùi</v>
          </cell>
          <cell r="F93">
            <v>25000</v>
          </cell>
          <cell r="G93">
            <v>25000</v>
          </cell>
        </row>
        <row r="94">
          <cell r="C94" t="str">
            <v>R1</v>
          </cell>
          <cell r="D94" t="str">
            <v>Rack 1 söù</v>
          </cell>
          <cell r="E94" t="str">
            <v>caùi</v>
          </cell>
          <cell r="F94">
            <v>10500</v>
          </cell>
          <cell r="G94">
            <v>10500</v>
          </cell>
        </row>
        <row r="95">
          <cell r="C95" t="str">
            <v>R2</v>
          </cell>
          <cell r="D95" t="str">
            <v>Rack 2 söù</v>
          </cell>
          <cell r="E95" t="str">
            <v>caùi</v>
          </cell>
          <cell r="F95">
            <v>20000</v>
          </cell>
          <cell r="G95">
            <v>20000</v>
          </cell>
        </row>
        <row r="96">
          <cell r="C96" t="str">
            <v>R3</v>
          </cell>
          <cell r="D96" t="str">
            <v>Rack 3 söù</v>
          </cell>
          <cell r="E96" t="str">
            <v>caùi</v>
          </cell>
          <cell r="F96">
            <v>30000</v>
          </cell>
          <cell r="G96">
            <v>30000</v>
          </cell>
        </row>
        <row r="97">
          <cell r="C97" t="str">
            <v>R4</v>
          </cell>
          <cell r="D97" t="str">
            <v>Rack 4 söù</v>
          </cell>
          <cell r="E97" t="str">
            <v>caùi</v>
          </cell>
          <cell r="F97">
            <v>38000</v>
          </cell>
          <cell r="G97">
            <v>38000</v>
          </cell>
        </row>
        <row r="98">
          <cell r="C98" t="str">
            <v>S</v>
          </cell>
          <cell r="D98" t="str">
            <v>Sôn keû bieån vaø ñaùnh soá coät</v>
          </cell>
          <cell r="E98" t="str">
            <v>kg</v>
          </cell>
          <cell r="F98">
            <v>25000</v>
          </cell>
          <cell r="G98">
            <v>25000</v>
          </cell>
        </row>
        <row r="99">
          <cell r="C99" t="str">
            <v>SD</v>
          </cell>
          <cell r="D99" t="str">
            <v>Söù ñöùng 24KV</v>
          </cell>
          <cell r="E99" t="str">
            <v>caùi</v>
          </cell>
          <cell r="F99">
            <v>39000</v>
          </cell>
          <cell r="G99">
            <v>39000</v>
          </cell>
        </row>
        <row r="100">
          <cell r="C100" t="str">
            <v>SN</v>
          </cell>
          <cell r="D100" t="str">
            <v>Söù chaèng</v>
          </cell>
          <cell r="E100" t="str">
            <v>caùi</v>
          </cell>
          <cell r="F100">
            <v>14000</v>
          </cell>
          <cell r="G100">
            <v>14000</v>
          </cell>
        </row>
        <row r="101">
          <cell r="C101" t="str">
            <v>SOC</v>
          </cell>
          <cell r="D101" t="str">
            <v>Söù oáng chæ haï theá</v>
          </cell>
          <cell r="E101" t="str">
            <v>caùi</v>
          </cell>
          <cell r="F101">
            <v>3200</v>
          </cell>
          <cell r="G101">
            <v>3200</v>
          </cell>
        </row>
        <row r="102">
          <cell r="C102" t="str">
            <v>ST</v>
          </cell>
          <cell r="D102" t="str">
            <v xml:space="preserve">Söù treo </v>
          </cell>
          <cell r="E102" t="str">
            <v>baùt</v>
          </cell>
          <cell r="F102">
            <v>80000</v>
          </cell>
          <cell r="G102">
            <v>80000</v>
          </cell>
        </row>
        <row r="103">
          <cell r="C103" t="str">
            <v>S40</v>
          </cell>
          <cell r="D103" t="str">
            <v>Saét deït 40 x 4</v>
          </cell>
          <cell r="E103" t="str">
            <v>kg</v>
          </cell>
          <cell r="F103">
            <v>9925</v>
          </cell>
          <cell r="G103">
            <v>9925</v>
          </cell>
        </row>
        <row r="104">
          <cell r="C104" t="str">
            <v>S50</v>
          </cell>
          <cell r="D104" t="str">
            <v>Saét 50 x 5</v>
          </cell>
          <cell r="E104" t="str">
            <v>kg</v>
          </cell>
          <cell r="F104">
            <v>9925</v>
          </cell>
          <cell r="G104">
            <v>9925</v>
          </cell>
        </row>
        <row r="105">
          <cell r="C105" t="str">
            <v>S60T</v>
          </cell>
          <cell r="D105" t="str">
            <v>Thanh noái saét deït 60x6x410</v>
          </cell>
          <cell r="E105" t="str">
            <v>caùi</v>
          </cell>
          <cell r="F105">
            <v>12200</v>
          </cell>
          <cell r="G105">
            <v>12200</v>
          </cell>
        </row>
        <row r="106">
          <cell r="C106" t="str">
            <v>S60</v>
          </cell>
          <cell r="D106" t="str">
            <v>Saét deït 60 x 6</v>
          </cell>
          <cell r="E106" t="str">
            <v>kg</v>
          </cell>
          <cell r="F106">
            <v>9925</v>
          </cell>
          <cell r="G106">
            <v>9925</v>
          </cell>
        </row>
        <row r="107">
          <cell r="C107" t="str">
            <v>S70</v>
          </cell>
          <cell r="D107" t="str">
            <v>Saét deït 70 x 7</v>
          </cell>
          <cell r="E107" t="str">
            <v>kg</v>
          </cell>
          <cell r="F107">
            <v>9925</v>
          </cell>
          <cell r="G107">
            <v>9925</v>
          </cell>
        </row>
        <row r="108">
          <cell r="C108" t="str">
            <v>S806</v>
          </cell>
          <cell r="D108" t="str">
            <v>Saét deït 80 x 6</v>
          </cell>
          <cell r="E108" t="str">
            <v>kg</v>
          </cell>
          <cell r="F108">
            <v>9925</v>
          </cell>
          <cell r="G108">
            <v>9925</v>
          </cell>
        </row>
        <row r="109">
          <cell r="C109" t="str">
            <v>S80</v>
          </cell>
          <cell r="D109" t="str">
            <v>Saét deït 80 x 8</v>
          </cell>
          <cell r="E109" t="str">
            <v>kg</v>
          </cell>
          <cell r="F109">
            <v>9925</v>
          </cell>
          <cell r="G109">
            <v>9925</v>
          </cell>
        </row>
        <row r="110">
          <cell r="C110" t="str">
            <v>S100</v>
          </cell>
          <cell r="D110" t="str">
            <v>Saét deït 100 x 10 x 800</v>
          </cell>
          <cell r="E110" t="str">
            <v>taám</v>
          </cell>
          <cell r="F110">
            <v>80000</v>
          </cell>
          <cell r="G110">
            <v>80000</v>
          </cell>
        </row>
        <row r="111">
          <cell r="C111" t="str">
            <v>S1008</v>
          </cell>
          <cell r="D111" t="str">
            <v>Saét deït 100 x 8</v>
          </cell>
          <cell r="E111" t="str">
            <v>kg</v>
          </cell>
          <cell r="F111">
            <v>9925</v>
          </cell>
          <cell r="G111">
            <v>9925</v>
          </cell>
        </row>
        <row r="112">
          <cell r="C112" t="str">
            <v>SL40</v>
          </cell>
          <cell r="D112" t="str">
            <v>Saét goùc L40 x40 x4</v>
          </cell>
          <cell r="E112" t="str">
            <v>kg</v>
          </cell>
          <cell r="F112">
            <v>9925</v>
          </cell>
          <cell r="G112">
            <v>9925</v>
          </cell>
        </row>
        <row r="113">
          <cell r="C113" t="str">
            <v>SL50</v>
          </cell>
          <cell r="D113" t="str">
            <v>Saét goùc L50 x50 x5</v>
          </cell>
          <cell r="E113" t="str">
            <v>kg</v>
          </cell>
          <cell r="F113">
            <v>9925</v>
          </cell>
          <cell r="G113">
            <v>9925</v>
          </cell>
        </row>
        <row r="114">
          <cell r="C114" t="str">
            <v>SL70</v>
          </cell>
          <cell r="D114" t="str">
            <v>Theùp hình maï keõm</v>
          </cell>
          <cell r="E114" t="str">
            <v>kg</v>
          </cell>
          <cell r="F114">
            <v>9925</v>
          </cell>
          <cell r="G114">
            <v>9925</v>
          </cell>
        </row>
        <row r="115">
          <cell r="C115" t="str">
            <v>SO10</v>
          </cell>
          <cell r="D115" t="str">
            <v>Saét   O10</v>
          </cell>
          <cell r="E115" t="str">
            <v>kg</v>
          </cell>
          <cell r="F115">
            <v>4700</v>
          </cell>
          <cell r="G115">
            <v>4700</v>
          </cell>
        </row>
        <row r="116">
          <cell r="C116" t="str">
            <v>TON6</v>
          </cell>
          <cell r="D116" t="str">
            <v>Toân 6mm</v>
          </cell>
          <cell r="E116" t="str">
            <v>kg</v>
          </cell>
          <cell r="F116">
            <v>9925</v>
          </cell>
          <cell r="G116">
            <v>9925</v>
          </cell>
        </row>
        <row r="117">
          <cell r="C117" t="str">
            <v>TAMN</v>
          </cell>
          <cell r="D117" t="str">
            <v>Taám noái saét deït 100 x 10</v>
          </cell>
          <cell r="E117" t="str">
            <v>boä</v>
          </cell>
          <cell r="F117">
            <v>80000</v>
          </cell>
          <cell r="G117">
            <v>80000</v>
          </cell>
        </row>
        <row r="118">
          <cell r="C118" t="str">
            <v>TAMN6</v>
          </cell>
          <cell r="D118" t="str">
            <v>Taám toân noái 6mm</v>
          </cell>
          <cell r="E118" t="str">
            <v>taám</v>
          </cell>
          <cell r="F118">
            <v>10000</v>
          </cell>
          <cell r="G118">
            <v>10000</v>
          </cell>
        </row>
        <row r="119">
          <cell r="C119" t="str">
            <v>TN</v>
          </cell>
          <cell r="D119" t="str">
            <v>Thanh neo O22x3500</v>
          </cell>
          <cell r="E119" t="str">
            <v>caùi</v>
          </cell>
          <cell r="F119">
            <v>110000</v>
          </cell>
          <cell r="G119">
            <v>110000</v>
          </cell>
        </row>
        <row r="120">
          <cell r="C120" t="str">
            <v>TN30</v>
          </cell>
          <cell r="D120" t="str">
            <v>Thanh neo O22x3000</v>
          </cell>
          <cell r="E120" t="str">
            <v>caùi</v>
          </cell>
          <cell r="F120">
            <v>94000</v>
          </cell>
          <cell r="G120">
            <v>94000</v>
          </cell>
        </row>
        <row r="121">
          <cell r="C121" t="str">
            <v>TN37</v>
          </cell>
          <cell r="D121" t="str">
            <v>Thanh neo O22x3700</v>
          </cell>
          <cell r="E121" t="str">
            <v>caùi</v>
          </cell>
          <cell r="F121">
            <v>109500</v>
          </cell>
          <cell r="G121">
            <v>109500</v>
          </cell>
        </row>
        <row r="122">
          <cell r="C122" t="str">
            <v>TN28</v>
          </cell>
          <cell r="D122" t="str">
            <v>Thanh neo O22x2800</v>
          </cell>
          <cell r="E122" t="str">
            <v>caùi</v>
          </cell>
          <cell r="F122">
            <v>78225</v>
          </cell>
          <cell r="G122">
            <v>78225</v>
          </cell>
        </row>
        <row r="123">
          <cell r="C123" t="str">
            <v>TN25</v>
          </cell>
          <cell r="D123" t="str">
            <v>Thanh neo O22x2500</v>
          </cell>
          <cell r="E123" t="str">
            <v>caùi</v>
          </cell>
          <cell r="F123">
            <v>72000</v>
          </cell>
          <cell r="G123">
            <v>72000</v>
          </cell>
        </row>
        <row r="124">
          <cell r="C124" t="str">
            <v>CD682</v>
          </cell>
          <cell r="D124" t="str">
            <v>Coå deà 6,82kg</v>
          </cell>
          <cell r="E124" t="str">
            <v>boä</v>
          </cell>
          <cell r="F124">
            <v>71600</v>
          </cell>
          <cell r="G124">
            <v>71600</v>
          </cell>
        </row>
        <row r="125">
          <cell r="C125" t="str">
            <v>CD195</v>
          </cell>
          <cell r="D125" t="str">
            <v>Coå deà O 195</v>
          </cell>
          <cell r="E125" t="str">
            <v>boä</v>
          </cell>
          <cell r="F125">
            <v>68000</v>
          </cell>
          <cell r="G125">
            <v>68000</v>
          </cell>
        </row>
        <row r="126">
          <cell r="C126" t="str">
            <v>CD207</v>
          </cell>
          <cell r="D126" t="str">
            <v>Coå deà O 207</v>
          </cell>
          <cell r="E126" t="str">
            <v>boä</v>
          </cell>
          <cell r="F126">
            <v>72000</v>
          </cell>
          <cell r="G126">
            <v>72000</v>
          </cell>
        </row>
        <row r="127">
          <cell r="C127" t="str">
            <v>T10</v>
          </cell>
          <cell r="D127" t="str">
            <v>Coätï BTLT 10,5m</v>
          </cell>
          <cell r="E127" t="str">
            <v>coät</v>
          </cell>
          <cell r="F127">
            <v>1310000</v>
          </cell>
          <cell r="G127">
            <v>1310000</v>
          </cell>
        </row>
        <row r="128">
          <cell r="C128" t="str">
            <v>T12</v>
          </cell>
          <cell r="D128" t="str">
            <v>Coätï BTLT 12m</v>
          </cell>
          <cell r="E128" t="str">
            <v>coät</v>
          </cell>
          <cell r="F128">
            <v>1480000</v>
          </cell>
          <cell r="G128">
            <v>1480000</v>
          </cell>
        </row>
        <row r="129">
          <cell r="C129" t="str">
            <v>T14</v>
          </cell>
          <cell r="D129" t="str">
            <v>Coätï BTLT 14m</v>
          </cell>
          <cell r="E129" t="str">
            <v>coät</v>
          </cell>
          <cell r="F129">
            <v>2750000</v>
          </cell>
          <cell r="G129">
            <v>2750000</v>
          </cell>
        </row>
        <row r="130">
          <cell r="C130" t="str">
            <v>T20</v>
          </cell>
          <cell r="D130" t="str">
            <v>Coätï BTLT 20m</v>
          </cell>
          <cell r="E130" t="str">
            <v>coät</v>
          </cell>
          <cell r="F130">
            <v>6900000</v>
          </cell>
          <cell r="G130">
            <v>6900000</v>
          </cell>
        </row>
        <row r="131">
          <cell r="C131" t="str">
            <v>T7</v>
          </cell>
          <cell r="D131" t="str">
            <v>Coätï BTLT 7,5m</v>
          </cell>
          <cell r="E131" t="str">
            <v>coät</v>
          </cell>
          <cell r="F131">
            <v>730000</v>
          </cell>
          <cell r="G131">
            <v>730000</v>
          </cell>
        </row>
        <row r="132">
          <cell r="C132" t="str">
            <v>T8</v>
          </cell>
          <cell r="D132" t="str">
            <v>Coätï BTLT 8,4m</v>
          </cell>
          <cell r="E132" t="str">
            <v>coät</v>
          </cell>
          <cell r="F132">
            <v>860000</v>
          </cell>
          <cell r="G132">
            <v>860000</v>
          </cell>
        </row>
        <row r="133">
          <cell r="C133" t="str">
            <v>UVIS</v>
          </cell>
          <cell r="D133" t="str">
            <v>U clevis</v>
          </cell>
          <cell r="E133" t="str">
            <v>caùi</v>
          </cell>
          <cell r="F133">
            <v>12000</v>
          </cell>
          <cell r="G133">
            <v>12000</v>
          </cell>
        </row>
        <row r="134">
          <cell r="C134" t="str">
            <v>VT</v>
          </cell>
          <cell r="D134" t="str">
            <v>Voøng treo ñaàu troøn</v>
          </cell>
          <cell r="E134" t="str">
            <v>caùi</v>
          </cell>
          <cell r="F134">
            <v>5000</v>
          </cell>
          <cell r="G134">
            <v>5000</v>
          </cell>
        </row>
        <row r="135">
          <cell r="C135" t="str">
            <v>X</v>
          </cell>
          <cell r="D135" t="str">
            <v>Xaêng</v>
          </cell>
          <cell r="E135" t="str">
            <v>Kg</v>
          </cell>
          <cell r="F135">
            <v>5500</v>
          </cell>
          <cell r="G135">
            <v>5500</v>
          </cell>
        </row>
        <row r="136">
          <cell r="C136" t="str">
            <v>XM</v>
          </cell>
          <cell r="D136" t="str">
            <v>Ximaêng</v>
          </cell>
          <cell r="E136" t="str">
            <v>kg</v>
          </cell>
          <cell r="F136">
            <v>1050</v>
          </cell>
          <cell r="G136">
            <v>1050</v>
          </cell>
        </row>
        <row r="137">
          <cell r="C137" t="str">
            <v>YC</v>
          </cell>
          <cell r="D137" t="str">
            <v>Yeám caùp</v>
          </cell>
          <cell r="E137" t="str">
            <v>caùi</v>
          </cell>
          <cell r="F137">
            <v>5500</v>
          </cell>
          <cell r="G137">
            <v>5500</v>
          </cell>
        </row>
      </sheetData>
      <sheetData sheetId="1" refreshError="1">
        <row r="2">
          <cell r="C2">
            <v>4345</v>
          </cell>
        </row>
        <row r="3">
          <cell r="C3">
            <v>5265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lam-moi"/>
      <sheetName val="TH XL"/>
      <sheetName val="thao-go"/>
    </sheetNames>
    <sheetDataSet>
      <sheetData sheetId="0"/>
      <sheetData sheetId="1"/>
      <sheetData sheetId="2"/>
      <sheetData sheetId="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-35KV+TBA"/>
      <sheetName val="35KV"/>
      <sheetName val="TBA "/>
      <sheetName val="T_35KV"/>
      <sheetName val="Thop"/>
      <sheetName val="TT_0,22KV"/>
      <sheetName val="0,22"/>
      <sheetName val="T_0,22KV"/>
      <sheetName val="CP_Thietbi"/>
      <sheetName val="XAY LAP 0,2 kV"/>
      <sheetName val="CP_Xaylap"/>
      <sheetName val="CP_Khac"/>
      <sheetName val="VLC_0,22"/>
      <sheetName val="VL_35"/>
      <sheetName val="TTVanChuyen"/>
      <sheetName val="THVL"/>
      <sheetName val="CP KHAC 0,2 kV"/>
      <sheetName val="TONG DU TOAN 0,22 kV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s"/>
      <sheetName val="Items"/>
      <sheetName val="Thamkhao1"/>
      <sheetName val="Thamkhao2"/>
      <sheetName val="Comp. Unit Price"/>
      <sheetName val="Tong hop 5 cau"/>
      <sheetName val="KyLong Bridge"/>
      <sheetName val="GP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Luong"/>
      <sheetName val="T.ke"/>
      <sheetName val="Bia thau"/>
      <sheetName val="THG"/>
      <sheetName val="TH"/>
      <sheetName val="x©y ke"/>
      <sheetName val="Chitiet D4"/>
      <sheetName val="Doi3-B"/>
      <sheetName val="Chitiet D3"/>
      <sheetName val="CTbetong"/>
      <sheetName val="culy"/>
      <sheetName val="vcTC"/>
      <sheetName val="TrungC"/>
      <sheetName val="Dao dat"/>
      <sheetName val="Vcnv"/>
      <sheetName val="VCdai"/>
      <sheetName val="ChenhVT"/>
      <sheetName val="Chi kh¸c "/>
      <sheetName val="00000000"/>
      <sheetName val="10000000"/>
      <sheetName val="00000001"/>
      <sheetName val="00000002"/>
      <sheetName val="Tienl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3">
          <cell r="E3">
            <v>0.58799999999999997</v>
          </cell>
        </row>
      </sheetData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CHITIET"/>
    </sheetNames>
    <sheetDataSet>
      <sheetData sheetId="0"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167000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BNH</v>
          </cell>
          <cell r="C11" t="str">
            <v>Bieån soá - Baûng nguy hieåm</v>
          </cell>
          <cell r="D11" t="str">
            <v>caùi</v>
          </cell>
          <cell r="F11">
            <v>15000</v>
          </cell>
        </row>
        <row r="12">
          <cell r="A12" t="str">
            <v>B1230</v>
          </cell>
          <cell r="C12" t="str">
            <v>Boulon 12x30</v>
          </cell>
          <cell r="D12" t="str">
            <v>boä</v>
          </cell>
          <cell r="F12">
            <v>800</v>
          </cell>
        </row>
        <row r="13">
          <cell r="A13" t="str">
            <v>B1260</v>
          </cell>
          <cell r="C13" t="str">
            <v>Boulon 12x60</v>
          </cell>
          <cell r="D13" t="str">
            <v>boä</v>
          </cell>
          <cell r="F13">
            <v>1500</v>
          </cell>
        </row>
        <row r="14">
          <cell r="A14" t="str">
            <v>B16100V</v>
          </cell>
          <cell r="C14" t="str">
            <v>Boulon 16x100/100</v>
          </cell>
          <cell r="D14" t="str">
            <v>boä</v>
          </cell>
          <cell r="F14">
            <v>3200</v>
          </cell>
        </row>
        <row r="15">
          <cell r="A15" t="str">
            <v>B1680V</v>
          </cell>
          <cell r="C15" t="str">
            <v>Boulon 16x80/80</v>
          </cell>
          <cell r="D15" t="str">
            <v>boä</v>
          </cell>
          <cell r="F15">
            <v>3000</v>
          </cell>
        </row>
        <row r="16">
          <cell r="A16" t="str">
            <v>B16230</v>
          </cell>
          <cell r="C16" t="str">
            <v>Boulon 16x230/80</v>
          </cell>
          <cell r="D16" t="str">
            <v>boä</v>
          </cell>
          <cell r="F16">
            <v>6000</v>
          </cell>
        </row>
        <row r="17">
          <cell r="A17" t="str">
            <v>B16240</v>
          </cell>
          <cell r="C17" t="str">
            <v>Boulon 16x240/80</v>
          </cell>
          <cell r="D17" t="str">
            <v>boä</v>
          </cell>
          <cell r="F17">
            <v>5500</v>
          </cell>
        </row>
        <row r="18">
          <cell r="A18" t="str">
            <v>B16250</v>
          </cell>
          <cell r="C18" t="str">
            <v>Boulon 16x250/50</v>
          </cell>
          <cell r="D18" t="str">
            <v>boä</v>
          </cell>
          <cell r="F18">
            <v>6000</v>
          </cell>
        </row>
        <row r="19">
          <cell r="A19" t="str">
            <v>B16260</v>
          </cell>
          <cell r="C19" t="str">
            <v>Boulon 16x260/80</v>
          </cell>
          <cell r="D19" t="str">
            <v>boä</v>
          </cell>
          <cell r="F19">
            <v>6000</v>
          </cell>
        </row>
        <row r="20">
          <cell r="A20" t="str">
            <v>B16280</v>
          </cell>
          <cell r="C20" t="str">
            <v>Boulon 16x280/80</v>
          </cell>
          <cell r="D20" t="str">
            <v>boä</v>
          </cell>
          <cell r="F20">
            <v>6500</v>
          </cell>
        </row>
        <row r="21">
          <cell r="A21" t="str">
            <v>B16300</v>
          </cell>
          <cell r="C21" t="str">
            <v>Boulon 16x300</v>
          </cell>
          <cell r="D21" t="str">
            <v>boä</v>
          </cell>
          <cell r="F21">
            <v>7500</v>
          </cell>
        </row>
        <row r="22">
          <cell r="A22" t="str">
            <v>B16320</v>
          </cell>
          <cell r="C22" t="str">
            <v>Boulon 16x320</v>
          </cell>
          <cell r="D22" t="str">
            <v>boä</v>
          </cell>
          <cell r="F22">
            <v>8000</v>
          </cell>
        </row>
        <row r="23">
          <cell r="A23" t="str">
            <v>B16350</v>
          </cell>
          <cell r="C23" t="str">
            <v>Boulon 16x350</v>
          </cell>
          <cell r="D23" t="str">
            <v>boä</v>
          </cell>
          <cell r="F23">
            <v>8000</v>
          </cell>
        </row>
        <row r="24">
          <cell r="A24" t="str">
            <v>B16600</v>
          </cell>
          <cell r="C24" t="str">
            <v>Boulon 16x600</v>
          </cell>
          <cell r="D24" t="str">
            <v>boä</v>
          </cell>
          <cell r="F24">
            <v>18000</v>
          </cell>
        </row>
        <row r="25">
          <cell r="A25" t="str">
            <v>B16200V</v>
          </cell>
          <cell r="C25" t="str">
            <v>Boulon 16x200/200</v>
          </cell>
          <cell r="D25" t="str">
            <v>boä</v>
          </cell>
          <cell r="F25">
            <v>6000</v>
          </cell>
        </row>
        <row r="26">
          <cell r="A26" t="str">
            <v>B16300V</v>
          </cell>
          <cell r="C26" t="str">
            <v>Boulon 16x300/300</v>
          </cell>
          <cell r="D26" t="str">
            <v>boä</v>
          </cell>
          <cell r="F26">
            <v>8500</v>
          </cell>
        </row>
        <row r="27">
          <cell r="A27" t="str">
            <v>B1635</v>
          </cell>
          <cell r="C27" t="str">
            <v>Boulon 16x35/28</v>
          </cell>
          <cell r="D27" t="str">
            <v>boä</v>
          </cell>
          <cell r="F27">
            <v>800</v>
          </cell>
        </row>
        <row r="28">
          <cell r="A28" t="str">
            <v>B1640</v>
          </cell>
          <cell r="C28" t="str">
            <v>Boulon 16x40/28</v>
          </cell>
          <cell r="D28" t="str">
            <v>boä</v>
          </cell>
          <cell r="F28">
            <v>800</v>
          </cell>
        </row>
        <row r="29">
          <cell r="A29" t="str">
            <v>B1650</v>
          </cell>
          <cell r="C29" t="str">
            <v>Boulon 16x50</v>
          </cell>
          <cell r="D29" t="str">
            <v>boä</v>
          </cell>
          <cell r="F29">
            <v>2500</v>
          </cell>
        </row>
        <row r="30">
          <cell r="A30" t="str">
            <v>B221000</v>
          </cell>
          <cell r="C30" t="str">
            <v>Boulon 22x1000</v>
          </cell>
          <cell r="D30" t="str">
            <v>boä</v>
          </cell>
          <cell r="F30">
            <v>36500</v>
          </cell>
        </row>
        <row r="31">
          <cell r="A31" t="str">
            <v>B22260</v>
          </cell>
          <cell r="C31" t="str">
            <v>Boulon 22x260</v>
          </cell>
          <cell r="D31" t="str">
            <v>boä</v>
          </cell>
          <cell r="F31">
            <v>11300</v>
          </cell>
        </row>
        <row r="32">
          <cell r="A32" t="str">
            <v>B22460</v>
          </cell>
          <cell r="C32" t="str">
            <v>Boulon 22x460</v>
          </cell>
          <cell r="D32" t="str">
            <v>boä</v>
          </cell>
          <cell r="F32">
            <v>17000</v>
          </cell>
        </row>
        <row r="33">
          <cell r="A33" t="str">
            <v>B22500</v>
          </cell>
          <cell r="C33" t="str">
            <v>Boulon 22x500/150</v>
          </cell>
          <cell r="D33" t="str">
            <v>boä</v>
          </cell>
          <cell r="F33">
            <v>19200</v>
          </cell>
        </row>
        <row r="34">
          <cell r="A34" t="str">
            <v>B22550</v>
          </cell>
          <cell r="C34" t="str">
            <v>Boulon 22x550/100</v>
          </cell>
          <cell r="D34" t="str">
            <v>boä</v>
          </cell>
          <cell r="F34">
            <v>22000</v>
          </cell>
        </row>
        <row r="35">
          <cell r="A35" t="str">
            <v>B22650</v>
          </cell>
          <cell r="C35" t="str">
            <v>Boulon 22x650</v>
          </cell>
          <cell r="D35" t="str">
            <v>boä</v>
          </cell>
          <cell r="F35">
            <v>22000</v>
          </cell>
        </row>
        <row r="36">
          <cell r="A36" t="str">
            <v>B22600</v>
          </cell>
          <cell r="C36" t="str">
            <v>Boulon 22x600</v>
          </cell>
          <cell r="D36" t="str">
            <v>boä</v>
          </cell>
          <cell r="F36">
            <v>18000</v>
          </cell>
        </row>
        <row r="37">
          <cell r="A37" t="str">
            <v>B22850</v>
          </cell>
          <cell r="C37" t="str">
            <v>Boulon 22x850</v>
          </cell>
          <cell r="D37" t="str">
            <v>boä</v>
          </cell>
          <cell r="F37">
            <v>27000</v>
          </cell>
        </row>
        <row r="38">
          <cell r="A38" t="str">
            <v>BM16230</v>
          </cell>
          <cell r="C38" t="str">
            <v>Boulon maét 16x230</v>
          </cell>
          <cell r="D38" t="str">
            <v>boä</v>
          </cell>
          <cell r="F38">
            <v>9000</v>
          </cell>
        </row>
        <row r="39">
          <cell r="A39" t="str">
            <v>BM16250</v>
          </cell>
          <cell r="C39" t="str">
            <v>Boulon maét 16x250/100</v>
          </cell>
          <cell r="D39" t="str">
            <v>boä</v>
          </cell>
          <cell r="F39">
            <v>11300</v>
          </cell>
        </row>
        <row r="40">
          <cell r="A40" t="str">
            <v>BM16300</v>
          </cell>
          <cell r="C40" t="str">
            <v>Boulon maét 16x300</v>
          </cell>
          <cell r="D40" t="str">
            <v>boä</v>
          </cell>
          <cell r="F40">
            <v>11300</v>
          </cell>
        </row>
        <row r="41">
          <cell r="A41" t="str">
            <v>OXC25</v>
          </cell>
          <cell r="C41" t="str">
            <v>OÁc xieát caùp Cu côõ 25mm2</v>
          </cell>
          <cell r="D41" t="str">
            <v>caùi</v>
          </cell>
          <cell r="F41">
            <v>4100</v>
          </cell>
        </row>
        <row r="42">
          <cell r="A42" t="str">
            <v>OXC38</v>
          </cell>
          <cell r="C42" t="str">
            <v>OÁc xieát caùp Cu côõ 38mm2</v>
          </cell>
          <cell r="D42" t="str">
            <v>caùi</v>
          </cell>
          <cell r="F42">
            <v>9200</v>
          </cell>
        </row>
        <row r="43">
          <cell r="A43" t="str">
            <v>CT25</v>
          </cell>
          <cell r="C43" t="str">
            <v>Cöø traøm 2,5m</v>
          </cell>
          <cell r="D43" t="str">
            <v>caây</v>
          </cell>
          <cell r="F43">
            <v>7000</v>
          </cell>
        </row>
        <row r="44">
          <cell r="A44" t="str">
            <v>CT5</v>
          </cell>
          <cell r="C44" t="str">
            <v>Cöø traøm 5m</v>
          </cell>
          <cell r="D44" t="str">
            <v>caây</v>
          </cell>
          <cell r="F44">
            <v>12000</v>
          </cell>
        </row>
        <row r="45">
          <cell r="A45" t="str">
            <v>M22</v>
          </cell>
          <cell r="C45" t="str">
            <v>Caùp ñoàng traàn M22mm2</v>
          </cell>
          <cell r="D45" t="str">
            <v>kg</v>
          </cell>
          <cell r="F45">
            <v>37400</v>
          </cell>
        </row>
        <row r="46">
          <cell r="A46" t="str">
            <v>M25</v>
          </cell>
          <cell r="C46" t="str">
            <v>Caùp ñoàng traàn M25mm2</v>
          </cell>
          <cell r="D46" t="str">
            <v>kg</v>
          </cell>
          <cell r="F46">
            <v>37400</v>
          </cell>
        </row>
        <row r="47">
          <cell r="A47" t="str">
            <v>M48</v>
          </cell>
          <cell r="C47" t="str">
            <v>Caùp ñoàng traàn M48mm2</v>
          </cell>
          <cell r="D47" t="str">
            <v>kg</v>
          </cell>
          <cell r="F47">
            <v>37400</v>
          </cell>
        </row>
        <row r="48">
          <cell r="A48" t="str">
            <v>CV50</v>
          </cell>
          <cell r="C48" t="str">
            <v>Caùp ñoàng boïc CV50</v>
          </cell>
          <cell r="D48" t="str">
            <v>meùt</v>
          </cell>
          <cell r="F48">
            <v>17600</v>
          </cell>
        </row>
        <row r="49">
          <cell r="A49" t="str">
            <v>CV70</v>
          </cell>
          <cell r="C49" t="str">
            <v>Caùp ñoàng boïc CV70</v>
          </cell>
          <cell r="D49" t="str">
            <v>meùt</v>
          </cell>
          <cell r="F49">
            <v>25200</v>
          </cell>
        </row>
        <row r="50">
          <cell r="A50" t="str">
            <v>XLPE22</v>
          </cell>
          <cell r="C50" t="str">
            <v>Caùp ñoàng boïc 24KV XLPE/PVC 22mm2</v>
          </cell>
          <cell r="D50" t="str">
            <v>meùt</v>
          </cell>
          <cell r="F50">
            <v>38400</v>
          </cell>
        </row>
        <row r="51">
          <cell r="A51" t="str">
            <v>XLPE25</v>
          </cell>
          <cell r="C51" t="str">
            <v>Caùp ñoàng boïc 24KV XLPE/PVC 25mm2</v>
          </cell>
          <cell r="D51" t="str">
            <v>meùt</v>
          </cell>
          <cell r="F51">
            <v>40300</v>
          </cell>
        </row>
        <row r="52">
          <cell r="A52" t="str">
            <v>XLPE38</v>
          </cell>
          <cell r="C52" t="str">
            <v>Caùp ñoàng boïc 24KV XLPE/PVC 38mm2</v>
          </cell>
          <cell r="D52" t="str">
            <v>meùt</v>
          </cell>
          <cell r="F52">
            <v>47300</v>
          </cell>
        </row>
        <row r="53">
          <cell r="A53" t="str">
            <v>XLPE70</v>
          </cell>
          <cell r="C53" t="str">
            <v>Caùp ñoàng boïc 24KV XLPE/PVC 70mm2</v>
          </cell>
          <cell r="D53" t="str">
            <v>meùt</v>
          </cell>
          <cell r="F53">
            <v>65000</v>
          </cell>
        </row>
        <row r="54">
          <cell r="A54" t="str">
            <v>XLPE35A</v>
          </cell>
          <cell r="C54" t="str">
            <v>Caùp nhoâm boïc 24KV A/XLPE/PVC 35mm2</v>
          </cell>
          <cell r="D54" t="str">
            <v>meùt</v>
          </cell>
          <cell r="F54">
            <v>33500</v>
          </cell>
        </row>
        <row r="55">
          <cell r="A55" t="str">
            <v>XLPE50A</v>
          </cell>
          <cell r="C55" t="str">
            <v>Caùp nhoâm boïc 24KV A/XLPE/PVC 50mm2</v>
          </cell>
          <cell r="D55" t="str">
            <v>meùt</v>
          </cell>
          <cell r="F55">
            <v>37500</v>
          </cell>
        </row>
        <row r="56">
          <cell r="A56" t="str">
            <v>XLPE70A</v>
          </cell>
          <cell r="C56" t="str">
            <v>Caùp nhoâm boïc 24KV A/XLPE/PVC 70mm2</v>
          </cell>
          <cell r="D56" t="str">
            <v>meùt</v>
          </cell>
          <cell r="F56">
            <v>41900</v>
          </cell>
        </row>
        <row r="57">
          <cell r="A57" t="str">
            <v>XLPE95A</v>
          </cell>
          <cell r="C57" t="str">
            <v>Caùp nhoâm boïc 24KV A/XLPE/PVC 95mm2</v>
          </cell>
          <cell r="D57" t="str">
            <v>meùt</v>
          </cell>
          <cell r="F57">
            <v>47700</v>
          </cell>
        </row>
        <row r="58">
          <cell r="A58" t="str">
            <v>XLPE120A</v>
          </cell>
          <cell r="C58" t="str">
            <v>Caùp nhoâm boïc 24KV A/XLPE/PVC 120mm2</v>
          </cell>
          <cell r="D58" t="str">
            <v>meùt</v>
          </cell>
          <cell r="F58">
            <v>54100</v>
          </cell>
        </row>
        <row r="59">
          <cell r="A59" t="str">
            <v>ACKP240</v>
          </cell>
          <cell r="C59" t="str">
            <v>Caùp nhoâm loõi theùp ACKP-240/39</v>
          </cell>
          <cell r="D59" t="str">
            <v>kg</v>
          </cell>
          <cell r="F59">
            <v>26100</v>
          </cell>
        </row>
        <row r="60">
          <cell r="A60" t="str">
            <v>ACKP185</v>
          </cell>
          <cell r="C60" t="str">
            <v>Caùp nhoâm loõi theùp ACKP-185/29</v>
          </cell>
          <cell r="D60" t="str">
            <v>kg</v>
          </cell>
          <cell r="F60">
            <v>26100</v>
          </cell>
        </row>
        <row r="61">
          <cell r="A61" t="str">
            <v>ACKP120</v>
          </cell>
          <cell r="C61" t="str">
            <v>Caùp nhoâm loõi theùp ACKP-120/19</v>
          </cell>
          <cell r="D61" t="str">
            <v>kg</v>
          </cell>
          <cell r="F61">
            <v>26100</v>
          </cell>
        </row>
        <row r="62">
          <cell r="A62" t="str">
            <v>ACKP35</v>
          </cell>
          <cell r="C62" t="str">
            <v>Caùp nhoâm loõi theùp ACKP-35/6,2</v>
          </cell>
          <cell r="D62" t="str">
            <v>kg</v>
          </cell>
          <cell r="F62">
            <v>26100</v>
          </cell>
        </row>
        <row r="63">
          <cell r="A63" t="str">
            <v>ACKP50</v>
          </cell>
          <cell r="C63" t="str">
            <v>Caùp nhoâm loõi theùp ACKP-50/8</v>
          </cell>
          <cell r="D63" t="str">
            <v>kg</v>
          </cell>
          <cell r="F63">
            <v>25800</v>
          </cell>
        </row>
        <row r="64">
          <cell r="A64" t="str">
            <v>ACKP70</v>
          </cell>
          <cell r="C64" t="str">
            <v>Caùp nhoâm loõi theùp ACKP-70/11</v>
          </cell>
          <cell r="D64" t="str">
            <v>kg</v>
          </cell>
          <cell r="F64">
            <v>25800</v>
          </cell>
        </row>
        <row r="65">
          <cell r="A65" t="str">
            <v>ACKP95</v>
          </cell>
          <cell r="C65" t="str">
            <v>Caùp nhoâm loõi theùp ACKP-95/16</v>
          </cell>
          <cell r="D65" t="str">
            <v>kg</v>
          </cell>
          <cell r="F65">
            <v>25800</v>
          </cell>
        </row>
        <row r="66">
          <cell r="A66" t="str">
            <v>AC240</v>
          </cell>
          <cell r="C66" t="str">
            <v>Caùp nhoâm loõi theùp AC-240/39</v>
          </cell>
          <cell r="D66" t="str">
            <v>kg</v>
          </cell>
          <cell r="F66">
            <v>26100</v>
          </cell>
        </row>
        <row r="67">
          <cell r="A67" t="str">
            <v>AC185</v>
          </cell>
          <cell r="C67" t="str">
            <v>Caùp nhoâm loõi theùp AC-185/29</v>
          </cell>
          <cell r="D67" t="str">
            <v>kg</v>
          </cell>
          <cell r="F67">
            <v>26100</v>
          </cell>
        </row>
        <row r="68">
          <cell r="A68" t="str">
            <v>AC120</v>
          </cell>
          <cell r="C68" t="str">
            <v>Caùp nhoâm loõi theùp AC-120/19</v>
          </cell>
          <cell r="D68" t="str">
            <v>kg</v>
          </cell>
          <cell r="F68">
            <v>26100</v>
          </cell>
        </row>
        <row r="69">
          <cell r="A69" t="str">
            <v>AC35</v>
          </cell>
          <cell r="C69" t="str">
            <v>Caùp nhoâm loõi theùp AC-35/6,2</v>
          </cell>
          <cell r="D69" t="str">
            <v>kg</v>
          </cell>
          <cell r="F69">
            <v>26100</v>
          </cell>
        </row>
        <row r="70">
          <cell r="A70" t="str">
            <v>AC50</v>
          </cell>
          <cell r="C70" t="str">
            <v>Caùp nhoâm loõi theùp AC-50/8</v>
          </cell>
          <cell r="D70" t="str">
            <v>kg</v>
          </cell>
          <cell r="F70">
            <v>25800</v>
          </cell>
        </row>
        <row r="71">
          <cell r="A71" t="str">
            <v>AC70</v>
          </cell>
          <cell r="C71" t="str">
            <v>Caùp nhoâm loõi theùp AC-70/11</v>
          </cell>
          <cell r="D71" t="str">
            <v>kg</v>
          </cell>
          <cell r="F71">
            <v>25800</v>
          </cell>
        </row>
        <row r="72">
          <cell r="A72" t="str">
            <v>AC95</v>
          </cell>
          <cell r="C72" t="str">
            <v>Caùp nhoâm loõi theùp AC-95/16</v>
          </cell>
          <cell r="D72" t="str">
            <v>kg</v>
          </cell>
          <cell r="F72">
            <v>25800</v>
          </cell>
        </row>
        <row r="73">
          <cell r="A73" t="str">
            <v>av35</v>
          </cell>
          <cell r="C73" t="str">
            <v>Caùp nhoâm boïc AV35</v>
          </cell>
          <cell r="D73" t="str">
            <v>meùt</v>
          </cell>
          <cell r="F73">
            <v>4970</v>
          </cell>
        </row>
        <row r="74">
          <cell r="A74" t="str">
            <v>av50</v>
          </cell>
          <cell r="C74" t="str">
            <v>Caùp nhoâm boïc AV50</v>
          </cell>
          <cell r="D74" t="str">
            <v>meùt</v>
          </cell>
          <cell r="F74">
            <v>6300</v>
          </cell>
        </row>
        <row r="75">
          <cell r="A75" t="str">
            <v>av70</v>
          </cell>
          <cell r="C75" t="str">
            <v>Caùp nhoâm boïc AV70</v>
          </cell>
          <cell r="D75" t="str">
            <v>meùt</v>
          </cell>
          <cell r="F75">
            <v>8400</v>
          </cell>
        </row>
        <row r="76">
          <cell r="A76" t="str">
            <v>av95</v>
          </cell>
          <cell r="C76" t="str">
            <v>Caùp nhoâm boïc AV95</v>
          </cell>
          <cell r="D76" t="str">
            <v>meùt</v>
          </cell>
          <cell r="F76">
            <v>11000</v>
          </cell>
        </row>
        <row r="77">
          <cell r="A77" t="str">
            <v>av120</v>
          </cell>
          <cell r="C77" t="str">
            <v>Caùp nhoâm boïc AV120</v>
          </cell>
          <cell r="D77" t="str">
            <v>meùt</v>
          </cell>
          <cell r="F77">
            <v>13200</v>
          </cell>
        </row>
        <row r="78">
          <cell r="A78" t="str">
            <v>av150</v>
          </cell>
          <cell r="C78" t="str">
            <v>Caùp nhoâm boïc AV150</v>
          </cell>
          <cell r="D78" t="str">
            <v>meùt</v>
          </cell>
          <cell r="F78">
            <v>17200</v>
          </cell>
        </row>
        <row r="79">
          <cell r="A79" t="str">
            <v>av185</v>
          </cell>
          <cell r="C79" t="str">
            <v>Caùp nhoâm boïc AV185</v>
          </cell>
          <cell r="D79" t="str">
            <v>meùt</v>
          </cell>
          <cell r="F79">
            <v>20200</v>
          </cell>
        </row>
        <row r="80">
          <cell r="A80" t="str">
            <v>acv35</v>
          </cell>
          <cell r="C80" t="str">
            <v>Caùp nhoâm loõi theùp ACV35</v>
          </cell>
          <cell r="D80" t="str">
            <v>meùt</v>
          </cell>
          <cell r="F80">
            <v>6380</v>
          </cell>
        </row>
        <row r="81">
          <cell r="A81" t="str">
            <v>acv50</v>
          </cell>
          <cell r="C81" t="str">
            <v>Caùp nhoâm loõi theùp ACV50</v>
          </cell>
          <cell r="D81" t="str">
            <v>meùt</v>
          </cell>
          <cell r="F81">
            <v>8250</v>
          </cell>
        </row>
        <row r="82">
          <cell r="A82" t="str">
            <v>acv70</v>
          </cell>
          <cell r="C82" t="str">
            <v>Caùp nhoâm loõi theùp ACV70</v>
          </cell>
          <cell r="D82" t="str">
            <v>meùt</v>
          </cell>
          <cell r="F82">
            <v>10450</v>
          </cell>
        </row>
        <row r="83">
          <cell r="A83" t="str">
            <v>acv95</v>
          </cell>
          <cell r="C83" t="str">
            <v>Caùp nhoâm loõi theùp ACV95</v>
          </cell>
          <cell r="D83" t="str">
            <v>meùt</v>
          </cell>
          <cell r="F83">
            <v>13200</v>
          </cell>
        </row>
        <row r="84">
          <cell r="A84" t="str">
            <v>acv120</v>
          </cell>
          <cell r="C84" t="str">
            <v>Caùp nhoâm loõi theùp ACV120</v>
          </cell>
          <cell r="D84" t="str">
            <v>meùt</v>
          </cell>
          <cell r="F84">
            <v>15950</v>
          </cell>
        </row>
        <row r="85">
          <cell r="A85" t="str">
            <v>acv150</v>
          </cell>
          <cell r="C85" t="str">
            <v>Caùp nhoâm loõi theùp ACV150</v>
          </cell>
          <cell r="D85" t="str">
            <v>meùt</v>
          </cell>
          <cell r="F85">
            <v>20460</v>
          </cell>
        </row>
        <row r="86">
          <cell r="A86" t="str">
            <v>acv185</v>
          </cell>
          <cell r="C86" t="str">
            <v>Caùp nhoâm loõi theùp ACV185</v>
          </cell>
          <cell r="D86" t="str">
            <v>meùt</v>
          </cell>
          <cell r="F86">
            <v>22770</v>
          </cell>
        </row>
        <row r="87">
          <cell r="A87" t="str">
            <v>acv240</v>
          </cell>
          <cell r="C87" t="str">
            <v>Caùp nhoâm loõi theùp ACV240</v>
          </cell>
          <cell r="D87" t="str">
            <v>meùt</v>
          </cell>
          <cell r="F87">
            <v>29590</v>
          </cell>
        </row>
        <row r="88">
          <cell r="A88" t="str">
            <v>A35</v>
          </cell>
          <cell r="C88" t="str">
            <v>Caùp nhoâm A-35</v>
          </cell>
          <cell r="D88" t="str">
            <v>kg</v>
          </cell>
          <cell r="F88">
            <v>31400</v>
          </cell>
        </row>
        <row r="89">
          <cell r="A89" t="str">
            <v>A50</v>
          </cell>
          <cell r="C89" t="str">
            <v>Caùp nhoâm A-50</v>
          </cell>
          <cell r="D89" t="str">
            <v>kg</v>
          </cell>
          <cell r="F89">
            <v>30400</v>
          </cell>
        </row>
        <row r="90">
          <cell r="A90" t="str">
            <v>A70</v>
          </cell>
          <cell r="C90" t="str">
            <v>Caùp nhoâm A-70</v>
          </cell>
          <cell r="D90" t="str">
            <v>kg</v>
          </cell>
          <cell r="F90">
            <v>30400</v>
          </cell>
        </row>
        <row r="91">
          <cell r="A91" t="str">
            <v>A95</v>
          </cell>
          <cell r="C91" t="str">
            <v>Caùp nhoâm A-95</v>
          </cell>
          <cell r="D91" t="str">
            <v>kg</v>
          </cell>
          <cell r="F91">
            <v>30400</v>
          </cell>
        </row>
        <row r="92">
          <cell r="A92" t="str">
            <v>A120</v>
          </cell>
          <cell r="C92" t="str">
            <v>Caùp nhoâm A-120</v>
          </cell>
          <cell r="D92" t="str">
            <v>kg</v>
          </cell>
          <cell r="F92">
            <v>30400</v>
          </cell>
        </row>
        <row r="93">
          <cell r="A93" t="str">
            <v>A185</v>
          </cell>
          <cell r="C93" t="str">
            <v>Caùp nhoâm A-185</v>
          </cell>
          <cell r="D93" t="str">
            <v>kg</v>
          </cell>
          <cell r="F93">
            <v>29400</v>
          </cell>
        </row>
        <row r="94">
          <cell r="A94" t="str">
            <v>A240</v>
          </cell>
          <cell r="C94" t="str">
            <v>Caùp nhoâm A-240</v>
          </cell>
          <cell r="D94" t="str">
            <v>kg</v>
          </cell>
          <cell r="F94">
            <v>29400</v>
          </cell>
        </row>
        <row r="95">
          <cell r="A95" t="str">
            <v>C3/8</v>
          </cell>
          <cell r="C95" t="str">
            <v>Caùp theùp 3/8"</v>
          </cell>
          <cell r="D95" t="str">
            <v>meùt</v>
          </cell>
          <cell r="F95">
            <v>4500</v>
          </cell>
        </row>
        <row r="96">
          <cell r="A96" t="str">
            <v>C5/8</v>
          </cell>
          <cell r="C96" t="str">
            <v>Caùp theùp 5/8"</v>
          </cell>
          <cell r="D96" t="str">
            <v>meùt</v>
          </cell>
          <cell r="F96">
            <v>4500</v>
          </cell>
        </row>
        <row r="97">
          <cell r="A97" t="str">
            <v>CSDI</v>
          </cell>
          <cell r="C97" t="str">
            <v xml:space="preserve">Chaân söù ñænh </v>
          </cell>
          <cell r="D97" t="str">
            <v>caùi</v>
          </cell>
          <cell r="F97">
            <v>27000</v>
          </cell>
        </row>
        <row r="98">
          <cell r="A98" t="str">
            <v>CSDG</v>
          </cell>
          <cell r="C98" t="str">
            <v>Chaân söù ñænh ñôõ goùc</v>
          </cell>
          <cell r="D98" t="str">
            <v>caùi</v>
          </cell>
          <cell r="F98">
            <v>27000</v>
          </cell>
        </row>
        <row r="99">
          <cell r="A99" t="str">
            <v>CSD</v>
          </cell>
          <cell r="C99" t="str">
            <v>Chaân söù ñöùng</v>
          </cell>
          <cell r="D99" t="str">
            <v>caùi</v>
          </cell>
          <cell r="F99">
            <v>19000</v>
          </cell>
        </row>
        <row r="100">
          <cell r="A100" t="str">
            <v>CTD</v>
          </cell>
          <cell r="C100" t="str">
            <v>Coïc tieáp ñaát @ 16 - 2,4m</v>
          </cell>
          <cell r="D100" t="str">
            <v>coïc</v>
          </cell>
          <cell r="F100">
            <v>28956</v>
          </cell>
        </row>
        <row r="101">
          <cell r="A101" t="str">
            <v>DC</v>
          </cell>
          <cell r="C101" t="str">
            <v>Daây chì 20K</v>
          </cell>
          <cell r="D101" t="str">
            <v>caùi</v>
          </cell>
          <cell r="F101">
            <v>25000</v>
          </cell>
        </row>
        <row r="102">
          <cell r="A102" t="str">
            <v>DNV</v>
          </cell>
          <cell r="C102" t="str">
            <v>Daây nhoâm vuïn</v>
          </cell>
          <cell r="D102" t="str">
            <v>m</v>
          </cell>
          <cell r="F102">
            <v>2000</v>
          </cell>
        </row>
        <row r="103">
          <cell r="A103" t="str">
            <v>FCO</v>
          </cell>
          <cell r="C103" t="str">
            <v>FCO-24KV-200A</v>
          </cell>
          <cell r="D103" t="str">
            <v>caùi</v>
          </cell>
          <cell r="F103">
            <v>950000</v>
          </cell>
        </row>
        <row r="104">
          <cell r="A104" t="str">
            <v>LBFCO</v>
          </cell>
          <cell r="C104" t="str">
            <v>LBFCO-24KV-200A</v>
          </cell>
          <cell r="D104" t="str">
            <v>caùi</v>
          </cell>
          <cell r="F104">
            <v>1840200</v>
          </cell>
        </row>
        <row r="105">
          <cell r="A105" t="str">
            <v>LBFCO1</v>
          </cell>
          <cell r="C105" t="str">
            <v>LBFCO-24KV-100A</v>
          </cell>
          <cell r="D105" t="str">
            <v>caùi</v>
          </cell>
          <cell r="F105">
            <v>1840200</v>
          </cell>
        </row>
        <row r="106">
          <cell r="A106" t="str">
            <v>FCO1</v>
          </cell>
          <cell r="C106" t="str">
            <v>FCO-24KV-100A</v>
          </cell>
          <cell r="D106" t="str">
            <v>caùi</v>
          </cell>
          <cell r="F106">
            <v>836000</v>
          </cell>
        </row>
        <row r="107">
          <cell r="C107" t="str">
            <v xml:space="preserve">LA 18KV </v>
          </cell>
          <cell r="D107" t="str">
            <v>caùi</v>
          </cell>
          <cell r="F107">
            <v>650000</v>
          </cell>
        </row>
        <row r="108">
          <cell r="A108" t="str">
            <v>ATM75A</v>
          </cell>
          <cell r="C108" t="str">
            <v>Aptomat 2 cöïc 600V -75-100A</v>
          </cell>
          <cell r="D108" t="str">
            <v>caùi</v>
          </cell>
          <cell r="F108">
            <v>200000</v>
          </cell>
        </row>
        <row r="109">
          <cell r="A109" t="str">
            <v>ATM200A</v>
          </cell>
          <cell r="C109" t="str">
            <v>Aptomat 2 cöïc 600V -200A</v>
          </cell>
          <cell r="D109" t="str">
            <v>caùi</v>
          </cell>
          <cell r="F109">
            <v>250000</v>
          </cell>
        </row>
        <row r="110">
          <cell r="A110" t="str">
            <v>ATM250</v>
          </cell>
          <cell r="C110" t="str">
            <v>Aptomat 3 cöïc 600V -125-250A</v>
          </cell>
          <cell r="D110" t="str">
            <v>caùi</v>
          </cell>
          <cell r="F110">
            <v>600000</v>
          </cell>
        </row>
        <row r="111">
          <cell r="A111" t="str">
            <v>ATM75</v>
          </cell>
          <cell r="C111" t="str">
            <v>Aptomat 3 cöïc 600V-75A</v>
          </cell>
          <cell r="D111" t="str">
            <v>caùi</v>
          </cell>
          <cell r="F111">
            <v>400000</v>
          </cell>
        </row>
        <row r="112">
          <cell r="A112" t="str">
            <v>ATM1200M</v>
          </cell>
          <cell r="C112" t="str">
            <v>Aptomat 3 cöïc 600V-1200A MERLIN</v>
          </cell>
          <cell r="D112" t="str">
            <v>caùi</v>
          </cell>
          <cell r="F112">
            <v>33400000</v>
          </cell>
        </row>
        <row r="113">
          <cell r="A113" t="str">
            <v>ATM1200C</v>
          </cell>
          <cell r="C113" t="str">
            <v>Aptomat 3 cöïc 600V-1200A CLIPSAL</v>
          </cell>
          <cell r="D113" t="str">
            <v>caùi</v>
          </cell>
          <cell r="F113">
            <v>35900000</v>
          </cell>
        </row>
        <row r="114">
          <cell r="A114" t="str">
            <v>GDFCO</v>
          </cell>
          <cell r="C114" t="str">
            <v xml:space="preserve">Giaù ñôõ FCO </v>
          </cell>
          <cell r="D114" t="str">
            <v>caùi</v>
          </cell>
          <cell r="F114">
            <v>42760</v>
          </cell>
        </row>
        <row r="115">
          <cell r="A115" t="str">
            <v>GCST</v>
          </cell>
          <cell r="C115" t="str">
            <v>Gia coâng saét theùp</v>
          </cell>
          <cell r="D115" t="str">
            <v>kg</v>
          </cell>
          <cell r="F115">
            <v>2500</v>
          </cell>
        </row>
        <row r="116">
          <cell r="A116" t="str">
            <v>G</v>
          </cell>
          <cell r="C116" t="str">
            <v>Vaät lieäu döïng truï</v>
          </cell>
          <cell r="D116" t="str">
            <v>truï</v>
          </cell>
          <cell r="F116">
            <v>20790</v>
          </cell>
        </row>
        <row r="117">
          <cell r="A117" t="str">
            <v>HI</v>
          </cell>
          <cell r="C117" t="str">
            <v>Haéc ín</v>
          </cell>
          <cell r="D117" t="str">
            <v>kg</v>
          </cell>
          <cell r="F117">
            <v>3000</v>
          </cell>
        </row>
        <row r="118">
          <cell r="A118" t="str">
            <v>K3B</v>
          </cell>
          <cell r="C118" t="str">
            <v>Keïp caùp 3 boulon</v>
          </cell>
          <cell r="D118" t="str">
            <v>caùi</v>
          </cell>
          <cell r="F118">
            <v>10967</v>
          </cell>
        </row>
        <row r="119">
          <cell r="A119" t="str">
            <v>KCD</v>
          </cell>
          <cell r="C119" t="str">
            <v>Keïp coïc tieáp ñaát</v>
          </cell>
          <cell r="D119" t="str">
            <v>caùi</v>
          </cell>
          <cell r="F119">
            <v>6400</v>
          </cell>
        </row>
        <row r="120">
          <cell r="A120" t="str">
            <v>K240</v>
          </cell>
          <cell r="C120" t="str">
            <v>Keïp daây 3 bu long 2 raõnh daây 240 mm2</v>
          </cell>
          <cell r="D120" t="str">
            <v>caùi</v>
          </cell>
          <cell r="F120">
            <v>33000</v>
          </cell>
        </row>
        <row r="121">
          <cell r="A121" t="str">
            <v>K185</v>
          </cell>
          <cell r="C121" t="str">
            <v>Keïp daây 3 bu long 2 raõnh daây 185mm2</v>
          </cell>
          <cell r="D121" t="str">
            <v>caùi</v>
          </cell>
          <cell r="F121">
            <v>33000</v>
          </cell>
        </row>
        <row r="122">
          <cell r="A122" t="str">
            <v>K120</v>
          </cell>
          <cell r="C122" t="str">
            <v>Keïp daây 3 bu long 2 raõnh daây 120mm2</v>
          </cell>
          <cell r="D122" t="str">
            <v>caùi</v>
          </cell>
          <cell r="F122">
            <v>17700</v>
          </cell>
        </row>
        <row r="123">
          <cell r="A123" t="str">
            <v>K35</v>
          </cell>
          <cell r="C123" t="str">
            <v>Keïp daây 3 bu long 2 raõnh daây 35mm2</v>
          </cell>
          <cell r="D123" t="str">
            <v>caùi</v>
          </cell>
          <cell r="F123">
            <v>4100</v>
          </cell>
        </row>
        <row r="124">
          <cell r="A124" t="str">
            <v>K50</v>
          </cell>
          <cell r="C124" t="str">
            <v>Keïp daây 3 bu long 2 raõnh daây 50mm2</v>
          </cell>
          <cell r="D124" t="str">
            <v>caùi</v>
          </cell>
          <cell r="F124">
            <v>7800</v>
          </cell>
        </row>
        <row r="125">
          <cell r="A125" t="str">
            <v>K70</v>
          </cell>
          <cell r="C125" t="str">
            <v>Keïp daây 3 bu long 2 raõnh daây 70mm2</v>
          </cell>
          <cell r="D125" t="str">
            <v>caùi</v>
          </cell>
          <cell r="F125">
            <v>7800</v>
          </cell>
        </row>
        <row r="126">
          <cell r="A126" t="str">
            <v>K95</v>
          </cell>
          <cell r="C126" t="str">
            <v>Keïp daây 3 bu long 2 raõnh daây 95mm2</v>
          </cell>
          <cell r="D126" t="str">
            <v>caùi</v>
          </cell>
          <cell r="F126">
            <v>11400</v>
          </cell>
        </row>
        <row r="127">
          <cell r="A127" t="str">
            <v>K35A</v>
          </cell>
          <cell r="C127" t="str">
            <v>Keïp daây 3 bu long 2 raõnh daây A-35</v>
          </cell>
          <cell r="D127" t="str">
            <v>caùi</v>
          </cell>
          <cell r="F127">
            <v>4100</v>
          </cell>
        </row>
        <row r="128">
          <cell r="A128" t="str">
            <v>K50A</v>
          </cell>
          <cell r="C128" t="str">
            <v>Keïp daây 3 bu long 2 raõnh daây A-50</v>
          </cell>
          <cell r="D128" t="str">
            <v>caùi</v>
          </cell>
          <cell r="F128">
            <v>7800</v>
          </cell>
        </row>
        <row r="129">
          <cell r="A129" t="str">
            <v>K70A</v>
          </cell>
          <cell r="C129" t="str">
            <v>Keïp daây 3 bu long 2 raõnh daây A-70</v>
          </cell>
          <cell r="D129" t="str">
            <v>caùi</v>
          </cell>
          <cell r="F129">
            <v>7800</v>
          </cell>
        </row>
        <row r="130">
          <cell r="A130" t="str">
            <v>K95A</v>
          </cell>
          <cell r="C130" t="str">
            <v>Keïp daây 3 bu long 2 raõnh daây A-95</v>
          </cell>
          <cell r="D130" t="str">
            <v>caùi</v>
          </cell>
          <cell r="F130">
            <v>11400</v>
          </cell>
        </row>
        <row r="131">
          <cell r="A131" t="str">
            <v>K120A</v>
          </cell>
          <cell r="C131" t="str">
            <v>Keïp daây 3 bu long 2 raõnh daây A-120</v>
          </cell>
          <cell r="D131" t="str">
            <v>caùi</v>
          </cell>
          <cell r="F131">
            <v>17700</v>
          </cell>
        </row>
        <row r="132">
          <cell r="A132" t="str">
            <v>K185A</v>
          </cell>
          <cell r="C132" t="str">
            <v>Keïp daây 3 bu long 2 raõnh daây A-185</v>
          </cell>
          <cell r="D132" t="str">
            <v>caùi</v>
          </cell>
          <cell r="F132">
            <v>33000</v>
          </cell>
        </row>
        <row r="133">
          <cell r="A133" t="str">
            <v>K240A</v>
          </cell>
          <cell r="C133" t="str">
            <v>Keïp daây 3 bu long 2 raõnh daây A-240</v>
          </cell>
          <cell r="D133" t="str">
            <v>caùi</v>
          </cell>
          <cell r="F133">
            <v>33000</v>
          </cell>
        </row>
        <row r="134">
          <cell r="A134" t="str">
            <v>KE35</v>
          </cell>
          <cell r="C134" t="str">
            <v>Keïp eùp côõ daây 35mm2</v>
          </cell>
          <cell r="D134" t="str">
            <v>caùi</v>
          </cell>
          <cell r="F134">
            <v>4100</v>
          </cell>
        </row>
        <row r="135">
          <cell r="A135" t="str">
            <v>KE48</v>
          </cell>
          <cell r="C135" t="str">
            <v>Keïp eùp côõ daây 48mm2</v>
          </cell>
          <cell r="D135" t="str">
            <v>caùi</v>
          </cell>
          <cell r="F135">
            <v>7800</v>
          </cell>
        </row>
        <row r="136">
          <cell r="A136" t="str">
            <v>KE50</v>
          </cell>
          <cell r="C136" t="str">
            <v>Keïp eùp côõ daây 50mm2</v>
          </cell>
          <cell r="D136" t="str">
            <v>caùi</v>
          </cell>
          <cell r="F136">
            <v>7800</v>
          </cell>
        </row>
        <row r="137">
          <cell r="A137" t="str">
            <v>KE70</v>
          </cell>
          <cell r="C137" t="str">
            <v>Keïp eùp côõ daây 70mm2</v>
          </cell>
          <cell r="D137" t="str">
            <v>caùi</v>
          </cell>
          <cell r="F137">
            <v>7800</v>
          </cell>
        </row>
        <row r="138">
          <cell r="A138" t="str">
            <v>KE95</v>
          </cell>
          <cell r="C138" t="str">
            <v>Keïp eùp côõ daây 95mm2</v>
          </cell>
          <cell r="D138" t="str">
            <v>caùi</v>
          </cell>
          <cell r="F138">
            <v>11400</v>
          </cell>
        </row>
        <row r="139">
          <cell r="A139" t="str">
            <v>KE120</v>
          </cell>
          <cell r="C139" t="str">
            <v>Keïp eùp côõ daây 120mm2</v>
          </cell>
          <cell r="D139" t="str">
            <v>caùi</v>
          </cell>
          <cell r="F139">
            <v>17700</v>
          </cell>
        </row>
        <row r="140">
          <cell r="A140" t="str">
            <v>KE185</v>
          </cell>
          <cell r="C140" t="str">
            <v>Keïp eùp côõ daây 185mm2</v>
          </cell>
          <cell r="D140" t="str">
            <v>caùi</v>
          </cell>
          <cell r="F140">
            <v>33000</v>
          </cell>
        </row>
        <row r="141">
          <cell r="A141" t="str">
            <v>KE240</v>
          </cell>
          <cell r="C141" t="str">
            <v>Keïp eùp côõ daây 240mm2</v>
          </cell>
          <cell r="D141" t="str">
            <v>caùi</v>
          </cell>
          <cell r="F141">
            <v>33000</v>
          </cell>
        </row>
        <row r="142">
          <cell r="A142" t="str">
            <v>KCUAL</v>
          </cell>
          <cell r="C142" t="str">
            <v>Keïp noái ñoàng-nhoâm</v>
          </cell>
          <cell r="D142" t="str">
            <v>caùi</v>
          </cell>
          <cell r="F142">
            <v>4500</v>
          </cell>
        </row>
        <row r="143">
          <cell r="A143" t="str">
            <v>KCUAL60</v>
          </cell>
          <cell r="C143" t="str">
            <v>Keïp noái ñoàng-nhoâm 60mm2</v>
          </cell>
          <cell r="D143" t="str">
            <v>caùi</v>
          </cell>
          <cell r="F143">
            <v>12000</v>
          </cell>
        </row>
        <row r="144">
          <cell r="A144" t="str">
            <v>KQ2/0</v>
          </cell>
          <cell r="C144" t="str">
            <v>Keïp quai 2/0</v>
          </cell>
          <cell r="D144" t="str">
            <v>caùi</v>
          </cell>
          <cell r="F144">
            <v>12200</v>
          </cell>
        </row>
        <row r="145">
          <cell r="A145" t="str">
            <v>KQ4/0</v>
          </cell>
          <cell r="C145" t="str">
            <v>Keïp quai 4/0</v>
          </cell>
          <cell r="D145" t="str">
            <v>caùi</v>
          </cell>
          <cell r="F145">
            <v>17050</v>
          </cell>
        </row>
        <row r="146">
          <cell r="A146" t="str">
            <v>KH2/0</v>
          </cell>
          <cell r="C146" t="str">
            <v>Keïp hotline 2/0</v>
          </cell>
          <cell r="D146" t="str">
            <v>caùi</v>
          </cell>
          <cell r="F146">
            <v>12000</v>
          </cell>
        </row>
        <row r="147">
          <cell r="A147" t="str">
            <v>KH4/0</v>
          </cell>
          <cell r="C147" t="str">
            <v>Keïp hotline 4/0</v>
          </cell>
          <cell r="D147" t="str">
            <v>caùi</v>
          </cell>
          <cell r="F147">
            <v>16500</v>
          </cell>
        </row>
        <row r="148">
          <cell r="A148" t="str">
            <v>KH350M</v>
          </cell>
          <cell r="C148" t="str">
            <v>Keïp hotline 350MCM</v>
          </cell>
          <cell r="D148" t="str">
            <v>caùi</v>
          </cell>
          <cell r="F148">
            <v>19800</v>
          </cell>
        </row>
        <row r="149">
          <cell r="A149" t="str">
            <v>KN240</v>
          </cell>
          <cell r="C149" t="str">
            <v>Khoùa neùo daây AC-240</v>
          </cell>
          <cell r="D149" t="str">
            <v>caùi</v>
          </cell>
          <cell r="F149">
            <v>46500</v>
          </cell>
        </row>
        <row r="150">
          <cell r="A150" t="str">
            <v>KN185</v>
          </cell>
          <cell r="C150" t="str">
            <v>Khoùa neùo daây AC-185</v>
          </cell>
          <cell r="D150" t="str">
            <v>caùi</v>
          </cell>
          <cell r="F150">
            <v>46500</v>
          </cell>
        </row>
        <row r="151">
          <cell r="A151" t="str">
            <v>KN120</v>
          </cell>
          <cell r="C151" t="str">
            <v>Khoùa neùo daây AC-120</v>
          </cell>
          <cell r="D151" t="str">
            <v>caùi</v>
          </cell>
          <cell r="F151">
            <v>46500</v>
          </cell>
        </row>
        <row r="152">
          <cell r="A152" t="str">
            <v>KN70</v>
          </cell>
          <cell r="C152" t="str">
            <v>Khoùa neùo daây AC-70</v>
          </cell>
          <cell r="D152" t="str">
            <v>caùi</v>
          </cell>
          <cell r="F152">
            <v>27700</v>
          </cell>
        </row>
        <row r="153">
          <cell r="A153" t="str">
            <v>KN50</v>
          </cell>
          <cell r="C153" t="str">
            <v>Khoùa neùo daây AC-50</v>
          </cell>
          <cell r="D153" t="str">
            <v>caùi</v>
          </cell>
          <cell r="F153">
            <v>27700</v>
          </cell>
        </row>
        <row r="154">
          <cell r="A154" t="str">
            <v>KN95</v>
          </cell>
          <cell r="C154" t="str">
            <v>Khoùa neùo daây AC-95</v>
          </cell>
          <cell r="D154" t="str">
            <v>caùi</v>
          </cell>
          <cell r="F154">
            <v>33800</v>
          </cell>
        </row>
        <row r="155">
          <cell r="A155" t="str">
            <v>KN35</v>
          </cell>
          <cell r="C155" t="str">
            <v>Khoùa neùo daây AC-35</v>
          </cell>
          <cell r="D155" t="str">
            <v>caùi</v>
          </cell>
          <cell r="F155">
            <v>20000</v>
          </cell>
        </row>
        <row r="156">
          <cell r="A156" t="str">
            <v>KN70A</v>
          </cell>
          <cell r="C156" t="str">
            <v>Khoùa neùo daây A-70</v>
          </cell>
          <cell r="D156" t="str">
            <v>caùi</v>
          </cell>
          <cell r="F156">
            <v>27700</v>
          </cell>
        </row>
        <row r="157">
          <cell r="A157" t="str">
            <v>KN50A</v>
          </cell>
          <cell r="C157" t="str">
            <v>Khoùa neùo daây A-50</v>
          </cell>
          <cell r="D157" t="str">
            <v>caùi</v>
          </cell>
          <cell r="F157">
            <v>25800</v>
          </cell>
        </row>
        <row r="158">
          <cell r="A158" t="str">
            <v>KN95A</v>
          </cell>
          <cell r="C158" t="str">
            <v>Khoùa neùo daây A-95</v>
          </cell>
          <cell r="D158" t="str">
            <v>caùi</v>
          </cell>
          <cell r="F158">
            <v>33800</v>
          </cell>
        </row>
        <row r="159">
          <cell r="A159" t="str">
            <v>KN35A</v>
          </cell>
          <cell r="C159" t="str">
            <v>Khoùa neùo daây A-35</v>
          </cell>
          <cell r="D159" t="str">
            <v>caùi</v>
          </cell>
          <cell r="F159">
            <v>20000</v>
          </cell>
        </row>
        <row r="160">
          <cell r="A160" t="str">
            <v>LD18</v>
          </cell>
          <cell r="C160" t="str">
            <v>Long ñeàn 18</v>
          </cell>
          <cell r="D160" t="str">
            <v>caùi</v>
          </cell>
          <cell r="F160">
            <v>400</v>
          </cell>
        </row>
        <row r="161">
          <cell r="A161" t="str">
            <v>LD22</v>
          </cell>
          <cell r="C161" t="str">
            <v>Long ñeàn 22</v>
          </cell>
          <cell r="D161" t="str">
            <v>caùi</v>
          </cell>
          <cell r="F161">
            <v>800</v>
          </cell>
        </row>
        <row r="162">
          <cell r="A162" t="str">
            <v>MND</v>
          </cell>
          <cell r="C162" t="str">
            <v>Maét noái ñôn</v>
          </cell>
          <cell r="D162" t="str">
            <v>caùi</v>
          </cell>
          <cell r="F162">
            <v>6500</v>
          </cell>
        </row>
        <row r="163">
          <cell r="A163" t="str">
            <v>MNTG</v>
          </cell>
          <cell r="C163" t="str">
            <v>Maét noái t/ gian NG10</v>
          </cell>
          <cell r="D163" t="str">
            <v>caùi</v>
          </cell>
          <cell r="F163">
            <v>12500</v>
          </cell>
        </row>
        <row r="164">
          <cell r="A164" t="str">
            <v>MT</v>
          </cell>
          <cell r="C164" t="str">
            <v>Moùc treo chöõ U (ma ní)</v>
          </cell>
          <cell r="D164" t="str">
            <v>caùi</v>
          </cell>
          <cell r="F164">
            <v>7400</v>
          </cell>
        </row>
        <row r="165">
          <cell r="A165" t="str">
            <v>MT61A</v>
          </cell>
          <cell r="C165" t="str">
            <v>Moùc treo CK61A</v>
          </cell>
          <cell r="D165" t="str">
            <v>caùi</v>
          </cell>
          <cell r="F165">
            <v>7400</v>
          </cell>
        </row>
        <row r="166">
          <cell r="A166" t="str">
            <v>VT</v>
          </cell>
          <cell r="C166" t="str">
            <v>Voøng treo ñaàu troøn</v>
          </cell>
          <cell r="D166" t="str">
            <v>caùi</v>
          </cell>
          <cell r="F166">
            <v>5000</v>
          </cell>
        </row>
        <row r="167">
          <cell r="A167" t="str">
            <v>ON240A</v>
          </cell>
          <cell r="C167" t="str">
            <v>OÁng noái daây A-240</v>
          </cell>
          <cell r="D167" t="str">
            <v>caùi</v>
          </cell>
          <cell r="F167">
            <v>60000</v>
          </cell>
        </row>
        <row r="168">
          <cell r="A168" t="str">
            <v>ON185A</v>
          </cell>
          <cell r="C168" t="str">
            <v>OÁng noái daây A-185</v>
          </cell>
          <cell r="D168" t="str">
            <v>caùi</v>
          </cell>
          <cell r="F168">
            <v>60000</v>
          </cell>
        </row>
        <row r="169">
          <cell r="A169" t="str">
            <v>ON120A</v>
          </cell>
          <cell r="C169" t="str">
            <v>OÁng noái daây A-120</v>
          </cell>
          <cell r="D169" t="str">
            <v>caùi</v>
          </cell>
          <cell r="F169">
            <v>60000</v>
          </cell>
        </row>
        <row r="170">
          <cell r="A170" t="str">
            <v>ON35A</v>
          </cell>
          <cell r="C170" t="str">
            <v>OÁng noái daây A-35</v>
          </cell>
          <cell r="D170" t="str">
            <v>caùi</v>
          </cell>
          <cell r="F170">
            <v>9000</v>
          </cell>
        </row>
        <row r="171">
          <cell r="A171" t="str">
            <v>ON50A</v>
          </cell>
          <cell r="C171" t="str">
            <v>OÁng noái daây A-50</v>
          </cell>
          <cell r="D171" t="str">
            <v>caùi</v>
          </cell>
          <cell r="F171">
            <v>12000</v>
          </cell>
        </row>
        <row r="172">
          <cell r="A172" t="str">
            <v>ON70A</v>
          </cell>
          <cell r="C172" t="str">
            <v>OÁng noái daây A-70</v>
          </cell>
          <cell r="D172" t="str">
            <v>caùi</v>
          </cell>
          <cell r="F172">
            <v>20000</v>
          </cell>
        </row>
        <row r="173">
          <cell r="A173" t="str">
            <v>ON95A</v>
          </cell>
          <cell r="C173" t="str">
            <v>OÁng noái daây A-95</v>
          </cell>
          <cell r="D173" t="str">
            <v>caùi</v>
          </cell>
          <cell r="F173">
            <v>30000</v>
          </cell>
        </row>
        <row r="174">
          <cell r="A174" t="str">
            <v>ON240</v>
          </cell>
          <cell r="C174" t="str">
            <v>OÁng noái daây AC240</v>
          </cell>
          <cell r="D174" t="str">
            <v>caùi</v>
          </cell>
          <cell r="F174">
            <v>60000</v>
          </cell>
        </row>
        <row r="175">
          <cell r="A175" t="str">
            <v>ON185</v>
          </cell>
          <cell r="C175" t="str">
            <v>OÁng noái daây AC185</v>
          </cell>
          <cell r="D175" t="str">
            <v>caùi</v>
          </cell>
          <cell r="F175">
            <v>60000</v>
          </cell>
        </row>
        <row r="176">
          <cell r="A176" t="str">
            <v>ON120</v>
          </cell>
          <cell r="C176" t="str">
            <v>OÁng noái daây AC120/19</v>
          </cell>
          <cell r="D176" t="str">
            <v>caùi</v>
          </cell>
          <cell r="F176">
            <v>60000</v>
          </cell>
        </row>
        <row r="177">
          <cell r="A177" t="str">
            <v>ON35</v>
          </cell>
          <cell r="C177" t="str">
            <v>OÁng noái daây AC35/6,2</v>
          </cell>
          <cell r="D177" t="str">
            <v>caùi</v>
          </cell>
          <cell r="F177">
            <v>9000</v>
          </cell>
        </row>
        <row r="178">
          <cell r="A178" t="str">
            <v>ON50</v>
          </cell>
          <cell r="C178" t="str">
            <v>OÁng noái daây AC50/8</v>
          </cell>
          <cell r="D178" t="str">
            <v>caùi</v>
          </cell>
          <cell r="F178">
            <v>12000</v>
          </cell>
        </row>
        <row r="179">
          <cell r="A179" t="str">
            <v>ON70</v>
          </cell>
          <cell r="C179" t="str">
            <v>OÁng noái daây AC70/11</v>
          </cell>
          <cell r="D179" t="str">
            <v>caùi</v>
          </cell>
          <cell r="F179">
            <v>20000</v>
          </cell>
        </row>
        <row r="180">
          <cell r="A180" t="str">
            <v>ON95</v>
          </cell>
          <cell r="C180" t="str">
            <v>OÁng noái daây AC95</v>
          </cell>
          <cell r="D180" t="str">
            <v>caùi</v>
          </cell>
          <cell r="F180">
            <v>30000</v>
          </cell>
        </row>
        <row r="181">
          <cell r="A181" t="str">
            <v>OT</v>
          </cell>
          <cell r="C181" t="str">
            <v>OÁng theùp traùng keõm O 60/50</v>
          </cell>
          <cell r="D181" t="str">
            <v>meùt</v>
          </cell>
          <cell r="F181">
            <v>38000</v>
          </cell>
        </row>
        <row r="182">
          <cell r="A182" t="str">
            <v>PU</v>
          </cell>
          <cell r="C182" t="str">
            <v>Puli</v>
          </cell>
          <cell r="D182" t="str">
            <v>caùi</v>
          </cell>
          <cell r="F182">
            <v>25000</v>
          </cell>
        </row>
        <row r="183">
          <cell r="A183" t="str">
            <v>R1</v>
          </cell>
          <cell r="C183" t="str">
            <v>Uclevis</v>
          </cell>
          <cell r="D183" t="str">
            <v>caùi</v>
          </cell>
          <cell r="F183">
            <v>7700</v>
          </cell>
        </row>
        <row r="184">
          <cell r="A184" t="str">
            <v>R2</v>
          </cell>
          <cell r="C184" t="str">
            <v>Rack 2 söù</v>
          </cell>
          <cell r="D184" t="str">
            <v>caùi</v>
          </cell>
          <cell r="F184">
            <v>17100</v>
          </cell>
        </row>
        <row r="185">
          <cell r="A185" t="str">
            <v>R3</v>
          </cell>
          <cell r="C185" t="str">
            <v>Rack 3 söù</v>
          </cell>
          <cell r="D185" t="str">
            <v>caùi</v>
          </cell>
          <cell r="F185">
            <v>23900</v>
          </cell>
        </row>
        <row r="186">
          <cell r="A186" t="str">
            <v>R4</v>
          </cell>
          <cell r="C186" t="str">
            <v>Rack 4 söù</v>
          </cell>
          <cell r="D186" t="str">
            <v>caùi</v>
          </cell>
          <cell r="F186">
            <v>34200</v>
          </cell>
        </row>
        <row r="187">
          <cell r="A187" t="str">
            <v>S</v>
          </cell>
          <cell r="C187" t="str">
            <v>Sôn keû bieån vaø ñaùnh soá coät</v>
          </cell>
          <cell r="D187" t="str">
            <v>kg</v>
          </cell>
          <cell r="F187">
            <v>25000</v>
          </cell>
        </row>
        <row r="188">
          <cell r="A188" t="str">
            <v>SD</v>
          </cell>
          <cell r="C188" t="str">
            <v>Söù ñöùng 24KV</v>
          </cell>
          <cell r="D188" t="str">
            <v>caùi</v>
          </cell>
          <cell r="F188">
            <v>40000</v>
          </cell>
        </row>
        <row r="189">
          <cell r="A189" t="str">
            <v>SDCM</v>
          </cell>
          <cell r="C189" t="str">
            <v>Söù ñöùng 24KV choáng muoái bieån</v>
          </cell>
          <cell r="D189" t="str">
            <v>caùi</v>
          </cell>
          <cell r="F189">
            <v>78000</v>
          </cell>
        </row>
        <row r="190">
          <cell r="A190" t="str">
            <v>SN</v>
          </cell>
          <cell r="C190" t="str">
            <v>Söù chaèng</v>
          </cell>
          <cell r="D190" t="str">
            <v>caùi</v>
          </cell>
          <cell r="F190">
            <v>12000</v>
          </cell>
        </row>
        <row r="191">
          <cell r="A191" t="str">
            <v>SOC</v>
          </cell>
          <cell r="C191" t="str">
            <v>Söù oáng chæ haï theá</v>
          </cell>
          <cell r="D191" t="str">
            <v>caùi</v>
          </cell>
          <cell r="F191">
            <v>2800</v>
          </cell>
        </row>
        <row r="192">
          <cell r="A192" t="str">
            <v>ST</v>
          </cell>
          <cell r="C192" t="str">
            <v xml:space="preserve">Söù treo </v>
          </cell>
          <cell r="D192" t="str">
            <v>baùt</v>
          </cell>
          <cell r="F192">
            <v>75000</v>
          </cell>
        </row>
        <row r="193">
          <cell r="A193" t="str">
            <v>STply</v>
          </cell>
          <cell r="C193" t="str">
            <v>Söù treo polymer</v>
          </cell>
          <cell r="D193" t="str">
            <v>chuoãi</v>
          </cell>
          <cell r="F193">
            <v>235000</v>
          </cell>
        </row>
        <row r="194">
          <cell r="A194" t="str">
            <v>S40</v>
          </cell>
          <cell r="C194" t="str">
            <v>Saét deït 40 x 4</v>
          </cell>
          <cell r="D194" t="str">
            <v>kg</v>
          </cell>
          <cell r="F194">
            <v>9726</v>
          </cell>
        </row>
        <row r="195">
          <cell r="A195" t="str">
            <v>S50</v>
          </cell>
          <cell r="C195" t="str">
            <v>Saét 50 x 5</v>
          </cell>
          <cell r="D195" t="str">
            <v>kg</v>
          </cell>
          <cell r="F195">
            <v>9726</v>
          </cell>
        </row>
        <row r="196">
          <cell r="A196" t="str">
            <v>S60T</v>
          </cell>
          <cell r="C196" t="str">
            <v>Thanh noái saét deït 60x6x410</v>
          </cell>
          <cell r="D196" t="str">
            <v>caùi</v>
          </cell>
          <cell r="F196">
            <v>11285.077799999999</v>
          </cell>
        </row>
        <row r="197">
          <cell r="A197" t="str">
            <v>S60</v>
          </cell>
          <cell r="C197" t="str">
            <v>Saét deït 60 x 6</v>
          </cell>
          <cell r="D197" t="str">
            <v>kg</v>
          </cell>
          <cell r="F197">
            <v>9726</v>
          </cell>
        </row>
        <row r="198">
          <cell r="A198" t="str">
            <v>S70</v>
          </cell>
          <cell r="C198" t="str">
            <v>Saét deït 70 x 7</v>
          </cell>
          <cell r="D198" t="str">
            <v>kg</v>
          </cell>
          <cell r="F198">
            <v>9726</v>
          </cell>
        </row>
        <row r="199">
          <cell r="A199" t="str">
            <v>S806</v>
          </cell>
          <cell r="C199" t="str">
            <v>Saét deït 80 x 6</v>
          </cell>
          <cell r="D199" t="str">
            <v>kg</v>
          </cell>
          <cell r="F199">
            <v>9726</v>
          </cell>
        </row>
        <row r="200">
          <cell r="A200" t="str">
            <v>S80</v>
          </cell>
          <cell r="C200" t="str">
            <v>Saét deït 80 x 8</v>
          </cell>
          <cell r="D200" t="str">
            <v>kg</v>
          </cell>
          <cell r="F200">
            <v>9726</v>
          </cell>
        </row>
        <row r="201">
          <cell r="A201" t="str">
            <v>S100</v>
          </cell>
          <cell r="C201" t="str">
            <v>Saét deït 100 x 10 x 800</v>
          </cell>
          <cell r="D201" t="str">
            <v>taám</v>
          </cell>
          <cell r="F201">
            <v>80000</v>
          </cell>
        </row>
        <row r="202">
          <cell r="A202" t="str">
            <v>S1008</v>
          </cell>
          <cell r="C202" t="str">
            <v>Saét deït 100 x 8</v>
          </cell>
          <cell r="D202" t="str">
            <v>kg</v>
          </cell>
          <cell r="F202">
            <v>9726</v>
          </cell>
        </row>
        <row r="203">
          <cell r="A203" t="str">
            <v>SL40</v>
          </cell>
          <cell r="C203" t="str">
            <v>Saét goùc L40 x40 x4</v>
          </cell>
          <cell r="D203" t="str">
            <v>kg</v>
          </cell>
          <cell r="F203">
            <v>9726</v>
          </cell>
        </row>
        <row r="204">
          <cell r="A204" t="str">
            <v>SL50</v>
          </cell>
          <cell r="C204" t="str">
            <v>Saét goùc L50 x50 x5</v>
          </cell>
          <cell r="D204" t="str">
            <v>kg</v>
          </cell>
          <cell r="F204">
            <v>9726</v>
          </cell>
        </row>
        <row r="205">
          <cell r="A205" t="str">
            <v>SL70</v>
          </cell>
          <cell r="C205" t="str">
            <v>Saét goùc L70 x70 x7</v>
          </cell>
          <cell r="D205" t="str">
            <v>kg</v>
          </cell>
          <cell r="F205">
            <v>9726</v>
          </cell>
        </row>
        <row r="206">
          <cell r="A206" t="str">
            <v>SL75</v>
          </cell>
          <cell r="C206" t="str">
            <v>Saét goùc L75 x75 x8</v>
          </cell>
          <cell r="D206" t="str">
            <v>kg</v>
          </cell>
          <cell r="F206">
            <v>9726</v>
          </cell>
        </row>
        <row r="207">
          <cell r="A207" t="str">
            <v>TTM</v>
          </cell>
          <cell r="C207" t="str">
            <v>Theùp troøn maï keõm</v>
          </cell>
          <cell r="D207" t="str">
            <v>kg</v>
          </cell>
          <cell r="F207">
            <v>9500</v>
          </cell>
        </row>
        <row r="208">
          <cell r="A208" t="str">
            <v>Fe</v>
          </cell>
          <cell r="C208" t="str">
            <v>Theùp troøn</v>
          </cell>
          <cell r="D208" t="str">
            <v>kg</v>
          </cell>
          <cell r="F208">
            <v>4500</v>
          </cell>
        </row>
        <row r="209">
          <cell r="A209" t="str">
            <v>SO10</v>
          </cell>
          <cell r="C209" t="str">
            <v>Saét   O10</v>
          </cell>
          <cell r="D209" t="str">
            <v>kg</v>
          </cell>
          <cell r="F209">
            <v>4700</v>
          </cell>
        </row>
        <row r="210">
          <cell r="A210" t="str">
            <v>TON6</v>
          </cell>
          <cell r="C210" t="str">
            <v>Toân 6mm</v>
          </cell>
          <cell r="D210" t="str">
            <v>kg</v>
          </cell>
          <cell r="F210">
            <v>9726</v>
          </cell>
        </row>
        <row r="211">
          <cell r="A211" t="str">
            <v>TAMN</v>
          </cell>
          <cell r="C211" t="str">
            <v>Taám noái saét deït 100 x 10</v>
          </cell>
          <cell r="D211" t="str">
            <v>boä</v>
          </cell>
          <cell r="F211">
            <v>80000</v>
          </cell>
        </row>
        <row r="212">
          <cell r="A212" t="str">
            <v>TN606</v>
          </cell>
          <cell r="C212" t="str">
            <v>Taám noái PL 60x6- 410</v>
          </cell>
          <cell r="D212" t="str">
            <v>boä</v>
          </cell>
          <cell r="F212">
            <v>11269.127159999998</v>
          </cell>
        </row>
        <row r="213">
          <cell r="A213" t="str">
            <v>TAMN6</v>
          </cell>
          <cell r="C213" t="str">
            <v>Taám toân noái 6mm</v>
          </cell>
          <cell r="D213" t="str">
            <v>caùi</v>
          </cell>
          <cell r="F213">
            <v>10000</v>
          </cell>
        </row>
        <row r="214">
          <cell r="A214" t="str">
            <v>CL</v>
          </cell>
          <cell r="C214" t="str">
            <v>Boä choáng cho chaèng heïp</v>
          </cell>
          <cell r="D214" t="str">
            <v>boä</v>
          </cell>
          <cell r="F214">
            <v>76000</v>
          </cell>
        </row>
        <row r="215">
          <cell r="A215" t="str">
            <v>CLHT</v>
          </cell>
          <cell r="C215" t="str">
            <v>Boä choáng cho chaèng heïp</v>
          </cell>
          <cell r="D215" t="str">
            <v>boä</v>
          </cell>
          <cell r="F215">
            <v>68105</v>
          </cell>
        </row>
        <row r="216">
          <cell r="A216" t="str">
            <v>TN</v>
          </cell>
          <cell r="C216" t="str">
            <v>Thanh neo O22x3500</v>
          </cell>
          <cell r="D216" t="str">
            <v>caùi</v>
          </cell>
          <cell r="F216">
            <v>109578</v>
          </cell>
        </row>
        <row r="217">
          <cell r="A217" t="str">
            <v>TN30</v>
          </cell>
          <cell r="C217" t="str">
            <v>Thanh neo O22x3000</v>
          </cell>
          <cell r="D217" t="str">
            <v>caùi</v>
          </cell>
          <cell r="F217">
            <v>95423</v>
          </cell>
        </row>
        <row r="218">
          <cell r="A218" t="str">
            <v>TN37</v>
          </cell>
          <cell r="C218" t="str">
            <v>Thanh neo O22x3700</v>
          </cell>
          <cell r="D218" t="str">
            <v>caùi</v>
          </cell>
          <cell r="F218">
            <v>115240</v>
          </cell>
        </row>
        <row r="219">
          <cell r="A219" t="str">
            <v>TN28</v>
          </cell>
          <cell r="C219" t="str">
            <v>Thanh neo O22x2800</v>
          </cell>
          <cell r="D219" t="str">
            <v>caùi</v>
          </cell>
          <cell r="F219">
            <v>89761</v>
          </cell>
        </row>
        <row r="220">
          <cell r="A220" t="str">
            <v>TN25</v>
          </cell>
          <cell r="C220" t="str">
            <v>Thanh neo O22x2500</v>
          </cell>
          <cell r="D220" t="str">
            <v>caùi</v>
          </cell>
          <cell r="F220">
            <v>81268</v>
          </cell>
        </row>
        <row r="221">
          <cell r="A221" t="str">
            <v>TN1625</v>
          </cell>
          <cell r="C221" t="str">
            <v>Thanh neo O16x2500</v>
          </cell>
          <cell r="D221" t="str">
            <v>caùi</v>
          </cell>
          <cell r="F221">
            <v>44027.999999999993</v>
          </cell>
        </row>
        <row r="222">
          <cell r="A222" t="str">
            <v>TN1620</v>
          </cell>
          <cell r="C222" t="str">
            <v>Thanh neo O16x2000</v>
          </cell>
          <cell r="D222" t="str">
            <v>caùi</v>
          </cell>
          <cell r="F222">
            <v>36523</v>
          </cell>
        </row>
        <row r="223">
          <cell r="A223" t="str">
            <v>NX</v>
          </cell>
          <cell r="C223" t="str">
            <v>Neo xoøe</v>
          </cell>
          <cell r="D223" t="str">
            <v>caùi</v>
          </cell>
          <cell r="F223">
            <v>76000</v>
          </cell>
        </row>
        <row r="224">
          <cell r="A224" t="str">
            <v>CD682</v>
          </cell>
          <cell r="C224" t="str">
            <v>Coå deà 6,82kg</v>
          </cell>
          <cell r="D224" t="str">
            <v>boä</v>
          </cell>
          <cell r="F224">
            <v>66331.320000000007</v>
          </cell>
        </row>
        <row r="225">
          <cell r="A225" t="str">
            <v>CD195</v>
          </cell>
          <cell r="C225" t="str">
            <v>Coå deà O 195</v>
          </cell>
          <cell r="D225" t="str">
            <v>boä</v>
          </cell>
          <cell r="F225">
            <v>66331.320000000007</v>
          </cell>
        </row>
        <row r="226">
          <cell r="A226" t="str">
            <v>CD207</v>
          </cell>
          <cell r="C226" t="str">
            <v>Coå deà O 207</v>
          </cell>
          <cell r="D226" t="str">
            <v>boä</v>
          </cell>
          <cell r="F226">
            <v>70513.5</v>
          </cell>
        </row>
        <row r="227">
          <cell r="A227" t="str">
            <v>T10</v>
          </cell>
          <cell r="C227" t="str">
            <v>Truï BTLT 10,5m</v>
          </cell>
          <cell r="D227" t="str">
            <v>truï</v>
          </cell>
          <cell r="F227">
            <v>1170000</v>
          </cell>
        </row>
        <row r="228">
          <cell r="A228" t="str">
            <v>T12</v>
          </cell>
          <cell r="C228" t="str">
            <v>Truï BTLT 12m</v>
          </cell>
          <cell r="D228" t="str">
            <v>truï</v>
          </cell>
          <cell r="F228">
            <v>1471000</v>
          </cell>
        </row>
        <row r="229">
          <cell r="A229" t="str">
            <v>T14</v>
          </cell>
          <cell r="C229" t="str">
            <v>Truï BTLT 14m</v>
          </cell>
          <cell r="D229" t="str">
            <v>truï</v>
          </cell>
          <cell r="F229">
            <v>2504000</v>
          </cell>
        </row>
        <row r="230">
          <cell r="A230" t="str">
            <v>T20</v>
          </cell>
          <cell r="C230" t="str">
            <v>Truï BTLT 20m</v>
          </cell>
          <cell r="D230" t="str">
            <v>truï</v>
          </cell>
          <cell r="F230">
            <v>6361000</v>
          </cell>
        </row>
        <row r="231">
          <cell r="A231" t="str">
            <v>T7</v>
          </cell>
          <cell r="C231" t="str">
            <v>Truï BTLT 7,3m</v>
          </cell>
          <cell r="D231" t="str">
            <v>truï</v>
          </cell>
          <cell r="F231">
            <v>578000</v>
          </cell>
        </row>
        <row r="232">
          <cell r="A232" t="str">
            <v>T8</v>
          </cell>
          <cell r="C232" t="str">
            <v>Truï BTLT 8,4m</v>
          </cell>
          <cell r="D232" t="str">
            <v>truï</v>
          </cell>
          <cell r="F232">
            <v>684000</v>
          </cell>
        </row>
        <row r="233">
          <cell r="A233" t="str">
            <v>X</v>
          </cell>
          <cell r="C233" t="str">
            <v>Xaêng</v>
          </cell>
          <cell r="D233" t="str">
            <v>kg</v>
          </cell>
          <cell r="F233">
            <v>5500</v>
          </cell>
        </row>
        <row r="234">
          <cell r="A234" t="str">
            <v>SON</v>
          </cell>
          <cell r="C234" t="str">
            <v>Sôn maøu</v>
          </cell>
          <cell r="D234" t="str">
            <v>kg</v>
          </cell>
          <cell r="F234">
            <v>26000</v>
          </cell>
        </row>
        <row r="235">
          <cell r="A235" t="str">
            <v>NU</v>
          </cell>
          <cell r="C235" t="str">
            <v>Nöôùc ñoå beâ toâng</v>
          </cell>
          <cell r="D235" t="str">
            <v>m3</v>
          </cell>
          <cell r="F235">
            <v>2500</v>
          </cell>
        </row>
        <row r="414">
          <cell r="A414">
            <v>1</v>
          </cell>
          <cell r="B414">
            <v>2</v>
          </cell>
          <cell r="C414">
            <v>3</v>
          </cell>
          <cell r="D414">
            <v>4</v>
          </cell>
          <cell r="E414">
            <v>5</v>
          </cell>
          <cell r="F414" t="str">
            <v>VL</v>
          </cell>
          <cell r="G414" t="str">
            <v>NC</v>
          </cell>
        </row>
        <row r="415">
          <cell r="A415" t="str">
            <v>TD3P</v>
          </cell>
          <cell r="C415" t="str">
            <v xml:space="preserve">Tieáp ñòa </v>
          </cell>
          <cell r="D415" t="str">
            <v>boä</v>
          </cell>
          <cell r="F415">
            <v>156556</v>
          </cell>
          <cell r="G415">
            <v>5060.1750000000002</v>
          </cell>
        </row>
        <row r="416">
          <cell r="A416" t="str">
            <v>TDHT</v>
          </cell>
          <cell r="C416" t="str">
            <v>Tieáp ñòa ñöôøng daây haï theá</v>
          </cell>
          <cell r="D416" t="str">
            <v>boä</v>
          </cell>
          <cell r="F416">
            <v>122136</v>
          </cell>
          <cell r="G416">
            <v>4978.5749999999998</v>
          </cell>
        </row>
        <row r="417">
          <cell r="A417" t="str">
            <v>M8A</v>
          </cell>
          <cell r="C417" t="str">
            <v>Moùng coät 1 ñaø caûn M8a</v>
          </cell>
          <cell r="D417" t="str">
            <v>boä</v>
          </cell>
          <cell r="F417">
            <v>86550</v>
          </cell>
          <cell r="G417">
            <v>52339.215000000004</v>
          </cell>
        </row>
        <row r="418">
          <cell r="A418" t="str">
            <v>M10AA</v>
          </cell>
          <cell r="C418" t="str">
            <v>Moùng coät 2 ñaø caûn M10aa</v>
          </cell>
          <cell r="D418" t="str">
            <v>boä</v>
          </cell>
          <cell r="F418">
            <v>170700</v>
          </cell>
          <cell r="G418">
            <v>130371.75</v>
          </cell>
        </row>
        <row r="419">
          <cell r="A419" t="str">
            <v>M10BA</v>
          </cell>
          <cell r="C419" t="str">
            <v>Moùng coät 2 ñaø caûn M10ba</v>
          </cell>
          <cell r="D419" t="str">
            <v>boä</v>
          </cell>
          <cell r="F419">
            <v>278500</v>
          </cell>
          <cell r="G419">
            <v>169027.73749999999</v>
          </cell>
        </row>
        <row r="420">
          <cell r="A420" t="str">
            <v>M12BA</v>
          </cell>
          <cell r="C420" t="str">
            <v>Moùng coät 2 ñaø caûn M12ba</v>
          </cell>
          <cell r="D420" t="str">
            <v>boä</v>
          </cell>
          <cell r="F420">
            <v>278500</v>
          </cell>
          <cell r="G420">
            <v>211673.33749999999</v>
          </cell>
        </row>
        <row r="421">
          <cell r="A421" t="str">
            <v>M14BB</v>
          </cell>
          <cell r="C421" t="str">
            <v>Moùng coät 2 ñaø caûn M14bb</v>
          </cell>
          <cell r="D421" t="str">
            <v>boä</v>
          </cell>
          <cell r="F421">
            <v>378300</v>
          </cell>
          <cell r="G421">
            <v>350619.25</v>
          </cell>
        </row>
        <row r="422">
          <cell r="A422" t="str">
            <v>TRU75</v>
          </cell>
          <cell r="C422" t="str">
            <v>Coät BTLT 7,5m</v>
          </cell>
          <cell r="D422" t="str">
            <v>coät</v>
          </cell>
          <cell r="F422">
            <v>598790</v>
          </cell>
          <cell r="G422">
            <v>103497.03750000001</v>
          </cell>
        </row>
        <row r="423">
          <cell r="A423" t="str">
            <v>TRU84</v>
          </cell>
          <cell r="C423" t="str">
            <v>Coät BTLT 8,4m</v>
          </cell>
          <cell r="D423" t="str">
            <v>coät</v>
          </cell>
          <cell r="F423">
            <v>704790</v>
          </cell>
          <cell r="G423">
            <v>104089.71</v>
          </cell>
        </row>
        <row r="424">
          <cell r="A424" t="str">
            <v>TRU10</v>
          </cell>
          <cell r="C424" t="str">
            <v>Coät BTLT 10,5m</v>
          </cell>
          <cell r="D424" t="str">
            <v>coät</v>
          </cell>
          <cell r="F424">
            <v>1190790</v>
          </cell>
          <cell r="G424">
            <v>166626.52499999997</v>
          </cell>
        </row>
        <row r="425">
          <cell r="A425" t="str">
            <v>TRU12</v>
          </cell>
          <cell r="C425" t="str">
            <v>Coät BTLT 12m</v>
          </cell>
          <cell r="D425" t="str">
            <v>coät</v>
          </cell>
          <cell r="F425">
            <v>1491790</v>
          </cell>
          <cell r="G425">
            <v>178479.97499999998</v>
          </cell>
        </row>
        <row r="426">
          <cell r="A426" t="str">
            <v>TRU14</v>
          </cell>
          <cell r="C426" t="str">
            <v>Coät BTLT 14m</v>
          </cell>
          <cell r="D426" t="str">
            <v>coät</v>
          </cell>
          <cell r="F426">
            <v>2524790</v>
          </cell>
          <cell r="G426">
            <v>221611.34999999998</v>
          </cell>
        </row>
        <row r="427">
          <cell r="A427" t="str">
            <v>XIT</v>
          </cell>
          <cell r="C427" t="str">
            <v>Boä xaø ñôõ thaúng XIT</v>
          </cell>
          <cell r="D427" t="str">
            <v>boä</v>
          </cell>
          <cell r="F427">
            <v>299676.38783999998</v>
          </cell>
          <cell r="G427">
            <v>26531.541183024001</v>
          </cell>
        </row>
        <row r="428">
          <cell r="A428" t="str">
            <v>XIG</v>
          </cell>
          <cell r="C428" t="str">
            <v>Boä xaø ñôõ goùc XIG</v>
          </cell>
          <cell r="D428" t="str">
            <v>boä</v>
          </cell>
          <cell r="F428">
            <v>602652.77567999996</v>
          </cell>
          <cell r="G428">
            <v>40289.082366048002</v>
          </cell>
        </row>
        <row r="429">
          <cell r="A429" t="str">
            <v>XIN190</v>
          </cell>
          <cell r="C429" t="str">
            <v>Boä xaø neùo goùc XIN90</v>
          </cell>
          <cell r="D429" t="str">
            <v>boä</v>
          </cell>
          <cell r="F429">
            <v>1082796.95936</v>
          </cell>
          <cell r="G429">
            <v>52235.577310895998</v>
          </cell>
        </row>
        <row r="430">
          <cell r="A430" t="str">
            <v>XFCO</v>
          </cell>
          <cell r="C430" t="str">
            <v>Boä xaø ñôõ XFCO</v>
          </cell>
          <cell r="D430" t="str">
            <v>boä</v>
          </cell>
          <cell r="F430">
            <v>308813.49983999995</v>
          </cell>
          <cell r="G430">
            <v>21030.234301223998</v>
          </cell>
        </row>
        <row r="431">
          <cell r="A431" t="str">
            <v>XIN</v>
          </cell>
          <cell r="C431" t="str">
            <v>Boä xaø neùo goùc XIN</v>
          </cell>
          <cell r="D431" t="str">
            <v>boä</v>
          </cell>
          <cell r="F431">
            <v>561852.77567999996</v>
          </cell>
          <cell r="G431">
            <v>43340.952666048004</v>
          </cell>
        </row>
        <row r="432">
          <cell r="A432" t="str">
            <v>XIND</v>
          </cell>
          <cell r="C432" t="str">
            <v>Boä xaø neùo döøng XIND</v>
          </cell>
          <cell r="D432" t="str">
            <v>boä</v>
          </cell>
          <cell r="F432">
            <v>537652.77567999996</v>
          </cell>
          <cell r="G432">
            <v>37652.952666048004</v>
          </cell>
        </row>
        <row r="433">
          <cell r="A433" t="str">
            <v>XIT24</v>
          </cell>
          <cell r="C433" t="str">
            <v>Boä xaø ñôõ thaúng Ñ daøi 2,4m</v>
          </cell>
          <cell r="D433" t="str">
            <v>boä</v>
          </cell>
          <cell r="F433">
            <v>314385.08319999999</v>
          </cell>
          <cell r="G433">
            <v>21030.545738519999</v>
          </cell>
        </row>
        <row r="434">
          <cell r="A434" t="str">
            <v>XIN24</v>
          </cell>
          <cell r="C434" t="str">
            <v>Boä xaø neùo goùc N daøi 2,4m</v>
          </cell>
          <cell r="D434" t="str">
            <v>boä</v>
          </cell>
          <cell r="F434">
            <v>629070.16639999999</v>
          </cell>
          <cell r="G434">
            <v>38111.591477039998</v>
          </cell>
        </row>
        <row r="435">
          <cell r="A435" t="str">
            <v>XIND24</v>
          </cell>
          <cell r="C435" t="str">
            <v>Boä xaø neùo döøng NC daøi 2,4m</v>
          </cell>
          <cell r="D435" t="str">
            <v>boä</v>
          </cell>
          <cell r="F435">
            <v>314385.08319999999</v>
          </cell>
          <cell r="G435">
            <v>36822.545738519999</v>
          </cell>
        </row>
        <row r="436">
          <cell r="A436" t="str">
            <v>XIT1p</v>
          </cell>
          <cell r="C436" t="str">
            <v>Boä xaø ñôõ thaúng 1 pha X1p-IT</v>
          </cell>
          <cell r="D436" t="str">
            <v>boä</v>
          </cell>
          <cell r="F436">
            <v>43500</v>
          </cell>
          <cell r="G436">
            <v>5688</v>
          </cell>
        </row>
        <row r="437">
          <cell r="A437" t="str">
            <v>XIG1p</v>
          </cell>
          <cell r="C437" t="str">
            <v>Boä xaø ñôõ goùc 1 pha X1p-IG</v>
          </cell>
          <cell r="D437" t="str">
            <v>boä</v>
          </cell>
          <cell r="F437">
            <v>70500</v>
          </cell>
          <cell r="G437">
            <v>11376</v>
          </cell>
        </row>
        <row r="438">
          <cell r="A438" t="str">
            <v>XIN1p</v>
          </cell>
          <cell r="C438" t="str">
            <v>Boä xaø neùo goùc 1 pha X1p-INT</v>
          </cell>
          <cell r="D438" t="str">
            <v>boä</v>
          </cell>
          <cell r="F438">
            <v>61500</v>
          </cell>
          <cell r="G438">
            <v>5688</v>
          </cell>
        </row>
        <row r="439">
          <cell r="A439" t="str">
            <v>XING1p</v>
          </cell>
          <cell r="C439" t="str">
            <v>Boä xaø neùo goùc 1 pha X1p-ING</v>
          </cell>
          <cell r="D439" t="str">
            <v>boä</v>
          </cell>
          <cell r="F439">
            <v>189662.64</v>
          </cell>
          <cell r="G439">
            <v>11376</v>
          </cell>
        </row>
        <row r="440">
          <cell r="A440" t="str">
            <v>XIND1p</v>
          </cell>
          <cell r="C440" t="str">
            <v>Boä xaø neùo cuoái 1 pha X1p-IND</v>
          </cell>
          <cell r="D440" t="str">
            <v>boä</v>
          </cell>
          <cell r="F440">
            <v>97831.32</v>
          </cell>
          <cell r="G440">
            <v>5688</v>
          </cell>
        </row>
        <row r="441">
          <cell r="A441" t="str">
            <v>NIG1p</v>
          </cell>
          <cell r="C441" t="str">
            <v>Boä neùo N1p-IG</v>
          </cell>
          <cell r="D441" t="str">
            <v>boä</v>
          </cell>
          <cell r="F441">
            <v>388608</v>
          </cell>
          <cell r="G441">
            <v>265209.69999999995</v>
          </cell>
        </row>
        <row r="442">
          <cell r="A442" t="str">
            <v>NIN1p</v>
          </cell>
          <cell r="C442" t="str">
            <v>Boä neùo N1p-INT</v>
          </cell>
          <cell r="D442" t="str">
            <v>boä</v>
          </cell>
          <cell r="F442">
            <v>759216</v>
          </cell>
          <cell r="G442">
            <v>530419.39999999991</v>
          </cell>
        </row>
        <row r="443">
          <cell r="A443" t="str">
            <v>NING1p</v>
          </cell>
          <cell r="C443" t="str">
            <v>Boä neùo N1p-ING</v>
          </cell>
          <cell r="D443" t="str">
            <v>boä</v>
          </cell>
          <cell r="F443">
            <v>756016</v>
          </cell>
          <cell r="G443">
            <v>530419.39999999991</v>
          </cell>
        </row>
        <row r="444">
          <cell r="A444" t="str">
            <v>NIND1p</v>
          </cell>
          <cell r="C444" t="str">
            <v>Boä neùo N1p-IND</v>
          </cell>
          <cell r="D444" t="str">
            <v>boä</v>
          </cell>
          <cell r="F444">
            <v>378008</v>
          </cell>
          <cell r="G444">
            <v>265209.69999999995</v>
          </cell>
        </row>
        <row r="445">
          <cell r="A445" t="str">
            <v>NL</v>
          </cell>
          <cell r="C445" t="str">
            <v>Boä neùo NL</v>
          </cell>
          <cell r="D445" t="str">
            <v>boä</v>
          </cell>
          <cell r="F445">
            <v>435853</v>
          </cell>
          <cell r="G445">
            <v>172418.7</v>
          </cell>
        </row>
        <row r="446">
          <cell r="A446" t="str">
            <v>NIN</v>
          </cell>
          <cell r="C446" t="str">
            <v>Boä neùo NIN</v>
          </cell>
          <cell r="D446" t="str">
            <v>boä</v>
          </cell>
          <cell r="F446">
            <v>1079291.14864</v>
          </cell>
          <cell r="G446">
            <v>530838.57499999995</v>
          </cell>
        </row>
        <row r="447">
          <cell r="A447" t="str">
            <v>NN</v>
          </cell>
          <cell r="C447" t="str">
            <v>Boä neùo NN</v>
          </cell>
          <cell r="D447" t="str">
            <v>boä</v>
          </cell>
          <cell r="F447">
            <v>1999768</v>
          </cell>
          <cell r="G447">
            <v>562207.97499999986</v>
          </cell>
        </row>
        <row r="448">
          <cell r="A448" t="str">
            <v>NIG</v>
          </cell>
          <cell r="C448" t="str">
            <v>Boä neùo NIG</v>
          </cell>
          <cell r="D448" t="str">
            <v>boä</v>
          </cell>
          <cell r="F448">
            <v>402108</v>
          </cell>
          <cell r="G448">
            <v>265209.69999999995</v>
          </cell>
        </row>
        <row r="449">
          <cell r="A449" t="str">
            <v>NIND</v>
          </cell>
          <cell r="C449" t="str">
            <v>Boä neùo NIND</v>
          </cell>
          <cell r="D449" t="str">
            <v>boä</v>
          </cell>
          <cell r="F449">
            <v>539645.57432000001</v>
          </cell>
          <cell r="G449">
            <v>265209.69999999995</v>
          </cell>
        </row>
        <row r="450">
          <cell r="A450" t="str">
            <v>NIN90</v>
          </cell>
          <cell r="C450" t="str">
            <v>Boä neùo NIN90</v>
          </cell>
          <cell r="D450" t="str">
            <v>boä</v>
          </cell>
          <cell r="F450">
            <v>1415445.32864</v>
          </cell>
          <cell r="G450">
            <v>550529.77500000002</v>
          </cell>
        </row>
        <row r="451">
          <cell r="A451" t="str">
            <v>NXX</v>
          </cell>
          <cell r="C451" t="str">
            <v>Boä neùo NXX</v>
          </cell>
          <cell r="D451" t="str">
            <v>boä</v>
          </cell>
          <cell r="F451">
            <v>672543.32000000007</v>
          </cell>
          <cell r="G451">
            <v>273361.05</v>
          </cell>
        </row>
        <row r="452">
          <cell r="A452" t="str">
            <v>NX</v>
          </cell>
          <cell r="C452" t="str">
            <v>Boä neùo CX haï theá</v>
          </cell>
          <cell r="D452" t="str">
            <v>boä</v>
          </cell>
          <cell r="F452">
            <v>227596</v>
          </cell>
          <cell r="G452">
            <v>75224.490000000005</v>
          </cell>
        </row>
      </sheetData>
      <sheetData sheetId="1">
        <row r="3">
          <cell r="D3">
            <v>0.3</v>
          </cell>
        </row>
        <row r="4">
          <cell r="D4">
            <v>1.5</v>
          </cell>
        </row>
        <row r="302">
          <cell r="G302">
            <v>87736</v>
          </cell>
        </row>
        <row r="383">
          <cell r="G383">
            <v>66331.320000000007</v>
          </cell>
        </row>
        <row r="404">
          <cell r="G404">
            <v>66331.320000000007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DZ 35"/>
      <sheetName val="Cto"/>
      <sheetName val="dtxl"/>
      <sheetName val="thopxlc"/>
      <sheetName val="thxlk"/>
      <sheetName val="vldien"/>
      <sheetName val="vlcaqu"/>
      <sheetName val="dien"/>
      <sheetName val="vcdd"/>
      <sheetName val="vcdn"/>
      <sheetName val="beton"/>
      <sheetName val="cpdbu"/>
      <sheetName val="chenh"/>
      <sheetName val="dg1"/>
      <sheetName val="ESTI."/>
      <sheetName val="DI-ESTI"/>
      <sheetName val="Sheet1"/>
      <sheetName val="Sheet2"/>
      <sheetName val="Sheet3"/>
      <sheetName val="00000000"/>
      <sheetName val=""/>
      <sheetName val="TMDT1"/>
      <sheetName val="CFXL"/>
      <sheetName val="THTB"/>
      <sheetName val="THCFK"/>
      <sheetName val="KLC"/>
      <sheetName val="Pvon_laivay"/>
      <sheetName val="Khaitoan"/>
      <sheetName val="DZ"/>
      <sheetName val="MSTB"/>
      <sheetName val="CFTK"/>
      <sheetName val="CFTV"/>
      <sheetName val="DGTH"/>
      <sheetName val="VLHTXL"/>
      <sheetName val="KTDA"/>
      <sheetName val="KTCAT"/>
      <sheetName val="Cuoc"/>
      <sheetName val="LuongZaHung"/>
      <sheetName val="MTC"/>
      <sheetName val="Gia-NSang"/>
      <sheetName val="CP tr-tron"/>
      <sheetName val="CTDG"/>
      <sheetName val="ML"/>
      <sheetName val="KLSSanh"/>
      <sheetName val="SosanhPA"/>
      <sheetName val="Phanvon"/>
      <sheetName val="&lt;oin&gt;"/>
      <sheetName val="5"/>
      <sheetName val="XD"/>
      <sheetName val="6"/>
      <sheetName val="KL"/>
      <sheetName val="NCKT"/>
      <sheetName val="VLP"/>
      <sheetName val="Luong"/>
      <sheetName val="Tro giup"/>
      <sheetName val="DZ 0.4"/>
      <sheetName val="Work-Condition"/>
      <sheetName val="äp_x0007_07.5102_x0007_07.51024Hoäp noái c"/>
      <sheetName val="gvl"/>
      <sheetName val="Gia"/>
      <sheetName val="TT04"/>
      <sheetName val="CTDZ6kv (gd1) "/>
      <sheetName val="CTDZ 0.4+cto (GD1)"/>
      <sheetName val="CTTBA (gd1)"/>
      <sheetName val="XL4Poppy"/>
      <sheetName val="dongia"/>
      <sheetName val="07.5103_x0007_07.51035Hoäp noái caùp "/>
      <sheetName val="äp?_x0007_07.5102_x0007_07.51024Hoäp noái c"/>
      <sheetName val="äp"/>
      <sheetName val="TH-XL"/>
      <sheetName val="MTL(AG)"/>
      <sheetName val="MTL$-INTER"/>
      <sheetName val="CaMay"/>
      <sheetName val="DGiaT"/>
      <sheetName val="DGiaTN"/>
      <sheetName val="TT"/>
      <sheetName val="PLQN99"/>
      <sheetName val="äp__x0007_07.5102_x0007_07.51024Hoäp noái c"/>
      <sheetName val="Du Toan"/>
      <sheetName val="giathanh1"/>
      <sheetName val="MTO REV.2(ARMOR)"/>
      <sheetName val="Tinh toan"/>
      <sheetName val="äp_x0000__x0007_07.5102_x0007_07.51024Hoäp noái c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3p "/>
      <sheetName val="TDTKP"/>
      <sheetName val="NEOGOC"/>
      <sheetName val="neothang"/>
      <sheetName val="dothang"/>
      <sheetName val="NEOGOCvuong90"/>
      <sheetName val="NEOGOC(90)"/>
      <sheetName val="bangtinh"/>
      <sheetName val="XXXXXXXX"/>
      <sheetName val="MYXUAN"/>
      <sheetName val="MTO REV.2(ARMOR)"/>
      <sheetName val="DLDT"/>
      <sheetName val="Sheet3"/>
      <sheetName val="CHITIET"/>
      <sheetName val="DONGIA"/>
      <sheetName val="PhaDoMong"/>
      <sheetName val="TNHCHINH"/>
      <sheetName val="Du_lieu"/>
      <sheetName val="ThongSo"/>
      <sheetName val="CHITIET VL-NC-TT-3p"/>
      <sheetName val="Danh mục"/>
      <sheetName val="Tiepdia"/>
      <sheetName val="NC"/>
      <sheetName val="Du Toan"/>
      <sheetName val="VCV-BE-TONG"/>
      <sheetName val="lam-moi"/>
      <sheetName val="thao-go"/>
      <sheetName val="TH XL"/>
      <sheetName val="chiet tinh"/>
      <sheetName val="Sheet1"/>
    </sheetNames>
    <sheetDataSet>
      <sheetData sheetId="0" refreshError="1">
        <row r="295">
          <cell r="C295">
            <v>9610</v>
          </cell>
          <cell r="T295">
            <v>12</v>
          </cell>
          <cell r="U295">
            <v>9</v>
          </cell>
          <cell r="X295">
            <v>55</v>
          </cell>
        </row>
      </sheetData>
      <sheetData sheetId="1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 khoan"/>
      <sheetName val="PI_Cau dan HN"/>
      <sheetName val="PI_Cau dan HY"/>
      <sheetName val="PII_Cau chinh"/>
      <sheetName val="PTDGt"/>
      <sheetName val="CPBT"/>
      <sheetName val="CThep"/>
      <sheetName val="KLCT"/>
      <sheetName val="Vkhuon"/>
      <sheetName val="NC"/>
      <sheetName val="VL"/>
      <sheetName val="May"/>
      <sheetName val="00000000"/>
      <sheetName val="10000000"/>
      <sheetName val=""/>
      <sheetName val="TT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  <sheetName val="dongia"/>
      <sheetName val="giathanh1 (2)"/>
      <sheetName val="thkp1"/>
      <sheetName val="VCDD (2)"/>
      <sheetName val="thkp1 (2)"/>
      <sheetName val="Sheet1"/>
      <sheetName val="thkp2"/>
      <sheetName val="chitiet2 (2)"/>
      <sheetName val="dongia (2)"/>
      <sheetName val="VCDD (3)"/>
      <sheetName val="chitiet2"/>
      <sheetName val="CT3X15"/>
      <sheetName val="TH3x25"/>
      <sheetName val="CT1X15 "/>
      <sheetName val="TH1x15 "/>
      <sheetName val="T12 (2)"/>
      <sheetName val="BGCT"/>
      <sheetName val="BCCT"/>
      <sheetName val="T12"/>
      <sheetName val="00000000"/>
      <sheetName val="10000000"/>
      <sheetName val="20000000"/>
      <sheetName val="30000000"/>
      <sheetName val="40000000"/>
      <sheetName val="XL4Test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TG TSCD - OK"/>
      <sheetName val="TM"/>
      <sheetName val="KQKD-OK"/>
      <sheetName val="LC tien te"/>
      <sheetName val="GTGT"/>
      <sheetName val="DT-CP"/>
      <sheetName val="QT TNDN"/>
      <sheetName val="Trang bia"/>
      <sheetName val="Sheet3"/>
      <sheetName val="Sheet2"/>
      <sheetName val="CD tai khoan"/>
      <sheetName val="CDKT - OK"/>
      <sheetName val="Chi tieu ngoai bang - OK"/>
      <sheetName val="THTHNVnn-OK"/>
      <sheetName val="GTGT duoc KT, hoan lai, mien0k "/>
      <sheetName val="Bang ke chi phi"/>
      <sheetName val="Phai thu - OK"/>
      <sheetName val="Phai tra - OK"/>
      <sheetName val="Tam ung"/>
      <sheetName val="XNT - OK"/>
      <sheetName val="Thu noi bo"/>
      <sheetName val="Phai tra noi bo"/>
      <sheetName val="Tinh hinh thu nhap CBCNV - OK"/>
      <sheetName val="00000000"/>
      <sheetName val="10000000"/>
      <sheetName val="Vatu"/>
      <sheetName val="khluongconlai"/>
      <sheetName val="Bao cao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XXXXXXXX"/>
      <sheetName val="XXXXXXX0"/>
      <sheetName val="XL4Test5"/>
      <sheetName val="m doc"/>
      <sheetName val="dtkt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Bang khoi luong"/>
      <sheetName val="Bang phan tich"/>
      <sheetName val="TH vat tu"/>
      <sheetName val="TH kinh phi"/>
      <sheetName val="TH May TC"/>
      <sheetName val="TH nhan cong"/>
      <sheetName val="Thong ke thiet bi"/>
      <sheetName val="Dinh muc CP KTCB khac"/>
      <sheetName val="DTCT-tuyen chinh"/>
      <sheetName val="tkhai"/>
      <sheetName val="muavao"/>
      <sheetName val="banra"/>
      <sheetName val="BCSDHDNam"/>
      <sheetName val="SDHDThang"/>
      <sheetName val="00000080"/>
      <sheetName val="QUY TIEN MAT"/>
      <sheetName val="Tongcongchixdnha"/>
      <sheetName val="QUY XAY DUNG NHA HANG"/>
      <sheetName val="Bke(10"/>
      <sheetName val="dt-tkkttc1-1"/>
      <sheetName val="THmp03"/>
      <sheetName val="K²_x0000__x0000_OK"/>
      <sheetName val="Bao_cao"/>
      <sheetName val="TG_TSCD_-_OK"/>
      <sheetName val="LC_tien_te"/>
      <sheetName val="QT_TNDN"/>
      <sheetName val="Trang_bia"/>
      <sheetName val="CD_tai_khoan"/>
      <sheetName val="CDKT_-_OK"/>
      <sheetName val="Chi_tieu_ngoai_bang_-_OK"/>
      <sheetName val="GTGT_duoc_KT,_hoan_lai,_mien0k_"/>
      <sheetName val="Bang_ke_chi_phi"/>
      <sheetName val="Phai_thu_-_OK"/>
      <sheetName val="Phai_tra_-_OK"/>
      <sheetName val="Tam_ung"/>
      <sheetName val="XNT_-_OK"/>
      <sheetName val="Thu_noi_bo"/>
      <sheetName val="Phai_tra_noi_bo"/>
      <sheetName val="Tinh_hinh_thu_nhap_CBCNV_-_OK"/>
      <sheetName val="Bang_khoi_luong"/>
      <sheetName val="Bang_phan_tich"/>
      <sheetName val="TH_vat_tu"/>
      <sheetName val="TH_kinh_phi"/>
      <sheetName val="TH_May_TC"/>
      <sheetName val="TH_nhan_cong"/>
      <sheetName val="Thong_ke_thiet_bi"/>
      <sheetName val="Dinh_muc_CP_KTCB_khac"/>
      <sheetName val="giathanh1"/>
      <sheetName val="truc tiep"/>
      <sheetName val="Vat tu"/>
      <sheetName val="Luong T1- 03"/>
      <sheetName val="Luong T2- 03"/>
      <sheetName val="Luong T3- 03"/>
      <sheetName val="ngn"/>
      <sheetName val="tl/khovt"/>
      <sheetName val="Chi tieu ngoak bang - OK"/>
      <sheetName val="CtietQK"/>
      <sheetName val="Thong ke thigt bi"/>
      <sheetName val="K²??OK"/>
      <sheetName val="Dinh muc CP KTCB kêac"/>
      <sheetName val="tra-vat-lieu"/>
      <sheetName val="NC"/>
      <sheetName val="coctuatrenda"/>
      <sheetName val="410-goc"/>
      <sheetName val="420-goc"/>
      <sheetName val="430-goc"/>
      <sheetName val="44-goc"/>
      <sheetName val="45-goc"/>
      <sheetName val="410"/>
      <sheetName val="420"/>
      <sheetName val="430"/>
      <sheetName val="440"/>
      <sheetName val="450"/>
      <sheetName val="~         "/>
      <sheetName val="RECAP"/>
      <sheetName val="Cho giao"/>
      <sheetName val="Ban"/>
      <sheetName val="Cadencier 410"/>
      <sheetName val="Cadencier 420"/>
      <sheetName val="Stock"/>
      <sheetName val="Car"/>
      <sheetName val="soban"/>
      <sheetName val="220"/>
      <sheetName val="230"/>
      <sheetName val="250"/>
      <sheetName val="240"/>
      <sheetName val="choban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PNT_QUOT__3"/>
      <sheetName val="COAT_WRAP_QIOT__3"/>
      <sheetName val="Sheet26"/>
      <sheetName val="MTO REV.0"/>
      <sheetName val="CC.huyen"/>
      <sheetName val="K²_x0000__x0000_€OK"/>
      <sheetName val="K²??€OK"/>
      <sheetName val="K²"/>
      <sheetName val="tl_khovt"/>
      <sheetName val="K²__OK"/>
      <sheetName val="K²__€OK"/>
      <sheetName val="THop 3"/>
      <sheetName val="Sÿÿÿÿÿÿ"/>
      <sheetName val="Intl with Acq"/>
      <sheetName val="IMT"/>
      <sheetName val="DAILY"/>
      <sheetName val="CY FCST"/>
      <sheetName val="CY PLAN"/>
      <sheetName val="INT'L DAILY"/>
      <sheetName val="CLIENT"/>
      <sheetName val="INTL 03"/>
      <sheetName val="2002 ACT"/>
      <sheetName val="2003 ACT"/>
      <sheetName val="M&amp;A"/>
      <sheetName val="Mexico"/>
      <sheetName val="Intl Nomex"/>
      <sheetName val="Intl Nomex Noweb"/>
      <sheetName val="OV (2)"/>
      <sheetName val="Wu.com"/>
      <sheetName val="Wu.com Mex"/>
      <sheetName val="INTL 02"/>
      <sheetName val="CISCO"/>
      <sheetName val="TOONG HOP"/>
      <sheetName val="ten ncc"/>
      <sheetName val="cho g iao"/>
      <sheetName val="0204"/>
      <sheetName val="ton "/>
      <sheetName val="0000000000"/>
      <sheetName val="Bag cao"/>
      <sheetName val="Can"/>
      <sheetName val="t-dt/an"/>
      <sheetName val="X_x000c_4Poppy"/>
      <sheetName val="t-dt_an"/>
      <sheetName val="m_doc"/>
      <sheetName val="truc_tiep"/>
      <sheetName val="Luong_T1-_03"/>
      <sheetName val="Luong_T2-_03"/>
      <sheetName val="Luong_T3-_03"/>
      <sheetName val="Phai tra - OC"/>
      <sheetName val="C4iet11"/>
      <sheetName val="_x0000__x0000__x0000__x0000__x0000__x0000__x0000__x0000_"/>
      <sheetName val="THop12_x0000__x0000__x0000__x0000__x0000__x0000__x0000__x0000__x0000__x0000__x0000_Ɽ̖_x0000__x0004__x0000__x0000__x0000__x0000__x0000__x0000__xd928_̕_x0000__x0000_"/>
      <sheetName val="Payment"/>
      <sheetName val="Agg-Require-Asphalt"/>
      <sheetName val="????????"/>
      <sheetName val="B`ng phan tich"/>
      <sheetName val="TH khnh phi"/>
      <sheetName val="Dinh mub CP KTCB khac"/>
      <sheetName val="px2,tb,tl"/>
      <sheetName val="Sheet00"/>
      <sheetName val="QU[ TIEN MAT"/>
      <sheetName val="ThongSo"/>
      <sheetName val="DGchitiet "/>
      <sheetName val="CdietQII"/>
      <sheetName val="List of 2 digit codes"/>
      <sheetName val="THop12_x0000__x0000__x0000__x0000__x0000__x0000__x0000__x0000__x0000__x0000__x0000_??_x0000__x0004__x0000__x0000__x0000__x0000__x0000__x0000_??_x0000__x0000_"/>
      <sheetName val="LEGEND"/>
      <sheetName val="ND"/>
      <sheetName val="QU_ TIEN MAT"/>
      <sheetName val="THop12_x0000_Ɽ̖_x0000__x0004__x0000__xd928_̕_x0000_✠̖_x0000_t_x0000__x0019_[dt-tkkttc"/>
      <sheetName val="CD tah khoan"/>
      <sheetName val="C "/>
      <sheetName val="THop12???????????Ɽ̖?_x0004_??????_xd928_̕??"/>
      <sheetName val="]Ctiet12_x0000_?_x0000__x0000__x0000__x0000__x0000__x0000__x0000__x0000__x0000__x0000_??_x0000__x0004__x0000__x0000__x0000__x0000__x0000__x0000_?"/>
      <sheetName val="tl_khovt_x0000__x0000__x0000__x0000__x0000__x0000__x0000__x0000__x0000__x0009__x0000_䀠Ԗ_x0000__x0004__x0000__x0000__x0000__x0000__x0000__x0000_ᓰԗ"/>
      <sheetName val="DTCT-tuyen_chinh"/>
      <sheetName val="QUY_TIEN_MAT"/>
      <sheetName val="QUY_XAY_DUNG_NHA_HANG"/>
      <sheetName val="Vat_tu"/>
      <sheetName val="Chi_tieu_ngoak_bang_-_OK"/>
      <sheetName val="Thong_ke_thigt_bi"/>
      <sheetName val="Dinh_muc_CP_KTCB_kêac"/>
      <sheetName val="Thuc thanh"/>
      <sheetName val="VL,NC"/>
      <sheetName val="Page 3"/>
      <sheetName val="dg-VTu"/>
      <sheetName val="THop12??????????????_x0004_??????????"/>
      <sheetName val="ESTI."/>
      <sheetName val="DI-ESTI"/>
      <sheetName val="IBASE"/>
      <sheetName val="Kiem-Toan"/>
      <sheetName val="KKKKKKKK"/>
      <sheetName val="[dt-tkkttc1-1.xls]tl/khovt"/>
      <sheetName val="[dt-tkkttc1-1.xls]t-dt/an"/>
      <sheetName val="[dt-tkkttc1-1.xls][dt-tkkttc1-1"/>
      <sheetName val="THop12?Ɽ̖?_x0004_?_xd928_̕?✠̖?t?_x0019_[dt-tkkttc"/>
      <sheetName val="~_________"/>
      <sheetName val="Cho_giao"/>
      <sheetName val="Cadencier_410"/>
      <sheetName val="Cadencier_420"/>
      <sheetName val="________"/>
      <sheetName val="_Ctiet12"/>
      <sheetName val="THop12___________Ɽ̖__x0004________xd928_̕__"/>
      <sheetName val="K²?OK"/>
      <sheetName val="ctdg"/>
      <sheetName val="CANDOI"/>
      <sheetName val="Nhap VT oto"/>
      <sheetName val="K²_x005f_x0000__x005f_x0000_OK"/>
      <sheetName val="K²_x005f_x0000__x005f_x0000_€OK"/>
      <sheetName val="K²_x005f_x005f_x005f_x0000__x005f_x005f_x005f_x0000_OK"/>
      <sheetName val="K²_x005f_x005f_x005f_x0000__x005f_x005f_x005f_x0000_€OK"/>
      <sheetName val="K²_x005f_x005f_x005f_x005f_x005f_x005f_x005f_x0000__x00"/>
      <sheetName val="nc-m"/>
      <sheetName val="K²_OK"/>
      <sheetName val="[dt-tkkttc1-1.xl"/>
      <sheetName val="DG"/>
      <sheetName val="tl_khovt?????????_x0009_?䀠Ԗ?_x0004_??????ᓰԗ"/>
      <sheetName val="Bao_cao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TG_TSCD_-_OK1"/>
      <sheetName val="LC_tien_te1"/>
      <sheetName val="QT_TNDN1"/>
      <sheetName val="Trang_bia1"/>
      <sheetName val="CD_tai_khoan1"/>
      <sheetName val="CDKT_-_OK1"/>
      <sheetName val="Chi_tieu_ngoai_bang_-_OK1"/>
      <sheetName val="GTGT_duoc_KT,_hoan_lai,_mien0k1"/>
      <sheetName val="Bang_ke_chi_phi1"/>
      <sheetName val="Phai_thu_-_OK1"/>
      <sheetName val="Phai_tra_-_OK1"/>
      <sheetName val="Tam_ung1"/>
      <sheetName val="XNT_-_OK1"/>
      <sheetName val="Thu_noi_bo1"/>
      <sheetName val="Phai_tra_noi_bo1"/>
      <sheetName val="Tinh_hinh_thu_nhap_CBCNV_-_OK1"/>
      <sheetName val="Bang_khoi_luong1"/>
      <sheetName val="Bang_phan_tich1"/>
      <sheetName val="TH_vat_tu1"/>
      <sheetName val="TH_kinh_phi1"/>
      <sheetName val="TH_May_TC1"/>
      <sheetName val="TH_nhan_cong1"/>
      <sheetName val="Thong_ke_thiet_bi1"/>
      <sheetName val="Dinh_muc_CP_KTCB_khac1"/>
      <sheetName val="MTO_REV_0"/>
      <sheetName val="CC_huyen"/>
      <sheetName val="THop_3"/>
      <sheetName val="TOONG_HOP"/>
      <sheetName val="ten_ncc"/>
      <sheetName val="cho_g_iao"/>
      <sheetName val="ton_"/>
      <sheetName val="Phai_tra_-_OC"/>
      <sheetName val="Bag_cao"/>
      <sheetName val="Intl_with_Acq"/>
      <sheetName val="CY_FCST"/>
      <sheetName val="CY_PLAN"/>
      <sheetName val="INT'L_DAILY"/>
      <sheetName val="INTL_03"/>
      <sheetName val="2002_ACT"/>
      <sheetName val="2003_ACT"/>
      <sheetName val="Intl_Nomex"/>
      <sheetName val="Intl_Nomex_Noweb"/>
      <sheetName val="OV_(2)"/>
      <sheetName val="Wu_com"/>
      <sheetName val="Wu_com_Mex"/>
      <sheetName val="INTL_02"/>
      <sheetName val="THop12Ɽ̖̕"/>
      <sheetName val="X4Poppy"/>
      <sheetName val="B`ng_phan_tich"/>
      <sheetName val="TH_khnh_phi"/>
      <sheetName val="Dinh_mub_CP_KTCB_khac"/>
      <sheetName val="QU[_TIEN_MAT"/>
      <sheetName val="QU__TIEN_MAT"/>
      <sheetName val="tl_khovt_x0000__x0000__x0000__x0000__x0000__x0000__x0000__x0000__x0000_ _x0000_䀠Ԗ_x0000__x0004__x0000__x0000__x0000__x0000__x0000__x0000_ᓰԗ"/>
      <sheetName val="_x0013_heet2"/>
      <sheetName val="t-$t_an"/>
      <sheetName val="_dt-tkkttc1-1.xl"/>
      <sheetName val="_dt-tkkttc1-1.xls__dt-tkkttc1-1"/>
      <sheetName val="NKC+SQ"/>
      <sheetName val="_dt-tkkttc1-1.xls_tl_khovt"/>
      <sheetName val="_dt-tkkttc1-1.xls_t-dt_an"/>
      <sheetName val="THop12_Ɽ̖__x0004___xd928_̕_✠̖_t__x0019__dt-tkkttc"/>
      <sheetName val="K² _x0000_€OK"/>
      <sheetName val="K² ?€OK"/>
      <sheetName val="truc_tiep1"/>
      <sheetName val="m_doc1"/>
      <sheetName val="Luong_T1-_031"/>
      <sheetName val="Luong_T2-_031"/>
      <sheetName val="Luong_T3-_031"/>
      <sheetName val="QUY_TIEN_MAT1"/>
      <sheetName val="QUY_XAY_DUNG_NHA_HANG1"/>
      <sheetName val="DTCT-tuyen_chinh1"/>
      <sheetName val="~_________1"/>
      <sheetName val="Cho_giao1"/>
      <sheetName val="Cadencier_4101"/>
      <sheetName val="Cadencier_4201"/>
      <sheetName val="Vat_tu1"/>
      <sheetName val="Chi_tieu_ngoak_bang_-_OK1"/>
      <sheetName val="Thong_ke_thigt_bi1"/>
      <sheetName val="Dinh_muc_CP_KTCB_kêac1"/>
      <sheetName val="DGchitiet_"/>
      <sheetName val="List_of_2_digit_codes"/>
      <sheetName val="THop12Ɽ̖̕✠̖t[dt-tkkttc"/>
      <sheetName val="ESTI_"/>
      <sheetName val="[dt-tkkttc1-1_xl"/>
      <sheetName val="THop12???????????Ɽ̖???????̕??"/>
      <sheetName val="Nhap_VT_oto"/>
      <sheetName val="tl_khovt 䀠Ԗᓰԗ"/>
      <sheetName val="[dt-tkkttc1-1_xls][dt-tkkttc1-1"/>
      <sheetName val="[dt-tkkttc1-1_xls]tl/khovt"/>
      <sheetName val="[dt-tkkttc1-1_xls]t-dt/an"/>
      <sheetName val="THop12___________Ɽ̖_______̕__"/>
      <sheetName val="CD_tah_khoan"/>
      <sheetName val="C_"/>
      <sheetName val="THop12????"/>
      <sheetName val="]Ctiet12????"/>
      <sheetName val="tl_khovt????????? ?䀠Ԗ???????ᓰԗ"/>
      <sheetName val="tl_khovt_䀠Ԗᓰԗ"/>
      <sheetName val="X_x005f_x000C_4Poppy"/>
      <sheetName val="THop12___________Ɽ̖__x005f_x0004_____"/>
      <sheetName val="tl_khovt___________䀠Ԗ__x005f_x0004___"/>
      <sheetName val="tl_khovt_________ _䀠Ԗ__x005f_x0004___"/>
      <sheetName val="]Ctiet12???????????????_x0004_???????"/>
      <sheetName val="THop12_______________x0004___________"/>
      <sheetName val="Diengiaikluong"/>
      <sheetName val="tl_khovt????????? ?䀠Ԗ?_x0004_??????ᓰԗ"/>
      <sheetName val="_Ctiet12________________x0004________"/>
      <sheetName val="THop12_x0000_??_x0000__x0004__x0000_??_x0000_??_x0000_t_x0000__x0019_[dt-tkkttc"/>
      <sheetName val="op mai-HC"/>
      <sheetName val="NhanCong"/>
      <sheetName val="Config"/>
      <sheetName val="CP Du phong"/>
      <sheetName val="THCP Lap dat"/>
      <sheetName val="THCP xay dung"/>
      <sheetName val="Don gia LD"/>
      <sheetName val="Ts"/>
      <sheetName val="Du toan XD"/>
      <sheetName val="THDT goi thau TB"/>
      <sheetName val="Tong hop kinh phi"/>
      <sheetName val="THDT goi thau XD"/>
      <sheetName val="Don gia XD"/>
      <sheetName val="Tho lai may"/>
      <sheetName val="Tien do TV"/>
      <sheetName val="GTXL2"/>
      <sheetName val="K²?€OK"/>
      <sheetName val="PTDG"/>
      <sheetName val="Giavl"/>
      <sheetName val="tl_khovt__________x0009__䀠Ԗ__x0004_______ᓰԗ"/>
      <sheetName val="contactor"/>
      <sheetName val="Package1"/>
      <sheetName val="DGG"/>
      <sheetName val="INDEX"/>
      <sheetName val="CTG(15)"/>
      <sheetName val="Cham cong T8 "/>
      <sheetName val="tonghopcacnha"/>
      <sheetName val="Code"/>
      <sheetName val="Master"/>
      <sheetName val="ctiet-KVThanhTri-YUR"/>
      <sheetName val="dtct cong"/>
      <sheetName val="1.Requisition(E)"/>
      <sheetName val="SITE-E"/>
      <sheetName val="MTO REV_0"/>
      <sheetName val="6MONTHS"/>
      <sheetName val="_x005f_x0000__x005f_x0000__x005f_x0000__x005f_x0000__x0"/>
      <sheetName val="THop12_x005f_x0000__x005f_x0000__x005f_x0000__x00"/>
      <sheetName val="THop12_x005f_x0000_Ɽ̖_x005f_x0000__x005f_x0004__x"/>
      <sheetName val="_Ctiet12_x005f_x0000___x005f_x0000__x005f_x0000__"/>
      <sheetName val="SLGA"/>
      <sheetName val="Gia vat tu"/>
      <sheetName val="新规"/>
      <sheetName val="Analisa Upah &amp; Bahan Plum"/>
      <sheetName val="個案9411"/>
      <sheetName val="諸経費"/>
      <sheetName val="清水計算営業税率関連"/>
      <sheetName val="_x0000__x0000_Tnam"/>
      <sheetName val="VL"/>
      <sheetName val="PS-Labour_M"/>
      <sheetName val="TONGKE3p "/>
      <sheetName val="THKP"/>
      <sheetName val="Du_lieu"/>
      <sheetName val="tuong"/>
      <sheetName val="]Ctiet12_x005f_x0000_?_x005f_x0000__x005f_x0000__"/>
      <sheetName val="SEX"/>
      <sheetName val="Bao_cao2"/>
      <sheetName val="TG_TSCD_-_OK2"/>
      <sheetName val="LC_tien_te2"/>
      <sheetName val="QT_TNDN2"/>
      <sheetName val="Trang_bia2"/>
      <sheetName val="CD_tai_khoan2"/>
      <sheetName val="CDKT_-_OK2"/>
      <sheetName val="Chi_tieu_ngoai_bang_-_OK2"/>
      <sheetName val="GTGT_duoc_KT,_hoan_lai,_mien0k2"/>
      <sheetName val="Bang_ke_chi_phi2"/>
      <sheetName val="Phai_thu_-_OK2"/>
      <sheetName val="Phai_tra_-_OK2"/>
      <sheetName val="Tam_ung2"/>
      <sheetName val="XNT_-_OK2"/>
      <sheetName val="Thu_noi_bo2"/>
      <sheetName val="Phai_tra_noi_bo2"/>
      <sheetName val="Tinh_hinh_thu_nhap_CBCNV_-_OK2"/>
      <sheetName val="Bang_khoi_luong2"/>
      <sheetName val="Bang_phan_tich2"/>
      <sheetName val="TH_vat_tu2"/>
      <sheetName val="TH_kinh_phi2"/>
      <sheetName val="TH_May_TC2"/>
      <sheetName val="TH_nhan_cong2"/>
      <sheetName val="Thong_ke_thiet_bi2"/>
      <sheetName val=""/>
      <sheetName val="THop12??_x0004_??"/>
      <sheetName val="]Ctiet12???_x0004_?"/>
      <sheetName val="tl_khovt 䀠Ԗ_x0004_ᓰԗ"/>
      <sheetName val="THop12??_x0004_????t_x0019_[dt-tkkttc"/>
      <sheetName val="tl_khovt_________ _䀠Ԗ__x0004_______ᓰԗ"/>
      <sheetName val="Dinh_muc_CP_KTCB_khac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m_doc2"/>
      <sheetName val="DTCT-tuyen_chinh2"/>
      <sheetName val="QUY_TIEN_MAT2"/>
      <sheetName val="QUY_XAY_DUNG_NHA_HANG2"/>
      <sheetName val="truc_tiep2"/>
      <sheetName val="Luong_T1-_032"/>
      <sheetName val="Luong_T2-_032"/>
      <sheetName val="Luong_T3-_032"/>
      <sheetName val="Chi_tieu_ngoak_bang_-_OK2"/>
      <sheetName val="Thong_ke_thigt_bi2"/>
      <sheetName val="Vat_tu2"/>
      <sheetName val="Dinh_muc_CP_KTCB_kêac2"/>
      <sheetName val="~_________2"/>
      <sheetName val="Cho_giao2"/>
      <sheetName val="Cadencier_4102"/>
      <sheetName val="Cadencier_4202"/>
      <sheetName val="MTO_REV_01"/>
      <sheetName val="CC_huyen1"/>
      <sheetName val="TOONG_HOP1"/>
      <sheetName val="ten_ncc1"/>
      <sheetName val="cho_g_iao1"/>
      <sheetName val="ton_1"/>
      <sheetName val="THop_31"/>
      <sheetName val="Phai_tra_-_OC1"/>
      <sheetName val="DGchitiet_1"/>
      <sheetName val="Intl_with_Acq1"/>
      <sheetName val="CY_FCST1"/>
      <sheetName val="CY_PLAN1"/>
      <sheetName val="INT'L_DAILY1"/>
      <sheetName val="INTL_031"/>
      <sheetName val="2002_ACT1"/>
      <sheetName val="2003_ACT1"/>
      <sheetName val="Intl_Nomex1"/>
      <sheetName val="Intl_Nomex_Noweb1"/>
      <sheetName val="OV_(2)1"/>
      <sheetName val="Wu_com1"/>
      <sheetName val="Wu_com_Mex1"/>
      <sheetName val="INTL_021"/>
      <sheetName val="Bag_cao1"/>
      <sheetName val="B`ng_phan_tich1"/>
      <sheetName val="TH_khnh_phi1"/>
      <sheetName val="Dinh_mub_CP_KTCB_khac1"/>
      <sheetName val="QU[_TIEN_MAT1"/>
      <sheetName val="List_of_2_digit_codes1"/>
      <sheetName val="THop12Ɽ̖_x0004_?̕"/>
      <sheetName val="THop12Ɽ̖_x0004_?̕✠̖t_x0019_[dt-tkkttc"/>
      <sheetName val="THop12???????????Ɽ̖?_x0004_???????̕??"/>
      <sheetName val="THop12___________Ɽ̖__x0004_______?̕__"/>
      <sheetName val="QU__TIEN_MAT1"/>
      <sheetName val="THop12___________Ɽ̖__x0004________̕__"/>
      <sheetName val="K²_€OK"/>
      <sheetName val="K² "/>
      <sheetName val="K² _€OK"/>
      <sheetName val="THop12Ɽ̖̕✠̖t_dt-tkkttc"/>
      <sheetName val="_dt-tkkttc1-1_xl"/>
      <sheetName val="_dt-tkkttc1-1_xls__dt-tkkttc1-1"/>
      <sheetName val="__Tnam"/>
      <sheetName val="THop12___x0004___"/>
      <sheetName val="THop12Ɽ̖_x0004__xd928_̕✠̖t_x0019__dt-tkkttc"/>
      <sheetName val="_Ctiet12____x0004__"/>
      <sheetName val="??Tnam"/>
      <sheetName val="vua(c)"/>
    </sheetNames>
    <sheetDataSet>
      <sheetData sheetId="0"/>
      <sheetData sheetId="1"/>
      <sheetData sheetId="2"/>
      <sheetData sheetId="3"/>
      <sheetData sheetId="4"/>
      <sheetData sheetId="5" refreshError="1">
        <row r="64">
          <cell r="Q64">
            <v>5000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/>
      <sheetData sheetId="248" refreshError="1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Bang ve"/>
      <sheetName val="Bang tong ke"/>
      <sheetName val="Liet ke vat tu"/>
      <sheetName val="Tong_GT_khac_Pbo_v!n_GT"/>
      <sheetName val="Solieu"/>
      <sheetName val="TMC"/>
      <sheetName val="TMDT"/>
      <sheetName val="GiaQuyen"/>
      <sheetName val="tong hop"/>
      <sheetName val="TONG"/>
      <sheetName val="THXL"/>
      <sheetName val="GT"/>
      <sheetName val="chitiet"/>
      <sheetName val="DG"/>
      <sheetName val="ThuHoiVT"/>
      <sheetName val="vc"/>
      <sheetName val="VCDD"/>
      <sheetName val="THXL-tr"/>
      <sheetName val="CT_tram"/>
      <sheetName val="TK"/>
      <sheetName val="bu"/>
      <sheetName val="bu-tr"/>
      <sheetName val="klth"/>
      <sheetName val="vtthuhoi"/>
      <sheetName val="tram1x25"/>
      <sheetName val="tram1x50"/>
      <sheetName val="tram3x25"/>
      <sheetName val="tram250"/>
      <sheetName val="tram160"/>
      <sheetName val="kldd2"/>
      <sheetName val="kldd1"/>
      <sheetName val="pp3p_NC"/>
      <sheetName val="pp3p "/>
      <sheetName val="pp1p"/>
      <sheetName val="pphtABC"/>
      <sheetName val="pphtAV"/>
      <sheetName val="TienLuong"/>
      <sheetName val="00000000"/>
      <sheetName val="10000000"/>
      <sheetName val="Thang02"/>
      <sheetName val="Thang03"/>
      <sheetName val="thang04"/>
      <sheetName val="Sheet2"/>
      <sheetName val="Sheet3"/>
      <sheetName val="Sheet4"/>
      <sheetName val="Sheet5"/>
      <sheetName val="XL4Test5"/>
      <sheetName val="Hung"/>
      <sheetName val="Dau"/>
      <sheetName val="Doan"/>
      <sheetName val="Xanh"/>
      <sheetName val="Tri"/>
      <sheetName val="Chuong"/>
      <sheetName val="Hue"/>
      <sheetName val="Tien"/>
      <sheetName val="Sanh"/>
      <sheetName val="Phuc"/>
      <sheetName val="Hai"/>
      <sheetName val="Chau"/>
      <sheetName val="Lien"/>
      <sheetName val="Trieu"/>
      <sheetName val="Huong"/>
      <sheetName val="Canh"/>
      <sheetName val="Bao"/>
      <sheetName val="Kim"/>
      <sheetName val="Son"/>
      <sheetName val="Phuong"/>
      <sheetName val="Nga"/>
      <sheetName val="BIA HUDA CHAI"/>
      <sheetName val="BIA HUDA LON"/>
      <sheetName val="BIA SG 450"/>
      <sheetName val="BIA SG 330"/>
      <sheetName val="BIA HENIKEN 330"/>
      <sheetName val="BG SUNNY 100g"/>
      <sheetName val="BG SUNNY 200g"/>
      <sheetName val="BG MEO 500g"/>
      <sheetName val="BG SOPHA 200g"/>
      <sheetName val="BG SUNNEW 100g"/>
      <sheetName val="BG SUNNEW 200g"/>
      <sheetName val="BG SUNNEW 500g"/>
      <sheetName val="BG ISO 400g "/>
      <sheetName val="BG ISO 180g"/>
      <sheetName val="PIN DEN CON VOI"/>
      <sheetName val="LOP OTO 500-12"/>
      <sheetName val="LOP OTO 700-16"/>
      <sheetName val="LOP OTO 840-15"/>
      <sheetName val="LOP OTO 900-20 DN"/>
      <sheetName val="LOP OTO 1000-20 DN"/>
      <sheetName val="LOP OTO 1100-20 DN"/>
      <sheetName val="LOP OTO 1200-20 DN"/>
      <sheetName val="LOP SIAM 900"/>
      <sheetName val="LOP SIAM 1000"/>
      <sheetName val="LOP SIAM 1100"/>
      <sheetName val="SAM OTO 1000-20 DN"/>
      <sheetName val="SAM OTO 1100-20 DN"/>
      <sheetName val="SAM OTO 1200-20 DN"/>
      <sheetName val="YEM OTO 1100-20"/>
      <sheetName val="YEM OTO 1200-20"/>
      <sheetName val="ACQUY 50 A"/>
      <sheetName val="ACQUY 70 A"/>
      <sheetName val="ACQUY 100 A"/>
      <sheetName val="ACQUY 120 A"/>
      <sheetName val="ACQUY 150 A"/>
      <sheetName val="ACQUY 200 A"/>
      <sheetName val="TL BASTOR"/>
      <sheetName val="TL ERA DO"/>
      <sheetName val="TL ERA XANH"/>
      <sheetName val="TL NGUA TRANG"/>
      <sheetName val="TL DALAT DO"/>
      <sheetName val="TL DA LAT XANH"/>
      <sheetName val="TL BLU XANH"/>
      <sheetName val="Tl CHO LON"/>
      <sheetName val="MI TALIFOOD"/>
      <sheetName val="MI  SAFOOD"/>
      <sheetName val="PHO BO GA"/>
      <sheetName val="MI BO RAU THOM"/>
      <sheetName val="MI  30 GOI"/>
      <sheetName val="MI BO BIT TET"/>
      <sheetName val="MI LAU THAI"/>
      <sheetName val="MI PH DONG DO"/>
      <sheetName val="NHUA LA PHONG "/>
      <sheetName val="KEO XOP CHANH"/>
      <sheetName val="SAT  4"/>
      <sheetName val="SAT 6"/>
      <sheetName val="SAT 8"/>
      <sheetName val="SAT 10"/>
      <sheetName val="SAT 12"/>
      <sheetName val="THEP BUOC"/>
      <sheetName val="KEM GAI"/>
      <sheetName val="THEP LUOI B40"/>
      <sheetName val="NHOM LA"/>
      <sheetName val="CAN N 5 LIT"/>
      <sheetName val="CAN N 20 LIT"/>
      <sheetName val="CAN N 30 LIT"/>
      <sheetName val="NI LONG (VAI N PVC)"/>
      <sheetName val="N- RUA SUMMER"/>
      <sheetName val="N- RUA SUPER 500 ml"/>
      <sheetName val="N- RUA TLONG"/>
      <sheetName val="DAY DIEN BOC PVC "/>
      <sheetName val="VO (GIAY TRANG)"/>
      <sheetName val="TON KEM"/>
      <sheetName val="QUAT TREO TUONG"/>
      <sheetName val="SUA DAC DD"/>
      <sheetName val="SUATUOI CO DUONG"/>
      <sheetName val="SUA PN XANH"/>
      <sheetName val="SUA ONG THO DO"/>
      <sheetName val="SUA BOT RILAC NGOT"/>
      <sheetName val="SUA  BOT RILAC MAN"/>
      <sheetName val="SUA PHINO"/>
      <sheetName val="SUA BOT 1,2,3"/>
      <sheetName val="MILO 200g"/>
      <sheetName val="MILO HOP 300g"/>
      <sheetName val="MILO 400g"/>
      <sheetName val="NUOC SAM YEN"/>
      <sheetName val="CAFE NET 20 goi"/>
      <sheetName val="CAFE NET 50 goi"/>
      <sheetName val="THXM-tr"/>
      <sheetName val="pp3x!"/>
      <sheetName val="K,DTt5-6"/>
      <sheetName val="K,DTt7-11"/>
      <sheetName val="K,DTt5-6 (2)"/>
      <sheetName val="K,DTt7-11 (2)"/>
      <sheetName val="THCTANG"/>
      <sheetName val="TBHBOI"/>
      <sheetName val="DHKK2"/>
      <sheetName val="MOC"/>
      <sheetName val="TB"/>
      <sheetName val="THCPK"/>
      <sheetName val="THDT"/>
      <sheetName val="NHAN"/>
      <sheetName val="00000001"/>
      <sheetName val="THTN"/>
      <sheetName val="DT0156"/>
      <sheetName val="CL0156"/>
      <sheetName val="DT0559"/>
      <sheetName val="CL0559"/>
      <sheetName val="DT0720"/>
      <sheetName val="CL0720"/>
      <sheetName val="DT0829"/>
      <sheetName val="CL0829"/>
      <sheetName val="DT0998"/>
      <sheetName val="CL0998"/>
      <sheetName val="TN01"/>
      <sheetName val="DT1110"/>
      <sheetName val="CL1110"/>
      <sheetName val="DT1207"/>
      <sheetName val="CL1027"/>
      <sheetName val="DT1253"/>
      <sheetName val="CL1253"/>
      <sheetName val="DT1472"/>
      <sheetName val="CL1472"/>
      <sheetName val="DT1595"/>
      <sheetName val="CL1595"/>
      <sheetName val="DT1797"/>
      <sheetName val="CL1797"/>
      <sheetName val="DT1850"/>
      <sheetName val="CL1850"/>
      <sheetName val="DT1924"/>
      <sheetName val="CL1924"/>
      <sheetName val="TN12"/>
      <sheetName val="DT2009"/>
      <sheetName val="CL2009"/>
      <sheetName val="DT2828"/>
      <sheetName val="CL2828"/>
      <sheetName val="DT2895"/>
      <sheetName val="CL2895"/>
      <sheetName val="DT2978"/>
      <sheetName val="CL2978"/>
      <sheetName val="TN23"/>
      <sheetName val="DT3080"/>
      <sheetName val="CL3080"/>
      <sheetName val="DT3235"/>
      <sheetName val="CL3235"/>
      <sheetName val="DT3440"/>
      <sheetName val="CL3440"/>
      <sheetName val="DT3536"/>
      <sheetName val="CL3536"/>
      <sheetName val="DT3625"/>
      <sheetName val="CL3625"/>
      <sheetName val="DT3680"/>
      <sheetName val="CL3680"/>
      <sheetName val="DT3714"/>
      <sheetName val="CL3714"/>
      <sheetName val="DT3730"/>
      <sheetName val="CL3730"/>
      <sheetName val="DT3976"/>
      <sheetName val="CL3976"/>
      <sheetName val="TN34"/>
      <sheetName val="DT4084"/>
      <sheetName val="CL4084"/>
      <sheetName val="DT4172"/>
      <sheetName val="CL4172"/>
      <sheetName val="DT4386"/>
      <sheetName val="CL4386"/>
      <sheetName val="DT4492"/>
      <sheetName val="CL4492"/>
      <sheetName val="DT4509"/>
      <sheetName val="CL4509"/>
      <sheetName val="DT4680"/>
      <sheetName val="CL4680"/>
      <sheetName val="DT4792"/>
      <sheetName val="CL4792"/>
      <sheetName val="DT4974"/>
      <sheetName val="CL4974"/>
      <sheetName val="TN45"/>
      <sheetName val="DT5435"/>
      <sheetName val="CL5435"/>
      <sheetName val="DT5578"/>
      <sheetName val="CL5578"/>
      <sheetName val="DT5679"/>
      <sheetName val="CL5679"/>
      <sheetName val="DT5786"/>
      <sheetName val="CL5786"/>
      <sheetName val="TN56"/>
      <sheetName val="DT6031"/>
      <sheetName val="CL6031"/>
      <sheetName val="DT6463"/>
      <sheetName val="CL6463"/>
      <sheetName val="DT6653"/>
      <sheetName val="CL6653"/>
      <sheetName val="DT6676"/>
      <sheetName val="CL6676"/>
      <sheetName val="DT6803"/>
      <sheetName val="CL6803"/>
      <sheetName val="DT6918"/>
      <sheetName val="CL6918"/>
      <sheetName val="TN67"/>
      <sheetName val="DT7067"/>
      <sheetName val="CL7067"/>
      <sheetName val="DT7181"/>
      <sheetName val="CL7181"/>
      <sheetName val="DT7263"/>
      <sheetName val="CL7263"/>
      <sheetName val="DT7547"/>
      <sheetName val="CL7547"/>
      <sheetName val="DT7786"/>
      <sheetName val="CL7786"/>
      <sheetName val="DT7806"/>
      <sheetName val="CL7806"/>
      <sheetName val="DT7961"/>
      <sheetName val="CL7961"/>
      <sheetName val="TN78"/>
      <sheetName val="DT8118"/>
      <sheetName val="CL8118"/>
      <sheetName val="DT8163"/>
      <sheetName val="CL8163"/>
      <sheetName val="DT8391"/>
      <sheetName val="CL8391"/>
      <sheetName val="DT8654"/>
      <sheetName val="CL8654"/>
      <sheetName val="TN8C"/>
      <sheetName val="XLCau1"/>
      <sheetName val="DTCAU1"/>
      <sheetName val="CLCau1"/>
      <sheetName val="XLCau3"/>
      <sheetName val="DTCAU3"/>
      <sheetName val="CLCau3"/>
      <sheetName val="CVC"/>
      <sheetName val="CVCda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1"/>
      <sheetName val="PTDG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KH-Q1,Q2,01"/>
      <sheetName val="TSDL"/>
      <sheetName val="toketoanCND MSTS"/>
      <sheetName val="TSKH"/>
      <sheetName val="1-1"/>
      <sheetName val="VL_NC_溼_XL_khac"/>
      <sheetName val="CL17_x0000_7"/>
      <sheetName val="DATA"/>
      <sheetName val="Summary"/>
      <sheetName val="jannkc"/>
      <sheetName val="JAN-05"/>
      <sheetName val="FEB-05 -NKC"/>
      <sheetName val="FEB-05"/>
      <sheetName val="NKCMAR05"/>
      <sheetName val="MAR 05"/>
      <sheetName val="APRIL NKC"/>
      <sheetName val="LOTHEPPHULAM"/>
      <sheetName val="loamiang16"/>
      <sheetName val="APRIL"/>
      <sheetName val="may"/>
      <sheetName val="maynkc"/>
      <sheetName val="chi Ngoc"/>
      <sheetName val="NKCJUNE"/>
      <sheetName val="JUNE"/>
      <sheetName val="nkcjuly"/>
      <sheetName val="JULY"/>
      <sheetName val="BIA HUD_x0001_ LON"/>
      <sheetName val="Phuc Hung "/>
      <sheetName val="Quang An I (3)"/>
      <sheetName val="Quang An I (2)"/>
      <sheetName val="Quang An I"/>
      <sheetName val="Long An (3)"/>
      <sheetName val="Long An (2)"/>
      <sheetName val="Long An"/>
      <sheetName val="Thanh Hung"/>
      <sheetName val="Giai Duc"/>
      <sheetName val="Tan Hoa"/>
      <sheetName val="XMXD Thong Nhat (2)"/>
      <sheetName val="XMXD Thong Nhat"/>
      <sheetName val="Viet Thai (2)"/>
      <sheetName val="Viet Thai"/>
      <sheetName val="The Quang  (3)"/>
      <sheetName val="The Quang  (2)"/>
      <sheetName val="The Quang "/>
      <sheetName val="Mong Phong"/>
      <sheetName val="Manh quang"/>
      <sheetName val="Minh chinh"/>
      <sheetName val="Ynghua"/>
      <sheetName val="Kien Dat (2)"/>
      <sheetName val="Kien Dat"/>
      <sheetName val="Khoa Dien"/>
      <sheetName val="Vi Tan"/>
      <sheetName val="INOUE "/>
      <sheetName val="EAGLE (2)"/>
      <sheetName val="EAGLE"/>
      <sheetName val="Lifan-Zhuoli"/>
      <sheetName val="Dong Thap (2)"/>
      <sheetName val="Dong Thap"/>
      <sheetName val="CKCX TLong"/>
      <sheetName val="Tong hop TT"/>
      <sheetName val="CK120"/>
      <sheetName val="CKCX1 (3)"/>
      <sheetName val="CKCX1 (2)"/>
      <sheetName val="CKCX1"/>
      <sheetName val="SON NAM"/>
      <sheetName val="LFTS"/>
      <sheetName val="Le long"/>
      <sheetName val="TRA"/>
      <sheetName val="Amoro"/>
      <sheetName val="Thien phuc"/>
      <sheetName val="DCCKXK"/>
      <sheetName val="TOAN LUC (Moi)"/>
      <sheetName val="TOAN LUC"/>
      <sheetName val="XL Dong Anh"/>
      <sheetName val="BORAMTEK"/>
      <sheetName val="A LONG"/>
      <sheetName val="DAI MO"/>
      <sheetName val="Thien Ngoc An"/>
      <sheetName val="Sheang nil"/>
      <sheetName val="XCD (2)"/>
      <sheetName val="Meinfa (2)"/>
      <sheetName val="Meinfa"/>
      <sheetName val="Khoi luong"/>
      <sheetName val="KL_dak_Lap_dat"/>
      <sheetName val="KL_cot[thep"/>
      <sheetName val="vtôiuhoi"/>
      <sheetName val="Chart1"/>
      <sheetName val="TDTH"/>
      <sheetName val=""/>
      <sheetName val="Tinh_CT__x0003__x0000_o_dat"/>
      <sheetName val="thang 1"/>
      <sheetName val="THANG 3"/>
      <sheetName val="nhot1"/>
      <sheetName val="nhot0.8"/>
      <sheetName val="nhot0,7"/>
      <sheetName val="F020"/>
      <sheetName val="R020-4"/>
      <sheetName val="R020-6"/>
      <sheetName val="F100"/>
      <sheetName val="R100-4"/>
      <sheetName val="R100-6"/>
      <sheetName val="F200"/>
      <sheetName val="R200-4"/>
      <sheetName val="R200-6"/>
      <sheetName val="F300"/>
      <sheetName val="R300-4"/>
      <sheetName val="R300-6"/>
      <sheetName val="F300VN"/>
      <sheetName val="R300-4VN"/>
      <sheetName val="R300-6VN"/>
      <sheetName val="F400"/>
      <sheetName val="R400-4"/>
      <sheetName val="R400-6"/>
      <sheetName val="90-100-SPACY"/>
      <sheetName val="SAM25-50"/>
      <sheetName val="SAM75"/>
      <sheetName val="nhot1-ES"/>
      <sheetName val="nhot 0,8-ES"/>
      <sheetName val="sen AP 428"/>
      <sheetName val="sen AP420"/>
      <sheetName val="sen YBN 428"/>
      <sheetName val="ron mayC50+70"/>
      <sheetName val="ron mayC100"/>
      <sheetName val="ron mayW110"/>
      <sheetName val="ronmayYAMAHA"/>
      <sheetName val="ronmaySUZUKI"/>
      <sheetName val="ronmayBEST"/>
      <sheetName val="ronmaySwan,TQ110,TQ100"/>
      <sheetName val="ronmayC50,70FG"/>
      <sheetName val="ronmayC100FG"/>
      <sheetName val="rondauC50,70"/>
      <sheetName val="rondau C50,70FG"/>
      <sheetName val="rondau C100"/>
      <sheetName val="rondau C100FG"/>
      <sheetName val="rondau W110"/>
      <sheetName val="rondau Yamaha"/>
      <sheetName val="rondau Suxuki"/>
      <sheetName val="rondau Best"/>
      <sheetName val="rondau Swan,TQ110,TQ100"/>
      <sheetName val="Sheet7"/>
      <sheetName val="Sheet6"/>
      <sheetName val="cong DST2"/>
      <sheetName val="cong DS T1"/>
      <sheetName val="MT"/>
      <sheetName val="th"/>
      <sheetName val="HDCT"/>
      <sheetName val="HDBT"/>
      <sheetName val="2003"/>
      <sheetName val="LK"/>
      <sheetName val="CHO"/>
      <sheetName val="NDU"/>
      <sheetName val="MAU"/>
      <sheetName val="LMC"/>
      <sheetName val="LG CT"/>
      <sheetName val="UBDS"/>
      <sheetName val="TH-TL"/>
      <sheetName val="UB-TL"/>
      <sheetName val="GDTX"/>
      <sheetName val="AN"/>
      <sheetName val="HH"/>
      <sheetName val="H-TR"/>
      <sheetName val="C.CA"/>
      <sheetName val="C.XANG"/>
      <sheetName val="XS"/>
      <sheetName val="BH"/>
      <sheetName val="KL_daoWLap_dat"/>
      <sheetName val="dtxl"/>
      <sheetName val="DANHPHAP"/>
      <sheetName val="TN NEW"/>
      <sheetName val="285"/>
      <sheetName val="phangoithau"/>
      <sheetName val="TDT"/>
      <sheetName val="THCPXD"/>
      <sheetName val="cpkhac"/>
      <sheetName val="CP CBSX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TH CTO"/>
      <sheetName val="VL-NC CTo"/>
      <sheetName val="CT cong to"/>
      <sheetName val="KL CONG TO"/>
      <sheetName val="VL DAU THAU"/>
      <sheetName val="TH DZ0,4"/>
      <sheetName val="TT"/>
      <sheetName val="VL-NC DZ0,4"/>
      <sheetName val="TH THAO DO"/>
      <sheetName val="VL-NC-MTC thao do"/>
      <sheetName val="CT THAO DO"/>
      <sheetName val="KL Thao Do"/>
      <sheetName val="桃彩楴瑥损瑯灟慨_x0012_䌀楨瑥瑟湩彨潤"/>
      <sheetName val="_x0004_T3714"/>
      <sheetName val="thau.xls]SAM OTO 1100-20 DN"/>
      <sheetName val="Don_giaíCTC"/>
      <sheetName val="bia"/>
      <sheetName val="TH "/>
      <sheetName val="van chuyen"/>
      <sheetName val="KL"/>
      <sheetName val="Phan-Tich"/>
      <sheetName val="20000000"/>
      <sheetName val="30000000"/>
      <sheetName val="BAOGIATHANG"/>
      <sheetName val="DAODAT"/>
      <sheetName val="vanchuyen TC"/>
      <sheetName val="Tinh_CT_dao_dat_Lue"/>
      <sheetName val="Vat tu"/>
      <sheetName val="DGchitiet "/>
      <sheetName val="၃hi_tiet_cot_pha"/>
      <sheetName val="TDTKP"/>
      <sheetName val="DK-KH"/>
      <sheetName val="DINH MUC"/>
      <sheetName val="A301"/>
      <sheetName val="cc"/>
      <sheetName val="toketoanCLD MSTS"/>
      <sheetName val="YEM O_x0014_O 1100-20"/>
      <sheetName val="Tinh_CT_da䁯_dat_Luu"/>
      <sheetName val="Rheet30"/>
      <sheetName val="THANG 4"/>
      <sheetName val="Sheet1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"/>
      <sheetName val="S-SKTM"/>
      <sheetName val="S-BDMTK"/>
      <sheetName val="SQTM"/>
      <sheetName val="SNKTT"/>
      <sheetName val="BCDTKKT"/>
      <sheetName val="BCKQHDKD"/>
      <sheetName val="TGTGTDKT"/>
      <sheetName val="SOCAI"/>
      <sheetName val="NEW-PANEL"/>
      <sheetName val="[Gia_$hau.xls_x0005_CL6463"/>
      <sheetName val="VL_NC_?_XL_khac"/>
      <sheetName val="giathanh1"/>
      <sheetName val="DONGIA"/>
      <sheetName val="TTVanChuyen"/>
      <sheetName val="CKC"/>
      <sheetName val="MTO REV.2(ARMOR)"/>
      <sheetName val="Tinh_CT__x0003_?o_dat"/>
      <sheetName val="CL17?7"/>
      <sheetName val="DGXDCB_DD"/>
      <sheetName val="DG CANTHO"/>
      <sheetName val="Dutoan KL"/>
      <sheetName val="PT VATTU"/>
      <sheetName val="ctdg"/>
      <sheetName val="Chi_tiet_gm"/>
      <sheetName val="DS-nop"/>
      <sheetName val="DS-nop T12.03"/>
      <sheetName val="DS nop quý IV"/>
      <sheetName val="DS nop quý IV.04"/>
      <sheetName val="DSnop quý III.04"/>
      <sheetName val="DSnop quý II.04"/>
      <sheetName val="DSnop quý I.04"/>
      <sheetName val="DS-nop T11.03"/>
      <sheetName val="Cty"/>
      <sheetName val="Trả nợ"/>
      <sheetName val="Nhập"/>
      <sheetName val="K.Toan"/>
      <sheetName val="KTNXT"/>
      <sheetName val="CL28&quot;8"/>
      <sheetName val="tbam3x25"/>
      <sheetName val="`p1p"/>
      <sheetName val="khung ten TD"/>
      <sheetName val="MTP"/>
      <sheetName val="????????_x0012_???????"/>
      <sheetName val="PTCT"/>
      <sheetName val="TONGKE3p "/>
      <sheetName val="tram0x25"/>
      <sheetName val="TH헾】_x0005__x0000_"/>
      <sheetName val="Bang_ve"/>
      <sheetName val="Bang_tong_ke"/>
      <sheetName val="Liet_ke_vat_tu"/>
      <sheetName val="tong_hop"/>
      <sheetName val="pp3p_"/>
      <sheetName val="BIA_HUDA_CHAI"/>
      <sheetName val="BIA_HUDA_LON"/>
      <sheetName val="BIA_SG_450"/>
      <sheetName val="BIA_SG_330"/>
      <sheetName val="BIA_HENIKEN_330"/>
      <sheetName val="BG_SUNNY_100g"/>
      <sheetName val="BG_SUNNY_200g"/>
      <sheetName val="BG_MEO_500g"/>
      <sheetName val="BG_SOPHA_200g"/>
      <sheetName val="BG_SUNNEW_100g"/>
      <sheetName val="BG_SUNNEW_200g"/>
      <sheetName val="BG_SUNNEW_500g"/>
      <sheetName val="BG_ISO_400g_"/>
      <sheetName val="BG_ISO_180g"/>
      <sheetName val="PIN_DEN_CON_VOI"/>
      <sheetName val="LOP_OTO_500-12"/>
      <sheetName val="LOP_OTO_700-16"/>
      <sheetName val="LOP_OTO_840-15"/>
      <sheetName val="LOP_OTO_900-20_DN"/>
      <sheetName val="LOP_OTO_1000-20_DN"/>
      <sheetName val="LOP_OTO_1100-20_DN"/>
      <sheetName val="LOP_OTO_1200-20_DN"/>
      <sheetName val="LOP_SIAM_900"/>
      <sheetName val="LOP_SIAM_1000"/>
      <sheetName val="LOP_SIAM_1100"/>
      <sheetName val="SAM_OTO_1000-20_DN"/>
      <sheetName val="SAM_OTO_1100-20_DN"/>
      <sheetName val="SAM_OTO_1200-20_DN"/>
      <sheetName val="YEM_OTO_1100-20"/>
      <sheetName val="YEM_OTO_1200-20"/>
      <sheetName val="ACQUY_50_A"/>
      <sheetName val="ACQUY_70_A"/>
      <sheetName val="ACQUY_100_A"/>
      <sheetName val="ACQUY_120_A"/>
      <sheetName val="ACQUY_150_A"/>
      <sheetName val="ACQUY_200_A"/>
      <sheetName val="TL_BASTOR"/>
      <sheetName val="TL_ERA_DO"/>
      <sheetName val="TL_ERA_XANH"/>
      <sheetName val="TL_NGUA_TRANG"/>
      <sheetName val="TL_DALAT_DO"/>
      <sheetName val="TL_DA_LAT_XANH"/>
      <sheetName val="TL_BLU_XANH"/>
      <sheetName val="Tl_CHO_LON"/>
      <sheetName val="MI_TALIFOOD"/>
      <sheetName val="DMHH"/>
      <sheetName val="Soî"/>
      <sheetName val="Bang doc"/>
      <sheetName val="Bang ngang"/>
      <sheetName val="TK 111"/>
      <sheetName val="PB CCDC"/>
      <sheetName val="TK 154"/>
      <sheetName val="BHXH"/>
      <sheetName val="CDPS"/>
      <sheetName val="CDTK"/>
      <sheetName val="TK 331,311"/>
      <sheetName val="TK 1413"/>
      <sheetName val="TK 152,153"/>
      <sheetName val="Thuong tet"/>
      <sheetName val="Btt luong"/>
      <sheetName val="Bang cc"/>
      <sheetName val="Du toan"/>
      <sheetName val="Gia_thau"/>
      <sheetName val="T T CL VC DZ 22"/>
      <sheetName val="Define finishing"/>
      <sheetName val="Don_giI&lt;_x0000__x0000_J&lt;"/>
      <sheetName val="_x001f__x0000__x0000__x0000__x0000__x0000__x0000__x0000__x0000__x0000__x0000__x0000__x0016__x0000__x0000__x0000__x0000__x0000__x0015_6_x0001__x0017_ö_x0003__x0000__x0000__x001a_Ö _x0000_"/>
      <sheetName val="k,dd1"/>
      <sheetName val="Sheed27"/>
      <sheetName val="T1"/>
      <sheetName val="PTT1"/>
      <sheetName val="pT12"/>
      <sheetName val="Sua"/>
      <sheetName val="TT661"/>
      <sheetName val="T661-2"/>
      <sheetName val="T661"/>
      <sheetName val="ManhԀ_x0000__x0000__x0000_Ȁ"/>
      <sheetName val="DãtDao"/>
      <sheetName val="TH C_x0017_O"/>
      <sheetName val="KLãCONG TO"/>
      <sheetName val="TH DZ0,t"/>
      <sheetName val="CT THAO EO"/>
      <sheetName val="ÈL_dak_Lap_dat"/>
      <sheetName val="PTDG_x0006__x0000__x0000_DGTHDC_x0002__x0000__x0000_GM_x0003__x0000__x0000_GVL_x0003__x0000__x0000_GN@_x0004_"/>
      <sheetName val="Manh︀ᇕ԰_x0000_缀"/>
      <sheetName val="ManhԀ_x0000__x0000__x0000_"/>
      <sheetName val="Manh԰"/>
      <sheetName val="Manh?_x0000__x0000__x0000_?"/>
      <sheetName val="PTDG_x0006__x0000_DGTHDC_x0002__x0000_GM_x0003__x0000_GVL_x0003__x0000_GN@_x0004__x0000_DKT"/>
      <sheetName val="TH MUONG_x0007__x0000__x0000_Sheet24_x0007__x0000__x0000_heet25_x0007__x0000__x0000_"/>
      <sheetName val="Manh???_x0000_?"/>
      <sheetName val="Manh?"/>
      <sheetName val="CL200_x0019_"/>
      <sheetName val="CD2895"/>
      <sheetName val="DT41_x0017_2"/>
      <sheetName val="CL6&amp;53"/>
      <sheetName val="DT_x0018_654"/>
      <sheetName val="BIA SG _x0013_30"/>
      <sheetName val="BG MEO 5 0g"/>
      <sheetName val="BG SUNNEW !00g"/>
      <sheetName val="LKP OTO 1000-20 DN"/>
      <sheetName val="LOP OTO 1100%20 DN"/>
      <sheetName val="YEI OTO 1200-20"/>
      <sheetName val="DI-ESTI"/>
      <sheetName val="CT35"/>
      <sheetName val="LK1111"/>
      <sheetName val="DT19&quot;4"/>
      <sheetName val="CL&quot;009"/>
      <sheetName val="T10"/>
      <sheetName val="T11"/>
      <sheetName val="La._trai_ta-"/>
      <sheetName val="Chuyej_quan"/>
      <sheetName val="VLONC_M_XL_khac"/>
      <sheetName val="@ap_Dat"/>
      <sheetName val="Tinh[CT_dak_dat"/>
      <sheetName val="DonOgia_VCTC"/>
      <sheetName val="XL$Test5"/>
      <sheetName val="Bang 6e"/>
      <sheetName val="GiaQu9en"/>
      <sheetName val="Ac quy 12v N20"/>
      <sheetName val="Ac quy 12v N50"/>
      <sheetName val="Ac quy 12v N70"/>
      <sheetName val="Ac quy 12v N100"/>
      <sheetName val="Bon tam ARITON"/>
      <sheetName val="Chau tam dung trang su"/>
      <sheetName val="Bon INOX 1000L"/>
      <sheetName val="Bon Inox 1200L"/>
      <sheetName val="Bon Inox 1500L"/>
      <sheetName val="Bon Inox 2000L"/>
      <sheetName val="Bon Inox 3000L"/>
      <sheetName val="Bon Inox 500L"/>
      <sheetName val="Bon nhua 1000L"/>
      <sheetName val="Bon nhua 2000L"/>
      <sheetName val="Bon nhua 500L"/>
      <sheetName val="Bon tam nhua"/>
      <sheetName val="Be bet"/>
      <sheetName val="Be bet Mini"/>
      <sheetName val="Be bet Viglacera"/>
      <sheetName val="Be xi INAX"/>
      <sheetName val="Be tieu nam"/>
      <sheetName val="Be xom"/>
      <sheetName val="Chau rua"/>
      <sheetName val="Chau ban Watta"/>
      <sheetName val="Chau Inax"/>
      <sheetName val="Chau Inox Son ha 4452"/>
      <sheetName val="Chau Inox Son ha 790"/>
      <sheetName val="Chau Lavapo"/>
      <sheetName val="Chau rua son ha"/>
      <sheetName val="Binh nong lanh 15L"/>
      <sheetName val="Binh nong lanh 30L"/>
      <sheetName val="Expo dau 3,5L"/>
      <sheetName val="Son Expo 4L"/>
      <sheetName val="Expo bac 18L"/>
      <sheetName val="Expo bac 3,5L"/>
      <sheetName val="Bot tit Expo 40Kg"/>
      <sheetName val="Expo Caso 18L"/>
      <sheetName val="Expo dau 5L"/>
      <sheetName val="Expo lot CK 18L"/>
      <sheetName val="Liep ke vat tu"/>
      <sheetName val="CL177"/>
      <sheetName val="Tinh_CT__x0003_o_dat"/>
      <sheetName val="Don_giI&lt;J&lt;"/>
      <sheetName val="_x001f__x0016__x0015_6_x0001__x0017_ö_x0003__x001a_Ö "/>
      <sheetName val="PTDG_x0006_DGTHDC_x0002_GM_x0003_GVL_x0003_GN@_x0004_"/>
      <sheetName val="Manh??"/>
      <sheetName val="PTDG_x0006_DGTHDC_x0002_GM_x0003_GVL_x0003_GN@_x0004_DKT"/>
      <sheetName val="TH MUONG_x0007_Sheet24_x0007_heet25_x0007_"/>
      <sheetName val="Manh????"/>
      <sheetName val="TH헾】_x0005_"/>
      <sheetName val="Expo lot CK 3,5L"/>
      <sheetName val="Expo mau 0,1"/>
      <sheetName val="Expo trong 18L"/>
      <sheetName val="Expo trong 3,5L"/>
      <sheetName val="Sring trong 18L"/>
      <sheetName val="Spec 18L Allex"/>
      <sheetName val="Spec 5L Allex"/>
      <sheetName val="Bot tit Spec 40Kg"/>
      <sheetName val="Spec dau 1L"/>
      <sheetName val="Spec dau 5L"/>
      <sheetName val="Spec lot CK 18L"/>
      <sheetName val="Spec lot CK 5L"/>
      <sheetName val="Mycolor 375"/>
      <sheetName val="Mycolor 875"/>
      <sheetName val="Mycolor lot CK 18L"/>
      <sheetName val="Mycolor lot CK 5L"/>
      <sheetName val="Spec ngoai 1L"/>
      <sheetName val="Spec ngoai 875"/>
      <sheetName val="Spec trong 18L"/>
      <sheetName val="Spec trong 4L"/>
      <sheetName val="Bot tret Camry ngoai"/>
      <sheetName val="Bot tret Camry noi"/>
      <sheetName val="Camry ngoai 18L"/>
      <sheetName val="Camry ngoai 3,8L"/>
      <sheetName val="Camry trong 18L"/>
      <sheetName val="Camry trong 3,8L"/>
      <sheetName val="DUTEX TKT 18L"/>
      <sheetName val="EKPO 18L"/>
      <sheetName val="EKPO 4L"/>
      <sheetName val="POLYTING 18L"/>
      <sheetName val="POLITING 3,5L"/>
      <sheetName val="Son ATLEX 1g"/>
      <sheetName val="Son ATLEX 5L"/>
      <sheetName val="Son KV 180-167"/>
      <sheetName val="Son K 182)"/>
      <sheetName val="Son K 209"/>
      <sheetName val="Son 261 - 187"/>
      <sheetName val="Son K 261"/>
      <sheetName val="Son KV 5L"/>
      <sheetName val="Son KV 18L"/>
      <sheetName val="Son K 771"/>
      <sheetName val="Son ONET 1L"/>
      <sheetName val="CL17"/>
      <sheetName val="CT day dan su      ien"/>
      <sheetName val="PTDG_x0006_??DGTHDC_x0002_??GM_x0003_??GVL_x0003_??GN@_x0004_"/>
      <sheetName val="ManhԀ???Ȁ"/>
      <sheetName val="Manh︀ᇕ԰?缀"/>
      <sheetName val="ManhԀ???"/>
      <sheetName val="PTDG_x0006_?DGTHDC_x0002_?GM_x0003_?GVL_x0003_?GN@_x0004_?DKT"/>
      <sheetName val="Manh?????"/>
      <sheetName val="TH MUONG_x0007_??Sheet24_x0007_??heet25_x0007_??"/>
      <sheetName val="Manh??????"/>
      <sheetName val="ManhԀ???Ȁ?"/>
      <sheetName val="Manh???"/>
      <sheetName val="TH MUONG_x0007_?Sheet24_x0007_?heet25_x0007_?"/>
      <sheetName val="PTDG_x0006_?DGTHDC_x0002_?GM_x0003_?GVL_x0003_?GN@_x0004_"/>
      <sheetName val="?hi_tiet_cot_pha"/>
      <sheetName val="Tr? n?"/>
      <sheetName val="Nh?p"/>
      <sheetName val="Tháng 8-04"/>
      <sheetName val="Don_giI&lt;??J&lt;"/>
      <sheetName val="_x001f_???????????_x0016_?????_x0015_6_x0001__x0017_ö_x0003_??_x001a_Ö ?"/>
      <sheetName val="Lai lo 05"/>
      <sheetName val="ACQUY 50 Aȝ"/>
      <sheetName val="Tinh__x0003_T__x0003_o_dat"/>
      <sheetName val="T12"/>
      <sheetName val="SQ12"/>
      <sheetName val="12(2)"/>
      <sheetName val="KL_"/>
      <sheetName val="Chi_tiet_cot_x001f_pha"/>
      <sheetName val="C(iet_x001f_tinh_do._gia"/>
      <sheetName val="Don_'ia_VCTC"/>
      <sheetName val="Gia_HTXL+_x0016_C"/>
      <sheetName val="XL4_x0010_oppy"/>
      <sheetName val="Tì CHO LON"/>
      <sheetName val="DÔ3235"/>
      <sheetName val="XXXXXֳ"/>
      <sheetName val="THANG1_2004"/>
      <sheetName val="QBINH"/>
      <sheetName val="QTRI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CL5178"/>
      <sheetName val="Cac he so"/>
      <sheetName val="bdkdt"/>
      <sheetName val="TH MUONG_x0007_Sheet24_x0007_“heet25_x0007_"/>
      <sheetName val="TH MUONG_x0007_??Sheet24_x0007_??“heet25_x0007_??"/>
      <sheetName val="TH MUONG_x0007_?Sheet24_x0007_?“heet25_x0007_?"/>
      <sheetName val="Don_giaí€CTC"/>
      <sheetName val="ThongSo"/>
      <sheetName val="t4"/>
      <sheetName val="t3"/>
      <sheetName val="t2"/>
      <sheetName val="tc"/>
      <sheetName val="Liet ie vat tu"/>
      <sheetName val="SUA`BOT RILAC NGOT"/>
      <sheetName val="Chiet_ténh_don_gia"/>
      <sheetName val="Tinh_CT__x0003_"/>
      <sheetName val="CL_x0017_181"/>
      <sheetName val="MITALIFOOD"/>
      <sheetName val="Tinh__x0003_T__x0003__x0000_o_dat"/>
      <sheetName val="XXXXXֳ_x0000__x0000_"/>
      <sheetName val="TH MUONG_x0007__x0000__x0000_Sheet24_x0007__x0000__x0000_“heet25_x0007__x0000__x0000_"/>
      <sheetName val="MI_x0000_TALIFOOD"/>
      <sheetName val="Manh?_x0000__x0000__x0000_?_x0000_"/>
      <sheetName val="Manh?_x0000_?"/>
      <sheetName val="TH MUONG_x0007__x0000_Sheet24_x0007__x0000_heet25_x0007__x0000_"/>
      <sheetName val="Manh?_x0000_?_x0000_"/>
      <sheetName val="PTDG_x0006__x0000_DGTHDC_x0002__x0000_GM_x0003__x0000_GVL_x0003__x0000_GN@_x0004_"/>
    </sheetNames>
    <sheetDataSet>
      <sheetData sheetId="0" refreshError="1"/>
      <sheetData sheetId="1" refreshError="1">
        <row r="6">
          <cell r="C6">
            <v>1.5644349070100143</v>
          </cell>
        </row>
        <row r="19">
          <cell r="C19">
            <v>8761.9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 refreshError="1"/>
      <sheetData sheetId="366" refreshError="1"/>
      <sheetData sheetId="367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 refreshError="1"/>
      <sheetData sheetId="58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 refreshError="1"/>
      <sheetData sheetId="844" refreshError="1"/>
      <sheetData sheetId="845"/>
      <sheetData sheetId="846"/>
      <sheetData sheetId="847" refreshError="1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 refreshError="1"/>
      <sheetData sheetId="868" refreshError="1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/>
      <sheetData sheetId="883"/>
      <sheetData sheetId="884"/>
      <sheetData sheetId="885"/>
      <sheetData sheetId="886"/>
      <sheetData sheetId="887" refreshError="1"/>
      <sheetData sheetId="888"/>
      <sheetData sheetId="889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 refreshError="1"/>
      <sheetData sheetId="921" refreshError="1"/>
      <sheetData sheetId="922"/>
      <sheetData sheetId="923"/>
      <sheetData sheetId="924" refreshError="1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 refreshError="1"/>
      <sheetData sheetId="933" refreshError="1"/>
      <sheetData sheetId="934"/>
      <sheetData sheetId="935"/>
      <sheetData sheetId="936" refreshError="1"/>
      <sheetData sheetId="937"/>
      <sheetData sheetId="938" refreshError="1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_10KV"/>
      <sheetName val="TT_0,4KV"/>
      <sheetName val="T_TBA"/>
      <sheetName val="TBA"/>
      <sheetName val="T_10KV"/>
      <sheetName val="10KV"/>
      <sheetName val="T_0,4KV"/>
      <sheetName val="0,4KV"/>
      <sheetName val="CP_Xaylap"/>
      <sheetName val="CP_Thietbi"/>
      <sheetName val="CP_Khac"/>
      <sheetName val="Tong_DT"/>
      <sheetName val="TTVanChuyen"/>
      <sheetName val="Gia_GC_Satthep"/>
      <sheetName val="VLC_10KV"/>
      <sheetName val="VLC_TBA"/>
      <sheetName val="VLC_0,4KV"/>
    </sheetNames>
    <sheetDataSet>
      <sheetData sheetId="0" refreshError="1">
        <row r="323">
          <cell r="H323">
            <v>1402400</v>
          </cell>
        </row>
        <row r="329">
          <cell r="H329">
            <v>608046.18200000003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tong hop"/>
      <sheetName val="phan tich DG"/>
      <sheetName val="gia vat lieu"/>
      <sheetName val="gia xe may"/>
      <sheetName val="gia nhan cong"/>
      <sheetName val="Vatu"/>
      <sheetName val="khluongconlai"/>
      <sheetName val="Bao cao"/>
      <sheetName val="00000000"/>
      <sheetName val="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tra-vat-lieu"/>
      <sheetName val="dtct cong"/>
      <sheetName val="dap_x0000__x0000_ƌ_x0000__x0004__x0000__x0000__x0000__x0000__x0000__x0000_㝌ƌ_x0000__x0000__x0000__x0000__x0000__x0000__x0000__x0000_ƌ_x0000__x0000__x0007__x0000_"/>
      <sheetName val="TT_10KV"/>
      <sheetName val="Sheet1"/>
      <sheetName val="Sheet2"/>
      <sheetName val="Tuong-#han"/>
      <sheetName val="IBASE"/>
      <sheetName val="DTCT-tuyen chinh"/>
      <sheetName val="tuong"/>
      <sheetName val="Chart1"/>
      <sheetName val="Chart2"/>
      <sheetName val=" 8"/>
      <sheetName val="XL4Poppy"/>
      <sheetName val="Du_lieu"/>
      <sheetName val="dtoan_(4)"/>
      <sheetName val="THQui_1"/>
      <sheetName val="THQui_2"/>
      <sheetName val="THQui_3"/>
      <sheetName val="THQui_4"/>
      <sheetName val="TH_nam_2003"/>
      <sheetName val="tong_hop"/>
      <sheetName val="phan_tich_DG"/>
      <sheetName val="gia_vat_lieu"/>
      <sheetName val="gia_xe_may"/>
      <sheetName val="gia_nhan_cong"/>
      <sheetName val="Bao_cao"/>
      <sheetName val="Tu_phap"/>
      <sheetName val="T_TRA"/>
      <sheetName val="Dan_so"/>
      <sheetName val="B-n_(2)"/>
      <sheetName val="TH-t_toan"/>
      <sheetName val="Tro_giup"/>
      <sheetName val="dtct_cong"/>
      <sheetName val="dapƌ㝌ƌƌ"/>
      <sheetName val="Giai trinh"/>
      <sheetName val="GPXL-duong"/>
      <sheetName val="DLDT"/>
      <sheetName val="Tra_bang"/>
      <sheetName val="Tra KS"/>
      <sheetName val="_x0000_??_x0000__x0004__x0000__x0000__x0000__x0000__x0000__x0000_??_x0000__x0000__x0000__x0000__x0000__x0000__x0000__x0000_??_x0000__x0000__x0007__x0000__x0000__x0000__x0000__x0000_"/>
      <sheetName val="DG "/>
      <sheetName val="dap??ƌ?_x0004_??????㝌ƌ????????ƌ??_x0007_?"/>
      <sheetName val="Sheet4"/>
      <sheetName val="nhiemvu2006"/>
      <sheetName val="RutTM"/>
      <sheetName val="10000000"/>
      <sheetName val="20000000"/>
      <sheetName val="30000000"/>
      <sheetName val="????_x0004_????????????????????_x0007_?????"/>
      <sheetName val="Thuc thanh"/>
      <sheetName val="DTCT"/>
      <sheetName val="Gia"/>
      <sheetName val="dap__ƌ__x0004_______㝌ƌ________ƌ___x0007__"/>
      <sheetName val="GiaVL"/>
      <sheetName val="_____x0004______________________x0007______"/>
      <sheetName val="dap_x0000__x0000_??_x0000__x0004__x0000__x0000__x0000__x0000__x0000__x0000_??_x0000__x0000__x0000__x0000__x0000__x0000__x0000__x0000_??_x0000__x0000__x0007__x0000_"/>
      <sheetName val="dap?????_x0004_????????????????????_x0007_?"/>
      <sheetName val="g)a vat lieu"/>
      <sheetName val="dap______x0004______________________x0007__"/>
      <sheetName val="__"/>
      <sheetName val="LEGEND"/>
      <sheetName val="Gia KS"/>
      <sheetName val="dap__??__x0004_______??________??___x0007__"/>
      <sheetName val="???_x0004_???????_x0007_?"/>
      <sheetName val="DTCT-tuyen_chinh"/>
      <sheetName val="Tra_KS"/>
      <sheetName val="_8"/>
      <sheetName val="Giai_trinh"/>
      <sheetName val="DG_"/>
      <sheetName val="g)a_vat_lieu"/>
      <sheetName val="??????"/>
      <sheetName val="?????????????????????????????"/>
      <sheetName val="dap??ƌ???????㝌ƌ????????ƌ???"/>
      <sheetName val="DG-TH_x0000_ǲ_x0000__x0000__x0000__x0000__x0000__x0000__x0000__x0000__x0000__x0000_ẜǰ_x0000__x0004__x0000__x0000__x0000__x0000__x0000__x0000_ǰ_x0000__x0000_"/>
      <sheetName val="KKKKKKKK"/>
      <sheetName val="____x0004_________x0007__"/>
      <sheetName val="gihaxe may"/>
      <sheetName val="PutTM"/>
      <sheetName val="Giai trũnh"/>
      <sheetName val="MTO REV.2(ARMOR)"/>
      <sheetName val="Package1"/>
      <sheetName val="MTO REV.0"/>
      <sheetName val="______"/>
      <sheetName val="_____________________________"/>
      <sheetName val="dap__ƌ_______㝌ƌ________ƌ___"/>
      <sheetName val="fattu"/>
      <sheetName val="dap??????"/>
      <sheetName val="dap______"/>
      <sheetName val="QLKTÔH"/>
      <sheetName val="tong_hop1"/>
      <sheetName val="phan_tich_DG1"/>
      <sheetName val="gia_vat_lieu1"/>
      <sheetName val="gia_xe_may1"/>
      <sheetName val="gia_nhan_cong1"/>
      <sheetName val="THQui_11"/>
      <sheetName val="THQui_21"/>
      <sheetName val="THQui_31"/>
      <sheetName val="THQui_41"/>
      <sheetName val="TH_nam_20031"/>
      <sheetName val="Bao_cao1"/>
      <sheetName val="dtoan_(4)1"/>
      <sheetName val="Tu_phap1"/>
      <sheetName val="T_TRA1"/>
      <sheetName val="Dan_so1"/>
      <sheetName val="B-n_(2)1"/>
      <sheetName val="TH-t_toan1"/>
      <sheetName val="Tro_giup1"/>
      <sheetName val="dap__ƌ__x005f_x0004_______㝌ƌ________"/>
      <sheetName val="DG-TH?ǲ??????????ẜǰ?_x0004_??????ǰ??"/>
      <sheetName val="dtct_cong1"/>
      <sheetName val="dap??????????????????????????"/>
      <sheetName val="Thuc_thanh"/>
      <sheetName val="Gia_KS"/>
      <sheetName val="DG-THǲẜǰǰ"/>
      <sheetName val="dap__________________________"/>
      <sheetName val="Giai_trũnh"/>
      <sheetName val="DG-TH_x0000_?_x0000__x0000__x0000__x0000__x0000__x0000__x0000__x0000__x0000__x0000_?j_x0000__x0004__x0000__x0000__x0000__x0000__x0000__x0000_?j_x0000__x0000_"/>
      <sheetName val="???_x0004_??????_x0007_?"/>
      <sheetName val="DG-TH_ǲ__________ẜǰ__x0004_______ǰ__"/>
      <sheetName val="dap?ƌ?_x0004_?㝌ƌ?ƌ?_x0007_?"/>
      <sheetName val="dap????_x0004_???????_x0007_?"/>
      <sheetName val="dap_ƌ__x0004__㝌ƌ_ƌ__x0007__"/>
      <sheetName val="____x0004________x0007__"/>
      <sheetName val="dap_____x0004_________x0007__"/>
      <sheetName val="Giai trunh"/>
      <sheetName val="Sheet_x0011_"/>
      <sheetName val="VANKHUON"/>
      <sheetName val="SILICATE"/>
      <sheetName val="DG-TH?ǲ??????????ẜǰ???????ǰ??"/>
      <sheetName val="DG-THǲẜǰǰ೔ǰᷴǰ"/>
      <sheetName val="???????????"/>
      <sheetName val="dap__??_______??________??___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dap_x005f_x0000__x005f_x0000_ƌ_x005f_x0000__x000"/>
      <sheetName val="_x005f_x0000____x005f_x0000__x005f_x0004__x005f_x0000__"/>
      <sheetName val="_____x005f_x0004_____________________"/>
      <sheetName val="dap______x005f_x0004_________________"/>
      <sheetName val="dap_x005f_x0000__x005f_x0000____x005f_x0000__x000"/>
      <sheetName val="dap??ƌ?_x005f_x0004_??????㝌ƌ????????"/>
      <sheetName val="_x005f_x0000_??_x005f_x0000__x005f_x0004__x005f_x0000__"/>
      <sheetName val="????_x005f_x0004_????????????????????"/>
      <sheetName val="dap__??__x005f_x0004_______??________"/>
      <sheetName val="dap_x005f_x0000__x005f_x0000_??_x005f_x0000__x000"/>
      <sheetName val="dap?????_x005f_x0004_????????????????"/>
      <sheetName val="dap_x005f_x005f_x005f_x0000__x005f_x005f_x005f_x0000_ƌ"/>
      <sheetName val="dap__ƌ__x005f_x005f_x005f_x0004_______㝌ƌ__"/>
      <sheetName val="_x005f_x005f_x005f_x0000____x005f_x005f_x005f_x0000__x0"/>
      <sheetName val="_____x005f_x005f_x005f_x0004_______________"/>
      <sheetName val="dap______x005f_x005f_x005f_x0004___________"/>
      <sheetName val="dap_x005f_x005f_x005f_x0000__x005f_x005f_x005f_x0000___"/>
      <sheetName val="dap_x005f_x005f_x005f_x005f_x005f_x005f_x005f_x0000__x0"/>
      <sheetName val="dap__ƌ__x005f_x005f_x005f_x005f_x005f_x005f_x000"/>
      <sheetName val="_x005f_x005f_x005f_x005f_x005f_x005f_x005f_x0000____x00"/>
      <sheetName val="_____x005f_x005f_x005f_x005f_x005f_x005f_x005f_x0004___"/>
      <sheetName val="dap______x005f_x005f_x005f_x005f_x005f_x005f_x000"/>
      <sheetName val="___________"/>
      <sheetName val="Giai_trũnh1"/>
      <sheetName val="Gia tri vat tu"/>
      <sheetName val="Nhat ky - socai thang 1"/>
      <sheetName val="X_x0000__x0000__x0000__x0000_st5"/>
      <sheetName val="DG-TH_ǲ__________ẜǰ_______ǰ__"/>
      <sheetName val="X"/>
      <sheetName val="Config"/>
      <sheetName val="????_x0004_???????????????Ŀ????_x0007_?????"/>
      <sheetName val="_____x0004________________Ŀ_____x0007______"/>
      <sheetName val="THOP XL"/>
      <sheetName val="____x005f_x0004_________x005f_x0007__"/>
      <sheetName val="DG-TH_ǲ__________ẜǰ__x005f_x0004_____"/>
      <sheetName val="Events"/>
      <sheetName val="Parameter"/>
      <sheetName val="2012"/>
      <sheetName val="Loading"/>
      <sheetName val="Check C"/>
      <sheetName val="C4iet-dien"/>
      <sheetName val="DG-TH?????????????j?_x0004_???????j??"/>
      <sheetName val="dap__ƌ__x0004_______㝌ƌ________"/>
      <sheetName val="_____x0004_____________________"/>
      <sheetName val="dap______x0004_________________"/>
      <sheetName val="DG-TH_____________j__x0004________j__"/>
      <sheetName val="MTO_REV_2(ARMOR)"/>
      <sheetName val="gihaxe_may"/>
      <sheetName val="NC"/>
      <sheetName val="vua(c)"/>
      <sheetName val="chenhlech"/>
      <sheetName val="j_x0000__x0000__x001f__x0000__x0000__x0000__x0000__x0000__x0000__x0000__x0000__x0000__x0000__x0000__x0000__x0000__x0000__x0000__x0000__x0000__x0000__x0000__x0000__x0000__x0000__x0000__x0000__x0000_?j"/>
      <sheetName val="dap___________________________2"/>
      <sheetName val="dap___________________________3"/>
      <sheetName val="DG_TH_________________________2"/>
      <sheetName val="DG_TH_________________________3"/>
      <sheetName val="j??_x001f_??????????????????????????j"/>
      <sheetName val="係数"/>
      <sheetName val="Master"/>
      <sheetName val="Code"/>
      <sheetName val="ctiet-KVThanhTri-YUR"/>
      <sheetName val="DGchitiet "/>
      <sheetName val="単価表"/>
      <sheetName val="CDHT"/>
      <sheetName val="DG-TH_x005f_x0000_ǲ_x005f_x0000__x005f_x0000__x00"/>
      <sheetName val="___x005f_x0000__x005f_x0004__x005f_x0000____x0000"/>
      <sheetName val="GB1"/>
      <sheetName val="D &amp; W sizes"/>
      <sheetName val="EXTERNAL"/>
      <sheetName val="실행철강하도"/>
      <sheetName val="FAB별"/>
      <sheetName val="SITE-E"/>
      <sheetName val="TONG HOP VL-NC"/>
      <sheetName val="TT04"/>
      <sheetName val="???_x005f_x0004_???????_x005f_x0007_?"/>
      <sheetName val="??_x005f_x0000__x005f_x0004__x005f_x0000_??_x0000"/>
      <sheetName val="DG-TH?ǲ??????????ẜǰ?_x005f_x0004_????"/>
      <sheetName val="Main_Mech"/>
      <sheetName val="Sub_Mech"/>
      <sheetName val="tra_vat_lieu"/>
      <sheetName val="C. NEW BLDG-PLUMBING WORK"/>
      <sheetName val="Ｎｏ.13"/>
      <sheetName val="L-Mechanical"/>
      <sheetName val="Bangia"/>
      <sheetName val="Earthwork"/>
      <sheetName val="CFS3"/>
      <sheetName val="8 QD957"/>
      <sheetName val="#REF"/>
      <sheetName val="DSCBGV"/>
      <sheetName val="dscbgvcdd"/>
      <sheetName val="DSDKhoc them"/>
      <sheetName val="DSCBGVDH"/>
      <sheetName val="Gia VL"/>
      <sheetName val="dap_x0000__x0000_ƌ_x0000__x000"/>
      <sheetName val="_x0000____x0000__x0004__x0000__"/>
      <sheetName val="dap_x0000__x0000____x0000__x000"/>
      <sheetName val="dap??ƌ?_x0004_??????㝌ƌ????????"/>
      <sheetName val="_x0000_??_x0000__x0004__x0000__"/>
      <sheetName val="????_x0004_????????????????????"/>
      <sheetName val="dap__??__x0004_______??________"/>
      <sheetName val="dap_x0000__x0000_??_x0000__x000"/>
      <sheetName val="dap?????_x0004_????????????????"/>
      <sheetName val="dap_x005f_x0000__x005f_x0000_ƌ"/>
      <sheetName val="dap__ƌ__x005f_x0004_______㝌ƌ__"/>
      <sheetName val="_x005f_x0000____x005f_x0000__x0"/>
      <sheetName val="_____x005f_x0004_______________"/>
      <sheetName val="dap______x005f_x0004___________"/>
      <sheetName val="dap_x005f_x0000__x005f_x0000___"/>
      <sheetName val="dap_x005f_x005f_x005f_x0000__x0"/>
      <sheetName val="_x005f_x005f_x005f_x0000____x00"/>
      <sheetName val="_____x005f_x005f_x005f_x0004___"/>
      <sheetName val="gia_.han_cong2"/>
      <sheetName val="gihaxe_may1"/>
      <sheetName val="j"/>
      <sheetName val="j___x001f___________________________j"/>
      <sheetName val="Tza KS"/>
      <sheetName val="___x0004______x0007_"/>
      <sheetName val="dap___x0004______x0007_"/>
      <sheetName val="DG-TH__j_x0004__j"/>
      <sheetName val="Giathanh1m3BT"/>
      <sheetName val="A3 GiaDinh"/>
      <sheetName val="HCDHO"/>
      <sheetName val="DAMAT"/>
      <sheetName val="DA4x6"/>
      <sheetName val="??"/>
      <sheetName val="dap____________㝌_____________2"/>
      <sheetName val="??_x0004_????_x0007_"/>
      <sheetName val="dap??_x0004_????_x0007_"/>
      <sheetName val="DG-TH??j_x0004_?j"/>
      <sheetName val="Xst5"/>
      <sheetName val="j_x001f_?j"/>
      <sheetName val="___x0004__"/>
      <sheetName val="dap___x000"/>
      <sheetName val="??_x0004__"/>
      <sheetName val="dap??_x000"/>
      <sheetName val="??_x0000__x0004__x0000_??_x0000_??_x0000__x0007__x0000_"/>
      <sheetName val="??_x0000__x0004__x0000_??_x0000_??_x0007__x0000_"/>
      <sheetName val="dap_x0000_??_x0000__x0004__x0000_??_x0000_??_x0000__x0007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VL, NC, DDHT Thanhphuoc"/>
      <sheetName val="TH VL_ NC_ DDHT Thanhphuoc"/>
      <sheetName val="TONGKE-HT"/>
      <sheetName val="LKVL-CK-HT-GD1"/>
      <sheetName val="Du_lieu"/>
      <sheetName val="giathanh1"/>
      <sheetName val="DLDT"/>
      <sheetName val="TKP"/>
      <sheetName val="TT_10KV"/>
      <sheetName val="XL4Poppy"/>
      <sheetName val="Gia_GC_Satthep"/>
      <sheetName val="149_2"/>
      <sheetName val="4"/>
      <sheetName val="gVL"/>
      <sheetName val="lam-moi"/>
      <sheetName val="DONGIA"/>
      <sheetName val="thao-go"/>
      <sheetName val="TH XL"/>
      <sheetName val="VT"/>
      <sheetName val="HTBACHUC"/>
    </sheetNames>
    <sheetDataSet>
      <sheetData sheetId="0" refreshError="1">
        <row r="19">
          <cell r="J19">
            <v>102751598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T6"/>
      <sheetName val="Mau"/>
      <sheetName val="Sheet2"/>
      <sheetName val="Sheet3"/>
      <sheetName val="XL4Poppy"/>
      <sheetName val="KH LDTL"/>
      <sheetName val="Sheet1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00000000"/>
      <sheetName val="10000000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C45"/>
      <sheetName val="C47A"/>
      <sheetName val="C47B"/>
      <sheetName val="C46"/>
      <sheetName val="DsachYT"/>
      <sheetName val="00"/>
      <sheetName val="Bhxhoi"/>
      <sheetName val="SILICAT_x0003_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Outlets"/>
      <sheetName val="PGs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LUONG CHO HUU"/>
      <sheetName val="thu BHXH,YT"/>
      <sheetName val="Phan bo"/>
      <sheetName val="1-12"/>
      <sheetName val="TAI"/>
      <sheetName val="BANLE"/>
      <sheetName val="t.kho"/>
      <sheetName val="CLB"/>
      <sheetName val="phong"/>
      <sheetName val="hoat"/>
      <sheetName val="tong BH"/>
      <sheetName val="nhapkho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SP-KH"/>
      <sheetName val="Xuatkho"/>
      <sheetName val="PT"/>
      <sheetName val="MTL$-INTER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 QT"/>
      <sheetName val="KE QT"/>
      <sheetName val="Summary"/>
      <sheetName val="Design &amp; Applications"/>
      <sheetName val="Building Summary"/>
      <sheetName val="Building"/>
      <sheetName val="External Works"/>
      <sheetName val="Macro1"/>
      <sheetName val="Macro2"/>
      <sheetName val="Macro3"/>
      <sheetName val="Du_lieu"/>
      <sheetName val="Pivot(Silica|e)"/>
      <sheetName val="??-BLDG"/>
      <sheetName val="Pivot(RckWool)"/>
      <sheetName val="gvl"/>
      <sheetName val="???????-BLDG"/>
      <sheetName val="Pi6ot(Urethan)"/>
      <sheetName val="S¶_x001d_et2"/>
      <sheetName val="ROCK WO_x0003__x0000_"/>
      <sheetName val="Chiet tinh dz22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Q2-00"/>
      <sheetName val="TH VL, NC, DDHT Thanhphuoc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Piwot(Silicate)"/>
      <sheetName val="_x0000__x0000__x0000__x0000__x0000__x0000_"/>
      <sheetName val="TH T19"/>
      <sheetName val="Dieu chinh"/>
      <sheetName val="So -03"/>
      <sheetName val="SoLD"/>
      <sheetName val="So-02"/>
      <sheetName val="Luong moÿÿngay cong khao sat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Sheev6"/>
      <sheetName val="Nhap fon gia VL dia phuong"/>
      <sheetName val="INSUL"/>
      <sheetName val="hoat_x0000_࣭_x0000__x0000__x0000__x0000__x0000__x0000__x0000__x0000__x0009__x0000_᭬࣫_x0000__x0004__x0000__x0000__x0000__x0000__x0000__x0000_ᑜ࣭_x0000__x0000__x0000_"/>
      <sheetName val="TH_x0001_NG2"/>
      <sheetName val="Sheed4"/>
      <sheetName val="báo cáo thang11 m?i"/>
      <sheetName val="공통가설"/>
      <sheetName val="TKP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MTO REV.0"/>
      <sheetName val="뜃맟뭁돽띿맟?-BLDG"/>
      <sheetName val="CAT_5"/>
      <sheetName val="Basic"/>
      <sheetName val="Phan tich don ႀ￸a chi tiet"/>
      <sheetName val="ctTBA"/>
      <sheetName val="Pivot(_x0007_lass Wool)"/>
      <sheetName val="TT_10KV"/>
      <sheetName val="CT Thang Mo"/>
      <sheetName val="CT  PL"/>
      <sheetName val="Chi tiet"/>
      <sheetName val="현장관리비"/>
      <sheetName val="실행내역"/>
      <sheetName val="#REF"/>
      <sheetName val="적용환율"/>
      <sheetName val="合成単価作成表-BLDG"/>
      <sheetName val="SILICCTE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NEW-PANEL"/>
      <sheetName val="bcôhang"/>
      <sheetName val="Giai trinh"/>
      <sheetName val="??????"/>
      <sheetName val="ROCK WO_x0003_?"/>
      <sheetName val="간접비내역-1"/>
      <sheetName val="EQUIPMENT -2"/>
      <sheetName val="전차선로 물량표"/>
      <sheetName val="PBS"/>
      <sheetName val="DESIGN CRITERIA"/>
      <sheetName val="용기"/>
      <sheetName val="적용률"/>
      <sheetName val="LABTOTAL"/>
      <sheetName val="TA²_x0000__x0000_NH"/>
      <sheetName val="RDP013"/>
      <sheetName val="THVT"/>
      <sheetName val="PTDM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Tong hop QL4( - 3"/>
      <sheetName val="SN C£GNV"/>
      <sheetName val="PNT-QUOT-#3"/>
      <sheetName val="COAT&amp;WRAP-QIOT-#3"/>
      <sheetName val="재료비"/>
      <sheetName val="Mech_1030"/>
      <sheetName val="_x0010_iwot(Silicate)"/>
      <sheetName val="_x0010_ivot(Glass Wool)"/>
      <sheetName val="She%t1"/>
      <sheetName val="XL4Pop`y"/>
      <sheetName val="Chitieu-dam c!c loai"/>
      <sheetName val="@Gdg"/>
      <sheetName val="CocKJ1m"/>
      <sheetName val="_x0000_TCTiet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\uong mot ngay cong xay lap"/>
      <sheetName val="Luong mot ngay conw0khao sat"/>
      <sheetName val="thu BHXH&lt;YT"/>
      <sheetName val="_x0000__x0000__x0000__x0000__x0000__x0009__x0000_??_x0000__x0004__x0000__x0000__x0000__x0000__x0000__x0000_??_x0000__x0000__x0000__x0000__x0000__x0000__x0000__x0000_??_x0000__x0000_"/>
      <sheetName val="BQ List"/>
      <sheetName val="PIPE"/>
      <sheetName val="FLANGE"/>
      <sheetName val="VALVE"/>
      <sheetName val="tong l²_x0000__x0000_ ban"/>
      <sheetName val="Tro giup"/>
      <sheetName val="뜃맟뭁돽띿맟_-BLDG"/>
      <sheetName val="Bia"/>
      <sheetName val="So lieu"/>
      <sheetName val="BCDTK"/>
      <sheetName val="soktmay"/>
      <sheetName val="__-BLDG"/>
      <sheetName val="tong l²"/>
      <sheetName val="_______-BLDG"/>
      <sheetName val="báo cáo thang11 m_i"/>
      <sheetName val="T2_x0000__x0000_giam TSCD"/>
      <sheetName val="truy_x0000_thu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ࡍ_x0000_慂杮朠慩_x000a_䠀乁⁇䥔久䈠佁_x000b_吀⁈"/>
      <sheetName val="TSCD"/>
      <sheetName val="QMCT"/>
      <sheetName val="MTO REV_0"/>
      <sheetName val="POTAL"/>
      <sheetName val="d' cOng"/>
      <sheetName val="CAPTHOAP"/>
      <sheetName val=" t`oat nuoc nc"/>
      <sheetName val="Gia vat tu"/>
      <sheetName val="hoat?࣭????????_x0009_?᭬࣫?_x0004_??????ᑜ࣭???"/>
      <sheetName val="hoat?࣭?_x0009_᭬࣫?_x0004_?ᑜ࣭?ڬ࣫?"/>
      <sheetName val="_x0000__x0000_DT"/>
      <sheetName val=" thoau nuoc nc"/>
      <sheetName val="Chitieu-dam cac_x0000_loai"/>
      <sheetName val="TH4_x0000__x0000__x0000__x0000__x0000__x0000__x0000__x0000__x0000__x0000__x0000_ℨʢ_x0000__x0004__x0000__x0000__x0000__x0000__x0000__x0000_崬ʢ_x0000__x0000__x0000__x0000__x0000_"/>
      <sheetName val="?TCTiet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 thoat nuog nc"/>
      <sheetName val="Pivnt(RockWool)"/>
      <sheetName val="@ivot(Form Glass)"/>
      <sheetName val="Pivot(Gl!ss Wool)"/>
      <sheetName val="ROCK WOKL"/>
      <sheetName val="He co"/>
      <sheetName val="Bhitieu-dam cac loai"/>
      <sheetName val="T.Tinh"/>
      <sheetName val="MTO REV.2(ARMOR)"/>
      <sheetName val="Luo_x0009__x0008__x0010__x0000__x0000__x0006__x0005__x0000__x001c_ Í_x0007_ÉÀ_x0000__x0000__x0006__x0003__x0000__x0000_á_x0000__x0002__x0000_°"/>
      <sheetName val="?????_x0009_????_x0004_????????????????????"/>
      <sheetName val="hoat_x0000_?_x0000__x0009_??_x0000__x0004__x0000_??_x0000_??_x0000_"/>
      <sheetName val="hoat??????????_x0009_????_x0004_???????????"/>
      <sheetName val="TH4???????????ℨʢ?_x0004_??????崬ʢ?????"/>
      <sheetName val="tong l²?? ban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Luo_x0009__x0008__x0010_??_x0006__x0005_?_x001c_ Í_x0007_ÉÀ??_x0006__x0003_??á?_x0002_?°"/>
      <sheetName val="hoat???_x0009_???_x0004_???????"/>
      <sheetName val="TA²??NH"/>
      <sheetName val="DTࠠBH"/>
      <sheetName val="THPT&gt;5"/>
      <sheetName val="To*K hop"/>
      <sheetName val="Du toan chi Tiet coc?nuoc"/>
      <sheetName val="Coc$0x40cm"/>
      <sheetName val="&quot;0ngay"/>
      <sheetName val="BM "/>
      <sheetName val="DWG LIST"/>
      <sheetName val="ፌ"/>
      <sheetName val="呅吠ь"/>
      <sheetName val="㔳_x000c_吀⁈畱敹瑴慯ծ"/>
      <sheetName val="ࡍ"/>
      <sheetName val="䨀湡в"/>
      <sheetName val="湡г"/>
      <sheetName val="д"/>
      <sheetName val="慊ㅮԵ"/>
      <sheetName val="ㅮԷ"/>
      <sheetName val="Nhap"/>
      <sheetName val="Luong mot ngay Cong xay"/>
      <sheetName val="DU TRU LUONG"/>
      <sheetName val="PP tinh Thue thu"/>
      <sheetName val="QT LUONG NS"/>
      <sheetName val="TAM"/>
      <sheetName val="hoat?࣭???????? ?᭬࣫?_x0004_??????ᑜ࣭???"/>
      <sheetName val="hoat?࣭? ᭬࣫?_x0004_?ᑜ࣭?ڬ࣫?"/>
      <sheetName val="Luo _x0008__x0010_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 ????_x0004_????????????????????"/>
      <sheetName val="hoat?????????? ????_x0004_???????????"/>
      <sheetName val="TA²"/>
      <sheetName val="sum"/>
      <sheetName val="계산근거"/>
      <sheetName val="자재단가"/>
      <sheetName val="TG9504"/>
      <sheetName val="맨홀수량산출"/>
      <sheetName val="가감수량"/>
      <sheetName val="LinerWt"/>
      <sheetName val="insulation"/>
      <sheetName val="PTDGDT"/>
      <sheetName val="VV-NTKL NHA _x000b_HO DOT 2"/>
      <sheetName val="THA_x000e_G 8"/>
      <sheetName val="AN CA _x0014_HANG 08"/>
      <sheetName val="Xuatkh/"/>
      <sheetName val="KL"/>
      <sheetName val="LUong mot"/>
      <sheetName val="G䁄MN.2"/>
      <sheetName val="Chitieu-dam cac"/>
      <sheetName val="ct thinghiem"/>
      <sheetName val="Van chuyen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KHQT-00-01"/>
      <sheetName val="CMS"/>
      <sheetName val="Spool list"/>
      <sheetName val="truy"/>
      <sheetName val="[INSUL.XLSɝROCK WOOL"/>
      <sheetName val="[INSUL.XLS][INSUL.XLS][INSUL.XL"/>
      <sheetName val="Equip"/>
      <sheetName val="1-1"/>
      <sheetName val="HVAC"/>
      <sheetName val="CLAUSE"/>
      <sheetName val="MEMBER"/>
      <sheetName val="Labour"/>
      <sheetName val="평가데이터"/>
      <sheetName val="산근"/>
      <sheetName val="리비아전체장비200306"/>
      <sheetName val="MUTUAL"/>
      <sheetName val="Pivot(Form_Glass)"/>
      <sheetName val="Pivot(Glass_Wool)"/>
      <sheetName val="ࡍ?慂杮朠慩_x000a_䠀乁⁇䥔久䈠佁_x000b_吀⁈"/>
      <sheetName val="SILICAT_x005f_x0003_"/>
      <sheetName val="Package A"/>
      <sheetName val="Package B"/>
      <sheetName val="_uong mot ngay cong xay lap"/>
      <sheetName val="DI-ESTI"/>
      <sheetName val="hoat??? ???_x0004_???????"/>
      <sheetName val="????"/>
      <sheetName val="báo cák thang11 m?i"/>
      <sheetName val="???????"/>
      <sheetName val="?????"/>
      <sheetName val="??????_x0005_???_x000c_????"/>
      <sheetName val="?_x000c_?????????????"/>
      <sheetName val="______"/>
      <sheetName val="REPATSTERM"/>
      <sheetName val="REPATPER"/>
      <sheetName val="STP"/>
      <sheetName val="PER"/>
      <sheetName val="CODELIST"/>
      <sheetName val="CODE "/>
      <sheetName val="Datas_ref"/>
      <sheetName val="A1_SCHED_SUMMARY"/>
      <sheetName val="작성기준"/>
      <sheetName val="Quantity"/>
      <sheetName val="ROCK WO_x005f_x0003__x005f_x0000_"/>
      <sheetName val="1801"/>
      <sheetName val="당초"/>
      <sheetName val="ﾄﾞﾊﾞｲFUEL GAS追見"/>
      <sheetName val="RPP 12 SEPT"/>
      <sheetName val="Activities_ID_ WBS_MD_FROM LVL2"/>
      <sheetName val="plan&amp;section of foundation"/>
      <sheetName val="ROCK_WOOL"/>
      <sheetName val="VV-NTKL_MUONG_DOT_3"/>
      <sheetName val="kl_lap_nha_kho_"/>
      <sheetName val="KL_LAP_TH_KHO"/>
      <sheetName val="kl_chi_tiet_kho3"/>
      <sheetName val="kl_th_kho3"/>
      <sheetName val="VV-NTKL_NHA_KHO_DOT_2"/>
      <sheetName val="kl_th_sxc3"/>
      <sheetName val="kl_ct_sxc3"/>
      <sheetName val="hoc_han"/>
      <sheetName val="_thoat_nuoc_nc"/>
      <sheetName val="cap_thoat_nuo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THANG_8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DESIGN_CRITERIA"/>
      <sheetName val="Chia_T1"/>
      <sheetName val="Chia_T2"/>
      <sheetName val="Chia_T3"/>
      <sheetName val="TH_T11"/>
      <sheetName val="TH_T1"/>
      <sheetName val="Bang_chia_"/>
      <sheetName val="CN_HD"/>
      <sheetName val="VC_thg_2"/>
      <sheetName val="BB_dcTT"/>
      <sheetName val="VC_TCao"/>
      <sheetName val="VC_o_Hien"/>
      <sheetName val="VC_oDuong"/>
      <sheetName val="_PHoang"/>
      <sheetName val="TH_thanh_toan"/>
      <sheetName val="KH_LDTL"/>
      <sheetName val="Trinh_duyet_LNS"/>
      <sheetName val="SN_CBCNV"/>
      <sheetName val="tong_luong_ban"/>
      <sheetName val="DU_TRU_LUONG_06_THANG"/>
      <sheetName val="DU_TRU_CP_06_THANG"/>
      <sheetName val="AN_CA_THANG_08"/>
      <sheetName val="AN_CA_TH_09"/>
      <sheetName val="AN_CA_TH_10"/>
      <sheetName val="an_ca_th_11"/>
      <sheetName val="TAM_UNG_LNS_TH_08"/>
      <sheetName val="PP_tinh_thue_thu_nhap"/>
      <sheetName val="Luong_TG_thang_08"/>
      <sheetName val="bo_xung"/>
      <sheetName val="truy_thu"/>
      <sheetName val="Luong_TG_thang_09"/>
      <sheetName val="Luong_thoi_gian_th_10"/>
      <sheetName val="Luong_thoi_gian_th_11"/>
      <sheetName val="QT_LUONG_NS_T_07"/>
      <sheetName val="QT_LNS_TH_08"/>
      <sheetName val="QT_LNS_TH_09"/>
      <sheetName val="qt_lns_th_10"/>
      <sheetName val="TAM_UNG_LUONG_NS_TH_10"/>
      <sheetName val="tam_ung_LNS_th_11"/>
      <sheetName val="EQUIPMENT_-2"/>
      <sheetName val="전차선로_물량표"/>
      <sheetName val="SILICAT"/>
      <sheetName val="t_kho"/>
      <sheetName val="tong_BH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LUONG_CHO_HUU"/>
      <sheetName val="thu_BHXH,YT"/>
      <sheetName val="Phan_bo"/>
      <sheetName val="TH_QT"/>
      <sheetName val="KE_QT"/>
      <sheetName val="BQ_List"/>
      <sheetName val="CBS"/>
      <sheetName val="SILICAT_x005f_x005f_x005f_x0003_"/>
      <sheetName val="ROCK WO_x005f_x005f_x005f_x0003__x005f_x005f_x000"/>
      <sheetName val="공사비 내역 (가)"/>
      <sheetName val="Administrative Prices"/>
      <sheetName val="Calc"/>
      <sheetName val="热力系统"/>
      <sheetName val="输煤冲洗水泵房"/>
      <sheetName val="내역"/>
      <sheetName val="eq_data"/>
      <sheetName val="¬P¿ì¬?-BLDG"/>
      <sheetName val="ÀüÂ÷¼±·Î ¹°·®Ç¥"/>
      <sheetName val="°£Á¢ºñ³»¿ª-1"/>
      <sheetName val="Àû¿ëÈ¯À²"/>
      <sheetName val="¿ë±â"/>
      <sheetName val="ÇöÀå°ü¸®ºñ"/>
      <sheetName val="½ÇÇà³»¿ª"/>
      <sheetName val="ùêà÷??íÂà÷øú-BLDG"/>
      <sheetName val="안정검토"/>
      <sheetName val="WBS Direct"/>
      <sheetName val="가도공"/>
      <sheetName val="¬P¿ì¬_-BLDG"/>
      <sheetName val="&lt;&lt;380V&gt;&gt; "/>
      <sheetName val="CostDB"/>
      <sheetName val="DATA"/>
      <sheetName val="INSULTABLE"/>
      <sheetName val="lookup"/>
      <sheetName val="FISIA CALCOLO STADI"/>
      <sheetName val="Harga material "/>
      <sheetName val="SOURCE"/>
      <sheetName val="COVER"/>
      <sheetName val="GammaEquivalents"/>
      <sheetName val="THK"/>
      <sheetName val="Page 0"/>
      <sheetName val="Analysis"/>
      <sheetName val="Pivot(Form_Glass)1"/>
      <sheetName val="Pivot(Glass_Wool)1"/>
      <sheetName val="ROCK_WOOL1"/>
      <sheetName val="VV-NTKL_MUONG_DOT_31"/>
      <sheetName val="kl_lap_nha_kho_1"/>
      <sheetName val="KL_LAP_TH_KHO1"/>
      <sheetName val="ESTI.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T2"/>
      <sheetName val="상반기손익차2총괄"/>
      <sheetName val="B31.1"/>
      <sheetName val="PSIZE"/>
      <sheetName val="표지"/>
      <sheetName val="Backup"/>
      <sheetName val="GOR. G"/>
      <sheetName val="HED. &amp; PIPE"/>
      <sheetName val="FIN TUBE"/>
      <sheetName val="WBS 44"/>
      <sheetName val="WBS 41"/>
      <sheetName val="LEGEND"/>
      <sheetName val="Ex_Rate"/>
      <sheetName val="ind"/>
      <sheetName val="Matsum"/>
      <sheetName val="재료"/>
      <sheetName val="환율"/>
      <sheetName val="完成工事"/>
      <sheetName val="未成工事"/>
      <sheetName val="Menu"/>
      <sheetName val="GM 000"/>
      <sheetName val="look-up"/>
      <sheetName val="SILICAT_x005f_x005f_x005f_x005f_x005f_x005f_x0003"/>
      <sheetName val="ROCK WO_x005f_x005f_x005f_x005f_x005f_x005f_x0003"/>
      <sheetName val="FWBS7000,8000"/>
      <sheetName val="ANALYSER"/>
      <sheetName val="REF.ONLY"/>
      <sheetName val="conv전장품"/>
      <sheetName val="input"/>
      <sheetName val="송라터널총괄"/>
      <sheetName val="General"/>
      <sheetName val="Menus"/>
      <sheetName val="Y_WORK"/>
      <sheetName val="2.2 띠장의 설계"/>
      <sheetName val="Cast_in(Appendix_C)"/>
      <sheetName val="TYPE-7"/>
      <sheetName val="예산M11A"/>
      <sheetName val="단중표"/>
      <sheetName val="토공정보"/>
      <sheetName val="말뚝물량"/>
      <sheetName val="AC-01-원본"/>
      <sheetName val="별표집계"/>
      <sheetName val="#3E1_GCR"/>
      <sheetName val="Pivot(Form_Glass)2"/>
      <sheetName val="Pivot(Glass_Wool)2"/>
      <sheetName val="ROCK_WOOL2"/>
      <sheetName val="VV-NTKL_MUONG_DOT_32"/>
      <sheetName val="kl_lap_nha_kho_2"/>
      <sheetName val="KL_LAP_TH_KHO2"/>
      <sheetName val="kl_chi_tiet_kho31"/>
      <sheetName val="kl_th_kho31"/>
      <sheetName val="VV-NTKL_NHA_KHO_DOT_21"/>
      <sheetName val="kl_th_sxc31"/>
      <sheetName val="kl_ct_sxc31"/>
      <sheetName val="hoc_han1"/>
      <sheetName val="_thoat_nuoc_nc1"/>
      <sheetName val="cap_thoat_nuoc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THANG_81"/>
      <sheetName val="Tong_hopQ48-11"/>
      <sheetName val="Tong_hop_QL48_-_21"/>
      <sheetName val="Tong_hop_QL471"/>
      <sheetName val="Tong_hop_QL48_-_31"/>
      <sheetName val="Chi_tiet_don_gia_khoi_phuc1"/>
      <sheetName val="Du_toan_chi_tiet_coc_nuoc1"/>
      <sheetName val="Du_toan_chi_tiet_coc1"/>
      <sheetName val="Phan_tich_don_gia_chi_tiet1"/>
      <sheetName val="Nhap_don_gia_VL_dia_phuong1"/>
      <sheetName val="Luong_mot_ngay_cong_xay_lap1"/>
      <sheetName val="Luong_mot_ngay_cong_khao_sat1"/>
      <sheetName val="Chia_T11"/>
      <sheetName val="Chia_T21"/>
      <sheetName val="Chia_T31"/>
      <sheetName val="TH_T111"/>
      <sheetName val="TH_T12"/>
      <sheetName val="Bang_chia_1"/>
      <sheetName val="CN_HD1"/>
      <sheetName val="VC_thg_21"/>
      <sheetName val="BB_dcTT1"/>
      <sheetName val="VC_TCao1"/>
      <sheetName val="VC_o_Hien1"/>
      <sheetName val="VC_oDuong1"/>
      <sheetName val="_PHoang1"/>
      <sheetName val="TH_thanh_toan1"/>
      <sheetName val="KH_LDTL1"/>
      <sheetName val="Trinh_duyet_LNS1"/>
      <sheetName val="SN_CBCNV1"/>
      <sheetName val="tong_luong_ban1"/>
      <sheetName val="DU_TRU_LUONG_06_THANG1"/>
      <sheetName val="DU_TRU_CP_06_THANG1"/>
      <sheetName val="AN_CA_THANG_081"/>
      <sheetName val="AN_CA_TH_091"/>
      <sheetName val="AN_CA_TH_101"/>
      <sheetName val="an_ca_th_111"/>
      <sheetName val="TAM_UNG_LNS_TH_081"/>
      <sheetName val="PP_tinh_thue_thu_nhap1"/>
      <sheetName val="Luong_TG_thang_081"/>
      <sheetName val="bo_xung1"/>
      <sheetName val="truy_thu1"/>
      <sheetName val="Luong_TG_thang_091"/>
      <sheetName val="Luong_thoi_gian_th_101"/>
      <sheetName val="Luong_thoi_gian_th_111"/>
      <sheetName val="QT_LUONG_NS_T_071"/>
      <sheetName val="QT_LNS_TH_081"/>
      <sheetName val="QT_LNS_TH_091"/>
      <sheetName val="qt_lns_th_101"/>
      <sheetName val="TAM_UNG_LUONG_NS_TH_101"/>
      <sheetName val="tam_ung_LNS_th_111"/>
      <sheetName val="DESIGN_CRITERIA1"/>
      <sheetName val="EQUIPMENT_-21"/>
      <sheetName val="전차선로_물량표1"/>
      <sheetName val="t_kho1"/>
      <sheetName val="tong_BH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LUONG_CHO_HUU1"/>
      <sheetName val="thu_BHXH,YT1"/>
      <sheetName val="Phan_bo1"/>
      <sheetName val="TH_QT1"/>
      <sheetName val="KE_QT1"/>
      <sheetName val="Design_&amp;_Applications"/>
      <sheetName val="Building_Summary"/>
      <sheetName val="External_Works"/>
      <sheetName val="ROCK_WO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BQ_List1"/>
      <sheetName val="CODE_"/>
      <sheetName val="ROCK_WO_x005f_x0003__x005f_x0000_"/>
      <sheetName val="ﾄﾞﾊﾞｲFUEL_GAS追見"/>
      <sheetName val="RPP_12_SEPT"/>
      <sheetName val="Activities_ID__WBS_MD_FROM_LVL2"/>
      <sheetName val="plan&amp;section_of_foundation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ROCK_WO_x005f_x005f_x005f_x0003__x005f_x005f_x000"/>
      <sheetName val="공사비_내역_(가)"/>
      <sheetName val="Administrative_Prices"/>
      <sheetName val="Chiet_tinh_dz22"/>
      <sheetName val="tong_l²_ban"/>
      <sheetName val="th«ng_tri_chuÈn_xe"/>
      <sheetName val="vat_tu_2001_cuoi_nam"/>
      <sheetName val="bang_phan_bo_VL_xuat"/>
      <sheetName val="vat_tu_2001"/>
      <sheetName val="qt_vt­_xe"/>
      <sheetName val="táng_QT_245_(14Xe("/>
      <sheetName val="Xe_mua_ngoµi"/>
      <sheetName val="B¸o_c¸o_HQ_chi_tiªu_n¨m_2000"/>
      <sheetName val="Bieu_2"/>
      <sheetName val="biªu_3"/>
      <sheetName val="bieu1_CTy"/>
      <sheetName val="b2_cty"/>
      <sheetName val="b_3_cty"/>
      <sheetName val="bieu_7"/>
      <sheetName val="bieu_9"/>
      <sheetName val="TH_VL,_NC,_DDHT_Thanhphuoc"/>
      <sheetName val="Dieu_chinh"/>
      <sheetName val="So_-03"/>
      <sheetName val="THNG2"/>
      <sheetName val="S¶et2"/>
      <sheetName val="DU_TRU_LUONG_06_TH@NG"/>
      <sheetName val="AN_CA_DH_10"/>
      <sheetName val="TAM_UNG_LNC_TH_08"/>
      <sheetName val="Leong_thoi_gian_th_10"/>
      <sheetName val="Luong_thoa_gian_th_11"/>
      <sheetName val="at_lns_th_10"/>
      <sheetName val="tam_ung_DNS_th_11"/>
      <sheetName val="TH_T19"/>
      <sheetName val="báo_cáo_thang11_m?i"/>
      <sheetName val="Pivot(lass_Wool)"/>
      <sheetName val="CT_Thang_Mo"/>
      <sheetName val="CT__PL"/>
      <sheetName val="Chi_tiet"/>
      <sheetName val="Nhap_fon_gia_VL_dia_phuong"/>
      <sheetName val="thong_tin_cty"/>
      <sheetName val="Linh_tinh"/>
      <sheetName val="Tro_giup"/>
      <sheetName val="Giai_trinh"/>
      <sheetName val="Luong_moÿÿngay_cong_khao_sat"/>
      <sheetName val="MTO_REV_0"/>
      <sheetName val="Phan_tich_don_ႀ￸a_chi_tiet"/>
      <sheetName val="ÀüÂ÷¼±·Î_¹°·®Ç¥"/>
      <sheetName val="SN_C£GNV"/>
      <sheetName val="DT_1"/>
      <sheetName val="DT_2"/>
      <sheetName val="DT_3"/>
      <sheetName val="dongia_(2)"/>
      <sheetName val="TONG_HOP_VL-NC"/>
      <sheetName val="THPDMoi__(2)"/>
      <sheetName val="TONGKE3p_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iwot(Silicate)"/>
      <sheetName val="Tong_hop_QL4(_-_3"/>
      <sheetName val="ROCK_WO?"/>
      <sheetName val="_thoau_nuoc_nc"/>
      <sheetName val="呅吠ь䑄㔳吀䅂㔳吀⁈畱敹"/>
      <sheetName val="㔳吀⁈畱敹瑴慯ծ楢兡͔䭔"/>
      <sheetName val="ࡍ慂杮朠慩_x000a_䠀乁⁇䥔久䈠佁吀⁈"/>
      <sheetName val="䥔久䈠佁吀⁈䡎偁"/>
      <sheetName val="Gia_vat_tu"/>
      <sheetName val="SDHD_QUY"/>
      <sheetName val="SDHDCN_quy"/>
      <sheetName val="NXT_CN03"/>
      <sheetName val="WBS_Direct"/>
      <sheetName val="tong_l²"/>
      <sheetName val="báo_cáo_thang11_m_i"/>
      <sheetName val="&lt;&lt;380V&gt;&gt;_"/>
      <sheetName val="FISIA_CALCOLO_STADI"/>
      <sheetName val="Harga_material_"/>
      <sheetName val="hoat࣭_᭬࣫ᑜ࣭"/>
      <sheetName val="Page_0"/>
      <sheetName val="WBS_44"/>
      <sheetName val="WBS_41"/>
      <sheetName val="CAPEX"/>
      <sheetName val="In &amp; Out"/>
      <sheetName val="Summary Sheets"/>
      <sheetName val="COPING"/>
      <sheetName val="AILC004"/>
      <sheetName val="ROCK WO_x0003__"/>
      <sheetName val="hoat_࣭________ _᭬࣫__x0004_______ᑜ࣭___"/>
      <sheetName val="??DT"/>
      <sheetName val="_____ _____x0004_____________________"/>
      <sheetName val="hoat__________ _____x0004____________"/>
      <sheetName val="[I"/>
      <sheetName val=" ???_x0004_???????"/>
      <sheetName val="DG "/>
      <sheetName val="Luo _x0008__x0010_??_x0006__x0005_?_x001c_ Í_x0007_ÉÀ??_x0006__x0003_??á?_x0002_?°"/>
      <sheetName val="jl th sxc3"/>
      <sheetName val="???? ???"/>
      <sheetName val="?????-1"/>
      <sheetName val="??"/>
      <sheetName val="táng QT"/>
      <sheetName val=" ??"/>
      <sheetName val="??????_x000a_???????_x000b_??"/>
      <sheetName val="dtxl"/>
      <sheetName val="Database piping"/>
      <sheetName val="CobKN1m"/>
      <sheetName val="tong luonf ban"/>
      <sheetName val="bang tien luong"/>
      <sheetName val="손익분석"/>
      <sheetName val="Eq. Mobilization"/>
      <sheetName val="Piping Quanlity"/>
      <sheetName val="hoat࣭ ᭬࣫ᑜ࣭"/>
      <sheetName val="楢兡͔䭔ͥ䅎э啈䝎䠀䥁"/>
      <sheetName val="啈䝎䠀䥁䰀䵁䈀湡⁧楧"/>
      <sheetName val="⁈䡎偁吠乏吀⁈"/>
      <sheetName val="䡔䈠乁䐀"/>
      <sheetName val="湡г慊㑮"/>
      <sheetName val="д慊㙮䨀"/>
      <sheetName val="慊㝮䨀湡"/>
      <sheetName val="慊㡮䨀湡Թ"/>
      <sheetName val="㥮䨀湡〱䨀"/>
      <sheetName val="䨀湡ㄱ䨀"/>
      <sheetName val="䨀湡㐱䨀湡"/>
      <sheetName val="㠱䨀湡〲"/>
      <sheetName val="䨀湡㈲䨀"/>
      <sheetName val="湡㐲䨀湡㔲"/>
      <sheetName val="㔲䨀"/>
      <sheetName val="湡㘱䨀湡㜱"/>
      <sheetName val="TIMEPLAN AM-5"/>
      <sheetName val="hoat_࣭_ ᭬࣫__x0004__ᑜ࣭_ڬ࣫_"/>
      <sheetName val="S`eet9"/>
      <sheetName val="#REF!"/>
      <sheetName val="PNT_QUOT__3"/>
      <sheetName val="COAT_WRAP_QIOT__3"/>
      <sheetName val="Drinh duyet LNS"/>
      <sheetName val="INT"/>
      <sheetName val="DIA"/>
      <sheetName val="THANG_"/>
      <sheetName val="hoat_x0000_࣭_x0000__x0009_᭬࣫_x0000__x0004__x0000_ᑜ࣭_x0000_ڬ࣫_x0000_"/>
      <sheetName val="_x0000__x0000_CAI TK 112"/>
      <sheetName val="KL_x0000_LAP TH KHO"/>
      <sheetName val="LUong mot_x0000_ngay cong khao sat"/>
      <sheetName val="Can doi TK_x0000_(2)"/>
      <sheetName val="hoat_x0000_࣭_x0000__x0000__x0000__x0000__x0000__x0000__x0000__x0000_ _x0000_᭬࣫_x0000__x0004__x0000__x0000__x0000__x0000__x0000__x0000_ᑜ࣭_x0000__x0000__x0000_"/>
      <sheetName val="Luo _x0008__x0010__x0000__x0000__x0006__x0005__x0000__x001c_ Í_x0007_ÉÀ_x0000__x0000__x0006__x0003__x0000__x0000_á_x0000__x0002__x0000_°"/>
      <sheetName val="_x0000__x0000__x0000__x0000__x0000_ _x0000_??_x0000__x0004__x0000__x0000__x0000__x0000__x0000__x0000_??_x0000__x0000__x0000__x0000__x0000__x0000__x0000__x0000_??_x0000__x0000_"/>
      <sheetName val="hoat_x0000_?_x0000_ ??_x0000__x0004__x0000_??_x0000_??_x0000_"/>
      <sheetName val="hoat_x0000_࣭_x0000_ ᭬࣫_x0000__x0004__x0000_ᑜ࣭_x0000_ڬ࣫_x0000_"/>
      <sheetName val="hoat_࣭_________x0009__᭬࣫__x0004_______ᑜ࣭___"/>
      <sheetName val="______x0009______x0004_____________________"/>
      <sheetName val="hoat___________x0009______x0004____________"/>
      <sheetName val="_x0009_???_x0004_???????"/>
      <sheetName val="tong l²_x0000__x0000_€ ban"/>
      <sheetName val="táng QT_x0000_245 (14Xe("/>
      <sheetName val="[INSUL.XLS]\uong mot ngay cong "/>
      <sheetName val="DANHPHAP"/>
      <sheetName val="[INSUL.XLS]Xuatkh/"/>
      <sheetName val="GTCL"/>
      <sheetName val="VON"/>
      <sheetName val="dat"/>
      <sheetName val="THOP"/>
      <sheetName val="[INSUL.XLS][INSUL.XLS]\uong mot"/>
      <sheetName val="TH VL_ NC_ DDHT Thanhphuoc"/>
      <sheetName val="TK-7007"/>
      <sheetName val="Case 1"/>
      <sheetName val="CASE 3"/>
      <sheetName val="CASE 4"/>
      <sheetName val="DGdW"/>
      <sheetName val="To~g hop"/>
      <sheetName val="TXANG7"/>
      <sheetName val="Sxeet4"/>
      <sheetName val="To~g hop Q\47"/>
      <sheetName val="???_x0000_??_x0005_???_x000c_????"/>
      <sheetName val="?_x000c_???????_x0000_???_x0000_?"/>
      <sheetName val="_x0000_???_x0000_??_x0000_??_x0000_??_x0003_??_x0003_"/>
      <sheetName val="_x0000_??_x0003_??_x0003_??_x0008_????"/>
      <sheetName val="?_x0000_????_x000d_???????_x000b_??"/>
      <sheetName val="_x0000_???_x0005_?"/>
      <sheetName val="??_x0000_??_x0004_"/>
      <sheetName val="?_x0000_??_x0004_?"/>
      <sheetName val="_x0000_??_x0004_??"/>
      <sheetName val="hoat_࣭__x0009_᭬࣫__x0004__ᑜ࣭_ڬ࣫_"/>
      <sheetName val="Luo_x0009__x0008__x0010_"/>
      <sheetName val="Table"/>
      <sheetName val="ctiet-KVThanhTri-YUR"/>
      <sheetName val="S¶_x005f_x001d_et2"/>
      <sheetName val="_x005f_x0000__x005f_x0000__x005f_x0000__x005f_x0000__x0"/>
      <sheetName val="表三"/>
      <sheetName val="S¶_x005f_x005f_x005f_x001d_et2"/>
      <sheetName val="_x005f_x005f_x005f_x0000__x005f_x005f_x005f_x0000__x005"/>
      <sheetName val="연돌일위집계"/>
      <sheetName val="name"/>
      <sheetName val="현장업무"/>
      <sheetName val="뜃맟뭁돽띿맟__BLDG"/>
      <sheetName val="見積書"/>
      <sheetName val="ST"/>
      <sheetName val="ROCK WO_x005f_x0003__"/>
      <sheetName val="harga"/>
      <sheetName val="Rev No"/>
      <sheetName val="用役費経費"/>
      <sheetName val="想定価格"/>
      <sheetName val="4_예정공정표"/>
      <sheetName val="P&amp;L01-02GR"/>
      <sheetName val="CODE"/>
      <sheetName val="GM_000"/>
      <sheetName val="model"/>
      <sheetName val="Tie-in"/>
      <sheetName val="Proposal"/>
      <sheetName val="REBAR"/>
      <sheetName val="D-623D"/>
      <sheetName val="직공비"/>
      <sheetName val="PRICE-COMP"/>
      <sheetName val="DATA for Bill"/>
      <sheetName val="원가차이(공장별2)"/>
      <sheetName val="노원열병합  건축공사기성내역서"/>
      <sheetName val="설계명세서"/>
      <sheetName val="기초자료입력"/>
      <sheetName val="1-1-1-2"/>
      <sheetName val="SALE&amp;COST"/>
      <sheetName val="Rates"/>
      <sheetName val="항목"/>
      <sheetName val="월별손익"/>
      <sheetName val="수입"/>
      <sheetName val="Condition"/>
      <sheetName val="5사남"/>
      <sheetName val="완성차 미수금"/>
      <sheetName val="Storage"/>
      <sheetName val="NTA adjustment calc"/>
      <sheetName val="조립지적"/>
      <sheetName val="고정자산"/>
      <sheetName val="매출원가추정"/>
      <sheetName val="매출추정"/>
      <sheetName val="수정시산표"/>
      <sheetName val="DT"/>
      <sheetName val="HT"/>
      <sheetName val="CDA Summary"/>
      <sheetName val="매출"/>
      <sheetName val="계장공사"/>
      <sheetName val="전기"/>
      <sheetName val="노임단가"/>
      <sheetName val="요약배부"/>
      <sheetName val="주관사업"/>
      <sheetName val="조명시설"/>
      <sheetName val="단가"/>
      <sheetName val="KP1590_E"/>
      <sheetName val="내역서"/>
      <sheetName val="guard(mac)"/>
      <sheetName val="계산"/>
      <sheetName val="보온자재단가표"/>
      <sheetName val="물가자료"/>
      <sheetName val="VV보온LINK"/>
      <sheetName val="FIT보온LINK"/>
      <sheetName val="BAND(200)"/>
      <sheetName val="EL 표면적"/>
      <sheetName val="SG"/>
      <sheetName val="BLDG_DCI"/>
      <sheetName val="BLDG_MCI"/>
      <sheetName val="PROJECT BRIEF(EX.NEW)"/>
      <sheetName val="BOQ건축"/>
      <sheetName val="3.1주형보(수직)"/>
      <sheetName val="UEC영화관본공사내역"/>
      <sheetName val="갑지1"/>
      <sheetName val="배관-내역서(주제어)"/>
      <sheetName val="배관-품셈총괄표"/>
      <sheetName val="순공사비"/>
      <sheetName val="배관내역서"/>
      <sheetName val="배관품셈총괄표"/>
      <sheetName val="L_RPTA05_목록"/>
      <sheetName val="차액보증"/>
      <sheetName val="Large_ISO BOM"/>
      <sheetName val="cap t(oat nuoc"/>
      <sheetName val="BAO CAO"/>
      <sheetName val="báo cáo thang11 mớa"/>
      <sheetName val="Luong thoi gian ph 11"/>
      <sheetName val="²_x0000__x0000_han"/>
      <sheetName val="Trinh duydt LNS"/>
      <sheetName val="tong luong b`n"/>
      <sheetName val="Luong TF thang 08"/>
      <sheetName val="t`m ung LNS th 11"/>
      <sheetName val="To_K hop"/>
      <sheetName val="???"/>
      <sheetName val="?_x000c_???????"/>
      <sheetName val="?"/>
      <sheetName val="T2-PM &amp; EP"/>
      <sheetName val="1010"/>
      <sheetName val=""/>
      <sheetName val="ROCK WO_x0003_"/>
      <sheetName val="TCTiet"/>
      <sheetName val=" ??_x0004_????"/>
      <sheetName val="truythu"/>
      <sheetName val="Du toan chi Tiet cocnuoc"/>
      <sheetName val="Nhapdon gia VL dia phuong"/>
      <sheetName val="Luong mot ngay Cong xaylap"/>
      <sheetName val="DU TRU LUONG06 THANG"/>
      <sheetName val="PP tinh Thue thunhap"/>
      <sheetName val="QT LUONG NST 07"/>
      <sheetName val="TAMUNG LUONG NS TH 10"/>
      <sheetName val="hoat? ??_x0004_????"/>
      <sheetName val="Luo _x0008__x0010__x0006__x0005__x001c_ Í_x0007_ÉÀ_x0006__x0003_á_x0002_°"/>
      <sheetName val="_x0009_??_x0000__x0004__x0000_??_x0000_??_x0000_"/>
      <sheetName val="hoat_x0000_࣭_x0000__x0009_᭬࣫_x0000__x0004__x0000_ᑜ࣭_x0000_"/>
      <sheetName val=" ??_x0000__x0004__x0000_??_x0000_??_x0000_"/>
      <sheetName val="hoat_x0000_࣭_x0000_ ᭬࣫_x0000__x0004__x0000_ᑜ࣭_x0000_"/>
      <sheetName val="KLLAP TH KHO"/>
      <sheetName val="LUong motngay cong khao sat"/>
      <sheetName val="Can doi TK(2)"/>
      <sheetName val="Chitieu-dam cacloai"/>
      <sheetName val="?????_x0005_???_x000c_????"/>
      <sheetName val="?_x000c_???????????"/>
      <sheetName val="?????????_x0003_??_x0003_"/>
      <sheetName val="??_x0003_??_x0003_??_x0008_????"/>
      <sheetName val="?????_x000d_???????_x000b_??"/>
      <sheetName val="???_x0005_?"/>
      <sheetName val="????_x0004_"/>
      <sheetName val="???_x0004_?"/>
      <sheetName val="??_x0004_??"/>
      <sheetName val="táng QT245 (14Xe("/>
      <sheetName val="hoat__________________________2"/>
      <sheetName val="hoat__________________________3"/>
      <sheetName val="TH4___________________________2"/>
      <sheetName val="hoat__________________________4"/>
      <sheetName val="hoat__________________________5"/>
      <sheetName val="TH4___________________________3"/>
      <sheetName val="뜃맟뭁돽띿맟_-BL尀䌀"/>
      <sheetName val="뜃맟뭁돽띿맟_-BL䐁⸗"/>
      <sheetName val="Dữ liệu"/>
      <sheetName val="Đầu vào"/>
      <sheetName val="Chi phí dự phòng"/>
      <sheetName val="KL?LAP TH KHO"/>
      <sheetName val="LUong mot?ngay cong khao sat"/>
      <sheetName val="Can doi TK?(2)"/>
      <sheetName val="0. THKL"/>
      <sheetName val="_x0000__x0000__x0000__x0000__x0000__x0000__x0000__x0000_"/>
      <sheetName val="Xuatkh_"/>
      <sheetName val="ፌ_佄⁎䥇⁁䡃"/>
      <sheetName val="呅吠ь_䑄㔳_x0005_吀䅂㔳_x000c_吀⁈畱敹"/>
      <sheetName val="㔳_x000c_吀⁈畱敹瑴慯ծ_楢兡͔_䭔"/>
      <sheetName val="_楢兡͔_䭔ͥ_䅎э_啈䝎_x0003_䠀䥁_x0003_"/>
      <sheetName val="_啈䝎_x0003_䠀䥁_x0003_䰀䵁_x0008_䈀湡⁧楧"/>
      <sheetName val="ࡍ_慂杮朠慩_x000d_䠀乁⁇䥔久䈠佁_x000b_吀⁈"/>
      <sheetName val="_䡔䈠乁_x0005_䐀"/>
      <sheetName val="_敄㍣б_慊"/>
      <sheetName val="䨀湡в_慊㍮"/>
      <sheetName val="湡г_慊㑮_x0004_"/>
      <sheetName val="д_慊㙮_x0004_䨀"/>
      <sheetName val="_慊㝮_x0004_䨀湡"/>
      <sheetName val="_慊ㅮԳ_慊"/>
      <sheetName val="慊ㅮԵ_慊ㅮ"/>
      <sheetName val="ㅮԷ_慊ㅮԸ"/>
      <sheetName val="԰_慊㉮Ա_"/>
      <sheetName val="_慊㉮Գ_慊㉮Դ"/>
      <sheetName val="hoat___ ____x0004________"/>
      <sheetName val="tong l²__ ban"/>
      <sheetName val="_I"/>
      <sheetName val="____"/>
      <sheetName val="báo cák thang11 m_i"/>
      <sheetName val="_______"/>
      <sheetName val="_____"/>
      <sheetName val="_______x0005_____x000c_____"/>
      <sheetName val="__x000c______________"/>
      <sheetName val="______________x0003____x0003_"/>
      <sheetName val="____x0003____x0003____x0008_____"/>
      <sheetName val="_______x000d_________x000b___"/>
      <sheetName val="_____x000b_____"/>
      <sheetName val="______x0006___"/>
      <sheetName val="_____x0005__"/>
      <sheetName val="______x0004_"/>
      <sheetName val="_____x0004__"/>
      <sheetName val="____x0004___"/>
      <sheetName val="___x0004____"/>
      <sheetName val="__x0005_____x0005__"/>
      <sheetName val="_x0005_____x0005__"/>
      <sheetName val="____x0005___"/>
      <sheetName val="___x0005____"/>
      <sheetName val="__x0005_____x0005_"/>
      <sheetName val="________"/>
      <sheetName val="___x0005_____x0005_"/>
      <sheetName val="__x0005__"/>
      <sheetName val=" ____x0004________"/>
      <sheetName val="_TCTiet"/>
      <sheetName val="Tonghop"/>
      <sheetName val="ctdg"/>
      <sheetName val="truc tiep"/>
      <sheetName val="TA²_x0000__x0000_€NH"/>
      <sheetName val="KLHT"/>
      <sheetName val="Tien Vay 31"/>
      <sheetName val="hoat?࣭????????_x0009_?᭬࣫?_x0004_??????ᑜ謠h_x0000_"/>
      <sheetName val="VL(NG V-c)"/>
      <sheetName val="CT 1md &amp; daõ cong"/>
      <sheetName val="Luong mot ngay_x0000_cong khao sat"/>
      <sheetName val="Parametri"/>
      <sheetName val="DB_AnnoPrec"/>
      <sheetName val="DB_Budget"/>
      <sheetName val="DB_Conseguito"/>
      <sheetName val="hoat_࣭_________x0009__᭬࣫__x0004__G_x0000_퀀ખ켂_x0000__x0000_倀蓎"/>
      <sheetName val="hoat_࣭_________x0009__᭬࣫__x0004__G_x0000_퀀ખ켂_x0000__x0000_᠀䖼"/>
      <sheetName val="_x0013_heet1"/>
      <sheetName val="truy?thu"/>
      <sheetName val="TA²??€NH"/>
      <sheetName val="tong l²??€ ban"/>
      <sheetName val="Chitieu-dam cac?loai"/>
      <sheetName val="tam ung DN_x0005__x0000__x0000__x0000__x0002__x0000_ꁫ"/>
      <sheetName val="간접비내역)1"/>
      <sheetName val="Petty Cash"/>
      <sheetName val="??CAI TK 112"/>
      <sheetName val="hoat?࣭?_x0009_᭬࣫?_x0004_?ᑜ࣭?"/>
      <sheetName val="Rhan bo"/>
      <sheetName val="TH4_x0000_ℨʢ_x0000__x0004__x0000_崬ʢ_x0000_㐬ʢ_x0000_J_x0000__x000e_[INSUL.XLS]TH"/>
      <sheetName val="Chia\2"/>
      <sheetName val="TT-PLtc"/>
      <sheetName val="T_x0008_5"/>
      <sheetName val="ChiaT!"/>
      <sheetName val="Chi`T5"/>
      <sheetName val="tojg luong ban"/>
      <sheetName val="DU TRU CP 06_x0000_THANG"/>
      <sheetName val="AN CA PHANG 08"/>
      <sheetName val="AN CA TH_x0000_10"/>
      <sheetName val="bm xujg"/>
      <sheetName val="_INSUL.XLSɝROCK WOOL"/>
      <sheetName val="Phan tich don ??a chi tiet"/>
      <sheetName val="hoat____x0009_____x0004________"/>
      <sheetName val="Design_&amp;_Applications1"/>
      <sheetName val="Building_Summary1"/>
      <sheetName val="External_Works1"/>
      <sheetName val="thong_tin_cty1"/>
      <sheetName val="Linh_tinh1"/>
      <sheetName val="ROCK WO_x005f_x0003_"/>
      <sheetName val="Pivot(_x005f_x0007_lass Wool)"/>
      <sheetName val="TH_x005f_x0001_NG2"/>
      <sheetName val="DG_NINH THUAN"/>
      <sheetName val="hoat_x0000_࣭_x0000__x0009_᭬࣫_x0000__x0004_԰_x0000_缀_x0000__x0000__x0000_豈"/>
      <sheetName val="TH4___________ℨʢ__x0004_______崬ʢ_____"/>
      <sheetName val="ࡍ_慂杮朠慩_䠀乁⁇䥔久䈠佁_x000b_吀⁈"/>
      <sheetName val="[INSUL.XLS][INSUL.XLS]To~g hop "/>
      <sheetName val="[INSUL.XLS][INSUL.XLS]Xuatkh/"/>
      <sheetName val="hoat_࣭_________x0009__᭬࣫__x0004__G_x0000_뀀㎆䀂࿯_x0001__x0000_က"/>
      <sheetName val="hoat_࣭_________x0009__᭬࣫__x0004__䁇䓯_x0001__x0000_蠀麉ᱎ봽_x0000__x0000_"/>
      <sheetName val="hoat_࣭_________x0009__᭬࣫__x0004__G_x0000_耀䩞萪圻ꀀᐈ瑞厎"/>
      <sheetName val="hoat_࣭_________x0009__᭬࣫__x0004__G_x0000_㠀䑃ꀁ笈ᐎ쾕"/>
      <sheetName val="hoat?࣭????????_x0009_?᭬࣫?Ԡ_x0000_缀_x0000__x0000__x0000_㘀絈ᢀĀ_x0000_"/>
      <sheetName val="Parameter"/>
      <sheetName val="Information"/>
      <sheetName val="hoat?࣭? ᭬࣫?_x0004_?ᑜ࣭?"/>
      <sheetName val="BAL.(TTL)"/>
      <sheetName val="DGchitiet "/>
      <sheetName val="bao cao thang11 m?i"/>
      <sheetName val="?¬P¿ì¬?-BLDG"/>
      <sheetName val="Events"/>
      <sheetName val="Consol BS+PL-08"/>
      <sheetName val="Lead"/>
      <sheetName val="Links"/>
      <sheetName val="Kiem-Toan"/>
      <sheetName val="Thuc thanh"/>
      <sheetName val="MTP"/>
      <sheetName val="MTP1"/>
      <sheetName val="General Ledger"/>
      <sheetName val="hoat?࣭???????? ?᭬࣫?_x0004_??????ᑜ謠h"/>
      <sheetName val="hoat_࣭________ _᭬࣫__x0004__G퀀ખ켂倀蓎"/>
      <sheetName val="hoat_࣭________ _᭬࣫__x0004__G퀀ખ켂᠀䖼"/>
      <sheetName val="hoat࣭ ᭬࣫_x0004_԰缀豈"/>
      <sheetName val="hoat_࣭________ _᭬࣫__x0004__G뀀㎆䀂࿯_x0001_က"/>
      <sheetName val="hoat_࣭________ _᭬࣫__x0004__䁇䓯_x0001_蠀麉ᱎ봽"/>
      <sheetName val="hoat_࣭________ _᭬࣫__x0004__G耀䩞萪圻ꀀᐈ瑞厎"/>
      <sheetName val="hoat_࣭________ _᭬࣫__x0004__G㠀䑃ꀁ笈ᐎ쾕"/>
      <sheetName val="hoat?࣭???????? ?᭬࣫?Ԡ缀㘀絈ᢀĀ"/>
      <sheetName val="Overhead &amp; Profit B-1"/>
      <sheetName val="_x0000_楢兡͔_x0000_䭔ͥ_x0000_䅎э_x0000_啈䝎_x0003_䠀䥁_x0000_"/>
      <sheetName val=" __"/>
      <sheetName val="SO CAI 200R_x0000_o_x0000_o_x0000_t_x0000_"/>
      <sheetName val="爀礀_x0000__x0000__x0000__x0000__x0000__x0000__x0000__x0000__x0000__x0000__x0000__x0000__x0000__x0000__x0000__x0000__x0000__x0000__x0000__x0000__x0000__x0000_ᘀԀ！_xffff__xffff__xffff_Ͽ"/>
      <sheetName val="_x0009___"/>
      <sheetName val="B-2  (DPP)"/>
      <sheetName val="_x0000_???_x0000_?"/>
      <sheetName val="Luo_x0009__x0008__x0010__x0000__x0006__x0005__x0000__x001c_ Í_x0007_ÉÀ_x0000__x0006__x0003__x0000_á_x0000__x0002__x0000_°"/>
      <sheetName val="hoat_x0000_࣭_x0009_᭬࣫_x0004__x0000_ᑜ࣭ڬ࣫"/>
      <sheetName val="hoat_x0000_࣭_x0009_᭬࣫_x0004__x0000_ᑜ࣭"/>
      <sheetName val="Luong mot ngaycong khao sat"/>
      <sheetName val="tam ung DN_x0005__x0002_ꁫ"/>
      <sheetName val="DU TRU CP 06THANG"/>
      <sheetName val="AN CA TH10"/>
      <sheetName val="BETON"/>
      <sheetName val="SO CAI 200Root"/>
      <sheetName val="発注"/>
      <sheetName val="MMA-2 (MMA)"/>
      <sheetName val="ROCK WO_x005f_x0003_?"/>
      <sheetName val="Materials Requirement"/>
      <sheetName val="equip(old)"/>
      <sheetName val="Sub-Total"/>
      <sheetName val="Equipment"/>
      <sheetName val="도기류"/>
      <sheetName val="hoat࣭ ᭬࣫ᑜ࣭ڬ࣫"/>
      <sheetName val="COMPARISON(TOTAL)"/>
      <sheetName val="COMPARISON(PKG1)"/>
      <sheetName val="COMPARISON(PKG2)"/>
      <sheetName val="COMPARISON(PKG3)"/>
      <sheetName val="DESCRIPTION"/>
      <sheetName val="BM DATA SHEET"/>
      <sheetName val="Nuayyim"/>
      <sheetName val="Pl.output-Ex "/>
      <sheetName val="_ｹ_ﾌﾞﾙ"/>
      <sheetName val="Equipment List"/>
      <sheetName val="鋼材データ"/>
      <sheetName val="Ｉｃａｌ ver.1.0 Beta"/>
      <sheetName val="Piping_Spec"/>
      <sheetName val="Codes,..."/>
      <sheetName val="MTO"/>
      <sheetName val="INNER TANK"/>
      <sheetName val="IPE"/>
      <sheetName val="간접인원 급료산출"/>
      <sheetName val="jobhist"/>
      <sheetName val="ROCK_WO_x005f_x005f_x005f_x005f_x005f_x005f_x0003"/>
      <sheetName val="2_2_띠장의_설계"/>
      <sheetName val="REF_ONLY"/>
      <sheetName val="GOR__G"/>
      <sheetName val="HED__&amp;_PIPE"/>
      <sheetName val="FIN_TUBE"/>
      <sheetName val="ivot(Glass_Wool)"/>
      <sheetName val="Chitieu-dam_c!c_loai"/>
      <sheetName val="\uong_mot_ngay_cong_xay_lap"/>
      <sheetName val="Luong_mot_ngay_conw0khao_sat"/>
      <sheetName val="thu_BHXH&lt;YT"/>
      <sheetName val="Equipmentlist_Unit Price Calc"/>
      <sheetName val="YP_Anateklif+mikroflotasyon"/>
      <sheetName val="Status"/>
      <sheetName val="Build-up"/>
      <sheetName val="Process Piping"/>
      <sheetName val="Rate Analysis"/>
      <sheetName val="Factor"/>
      <sheetName val="MixBed"/>
      <sheetName val="CondPol"/>
      <sheetName val="갑지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楢兡͔"/>
      <sheetName val="敄㍣б"/>
      <sheetName val="慊ㅮԳ"/>
      <sheetName val="慊㉮Գ"/>
      <sheetName val="²"/>
      <sheetName val="HLKT"/>
      <sheetName val="dg-VTu"/>
      <sheetName val="hoat_x0000_?_x0000__x0000__x0000__x0000__x0000__x0000__x0000__x0000__x0009__x0000_??_x0000__x0004__x0000__x0000__x0000__x0000__x0000__x0000_??_x0000__x0000__x0000_"/>
      <sheetName val="hoat_x0000_r絠r緘r繐r终r罀r羸r耰r肨r籀r粸r艀r芸r茰"/>
      <sheetName val="hoat_x0000_?_x0000__x0000__x0000__x0000__x0000__x0000__x0000__x0000_ _x0000_??_x0000__x0004__x0000__x0000__x0000__x0000__x0000__x0000_??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/>
      <sheetData sheetId="1066" refreshError="1"/>
      <sheetData sheetId="1067" refreshError="1"/>
      <sheetData sheetId="1068" refreshError="1"/>
      <sheetData sheetId="1069"/>
      <sheetData sheetId="1070" refreshError="1"/>
      <sheetData sheetId="1071" refreshError="1"/>
      <sheetData sheetId="1072" refreshError="1"/>
      <sheetData sheetId="1073" refreshError="1"/>
      <sheetData sheetId="1074"/>
      <sheetData sheetId="1075" refreshError="1"/>
      <sheetData sheetId="1076"/>
      <sheetData sheetId="1077" refreshError="1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 refreshError="1"/>
      <sheetData sheetId="1157"/>
      <sheetData sheetId="1158"/>
      <sheetData sheetId="1159" refreshError="1"/>
      <sheetData sheetId="1160" refreshError="1"/>
      <sheetData sheetId="1161"/>
      <sheetData sheetId="1162" refreshError="1"/>
      <sheetData sheetId="1163" refreshError="1"/>
      <sheetData sheetId="1164" refreshError="1"/>
      <sheetData sheetId="1165"/>
      <sheetData sheetId="1166" refreshError="1"/>
      <sheetData sheetId="1167" refreshError="1"/>
      <sheetData sheetId="1168" refreshError="1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 refreshError="1"/>
      <sheetData sheetId="1307" refreshError="1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/>
      <sheetData sheetId="1340"/>
      <sheetData sheetId="134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/>
      <sheetData sheetId="1354"/>
      <sheetData sheetId="1355" refreshError="1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/>
      <sheetData sheetId="1419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/>
      <sheetData sheetId="1432"/>
      <sheetData sheetId="1433" refreshError="1"/>
      <sheetData sheetId="1434"/>
      <sheetData sheetId="1435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/>
      <sheetData sheetId="1475" refreshError="1"/>
      <sheetData sheetId="1476" refreshError="1"/>
      <sheetData sheetId="1477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/>
      <sheetData sheetId="1568"/>
      <sheetData sheetId="1569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N vua"/>
      <sheetName val="Tong hop"/>
      <sheetName val="DG chi tiet"/>
      <sheetName val="Vua"/>
      <sheetName val="Gia"/>
      <sheetName val="Nhan cong"/>
      <sheetName val="BTN min"/>
      <sheetName val="DDD"/>
      <sheetName val="BTN tho"/>
      <sheetName val="00000000"/>
      <sheetName val="10000000"/>
      <sheetName val="20000000"/>
      <sheetName val="30000000"/>
      <sheetName val="XL4Poppy"/>
      <sheetName val="Sheet2"/>
      <sheetName val="Sheet3"/>
      <sheetName val="Sheet1"/>
      <sheetName val="SILICATE"/>
      <sheetName val="th¸mo"/>
      <sheetName val="Don gia"/>
      <sheetName val="dra"/>
      <sheetName val="dvao"/>
      <sheetName val="dauphu"/>
      <sheetName val="bkeT5"/>
      <sheetName val="xang T5"/>
      <sheetName val="Main"/>
      <sheetName val="Eng"/>
      <sheetName val="149-2"/>
      <sheetName val="gVL"/>
      <sheetName val="TH VL, NC, DDHT Thanhphuoc"/>
      <sheetName val="TKP"/>
      <sheetName val="V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ong hop"/>
      <sheetName val="phan tich DG"/>
      <sheetName val="gia vat lieu"/>
      <sheetName val="gia xe may"/>
      <sheetName val="gia nhan cong"/>
      <sheetName val="XL4Test5"/>
      <sheetName val="THDT"/>
      <sheetName val="DM-Goc"/>
      <sheetName val="Gia-CT"/>
      <sheetName val="PTCP"/>
      <sheetName val="cphoi"/>
      <sheetName val="XL4Poppy"/>
      <sheetName val=""/>
      <sheetName val="tra_vat_lieu"/>
      <sheetName val="DTCT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Sheet4"/>
      <sheetName val="tt"/>
      <sheetName val="TLsannen"/>
      <sheetName val="Sheet1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Sheet3"/>
      <sheetName val="Sheet2"/>
      <sheetName val="dongia"/>
      <sheetName val="PLTK"/>
      <sheetName val="00000000"/>
      <sheetName val="10000000"/>
      <sheetName val="Tai khoan"/>
      <sheetName val="tonghoptt"/>
      <sheetName val="ximang"/>
      <sheetName val="da 1x2"/>
      <sheetName val="cat vang"/>
      <sheetName val="phugia555"/>
      <sheetName val="phugia561"/>
      <sheetName val="gvl"/>
      <sheetName val="PNT-QUOT-#3"/>
      <sheetName val="COAT&amp;WRAP-QIOT-#3"/>
      <sheetName val="THCT"/>
      <sheetName val="THDZ0,4"/>
      <sheetName val="TH DZ35"/>
      <sheetName val="THTram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20000000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402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30000000"/>
      <sheetName val="40000000"/>
      <sheetName val="50000000"/>
      <sheetName val="60000000"/>
      <sheetName val="70000000"/>
      <sheetName val="ESTI."/>
      <sheetName val="DI-ESTI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Mau NT cho doi"/>
      <sheetName val="THDG- Nha VS"/>
      <sheetName val="THDG- Mong thiet bi"/>
      <sheetName val="Tong hop phan bo nhien lieu"/>
      <sheetName val="XD Ninh Quang"/>
      <sheetName val="K10"/>
      <sheetName val="PB chi tiet"/>
      <sheetName val="tong hop phan bo nhien lieu "/>
      <sheetName val="Gia KS"/>
      <sheetName val="DTCT-TB"/>
      <sheetName val="MTL$-INTER"/>
      <sheetName val="tong hgp"/>
      <sheetName val="YL4Test5"/>
      <sheetName val="Lç khoan LK1"/>
      <sheetName val="\HKP22-46"/>
      <sheetName val="[TKKT_15Alan1-dg.xlsYPTDG"/>
      <sheetName val="ႀ￸B"/>
      <sheetName val="SILICATE"/>
      <sheetName val="cat vaɮѧ"/>
      <sheetName val="Du_lieu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H_DZ35"/>
      <sheetName val="TIEN_L"/>
      <sheetName val="ESTI_"/>
      <sheetName val="bang_"/>
      <sheetName val="373_e6"/>
      <sheetName val="372_e6"/>
      <sheetName val="373_e4"/>
      <sheetName val="CHITIET"/>
      <sheetName val="Bu_vat_lieu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??B"/>
      <sheetName val="cat va??"/>
      <sheetName val="¢çeet9"/>
      <sheetName val="_TKKT_15Alan1-dg.xlsYPTDG"/>
      <sheetName val="cat va__"/>
      <sheetName val="Mau_NT_cho_doi"/>
      <sheetName val="THDG-_Nha_VS"/>
      <sheetName val="THDG-_Mong_thiet_bi"/>
      <sheetName val="GiaVL"/>
      <sheetName val="_HKP22-46"/>
      <sheetName val="_TKKT_15Alan1-dg.xls࡝DTCTNÀNG"/>
      <sheetName val="_x000d_BTA"/>
      <sheetName val="D_x0014_CTQD"/>
      <sheetName val="_x0004_TCT22-46"/>
      <sheetName val="_x0007_XL"/>
      <sheetName val="_x0013_heet2"/>
      <sheetName val="to.ghoptt"/>
      <sheetName val="CT35"/>
      <sheetName val="TK"/>
      <sheetName val="Giaitrinh"/>
      <sheetName val="M02"/>
      <sheetName val="M03"/>
      <sheetName val="M5"/>
      <sheetName val="hd01"/>
      <sheetName val="Gia"/>
      <sheetName val="_x000a_BTA"/>
      <sheetName val="FD"/>
      <sheetName val="GI"/>
      <sheetName val="EE (3)"/>
      <sheetName val="PAVEMENT"/>
      <sheetName val="TRAFFIC"/>
      <sheetName val="TH khoan ha_x0000_"/>
      <sheetName val="[TKKT_15Ala"/>
      <sheetName val="TNBH_x0000_ͧ_x001f_[TKKT_15Alan1-dg.xls]tls"/>
      <sheetName val="DATA"/>
      <sheetName val="¸TCT30+8"/>
      <sheetName val="chiet tifh khoan son "/>
      <sheetName val="_TKKT_15Ala"/>
      <sheetName val="_BTA"/>
      <sheetName val="__B"/>
      <sheetName val="ctdg"/>
      <sheetName val="Don gia kꦤoan son "/>
      <sheetName val="[TKKT_15Alan1-dg.xls?DTCTNÀNG"/>
      <sheetName val="CTTra"/>
      <sheetName val="_TKKT_15Alan1-dg.xls_DTCTNÀNG"/>
      <sheetName val="[TKKT_15Alan1-䡤g.xlsYPTDG"/>
      <sheetName val="dbgt(tuyan)"/>
      <sheetName val="_TKKT_15Alan1-dg.xls?DTCTNÀNG"/>
      <sheetName val="_TKKT_15Alan1-䡤g.xlsYPTDG"/>
      <sheetName val="TH khoan ha?"/>
      <sheetName val="TNBH?ͧ_x001f_[TKKT_15Alan1-dg.xls]tls"/>
      <sheetName val="RA"/>
      <sheetName val="VAO"/>
      <sheetName val="chiet tinh Khoan gib cong"/>
      <sheetName val="Tongh/p"/>
      <sheetName val="Tongh_p"/>
      <sheetName val="TH VL, NC, DDHT Thanhphuoc"/>
      <sheetName val="BANGTRA"/>
      <sheetName val="TH-XL"/>
      <sheetName val="\ra_bang"/>
      <sheetName val="TH khoan ha_"/>
      <sheetName val="TNBH_ͧ_x001f__TKKT_15Alan1-dg.xls_tls"/>
      <sheetName val="_ra_bang"/>
      <sheetName val="chi tiet Khoan GB+HTP"/>
      <sheetName val="400000p0"/>
      <sheetName val="dtct cong"/>
      <sheetName val="DTKPSADUONO"/>
      <sheetName val="chiet tinh Khoan gia cono"/>
      <sheetName val="VL,NC"/>
      <sheetName val="chi ðhi khac"/>
      <sheetName val="VAB"/>
      <sheetName val="#REF"/>
      <sheetName val="_x0000__x0000__x0000__x0000_??_x0000__x0000__x0000__x0000__x0000__x0000__x0000__x0000_??_x0000__x0000_±_x0000__x0000__x0000__x0000__x0000__x0000__x0000__x0000__x0000__x0000__x0000__x0000_"/>
      <sheetName val="TH khoan`han"/>
      <sheetName val="tc_Bia_TC_(3-"/>
      <sheetName val="TH_khoan_GC+@TP"/>
      <sheetName val="Dongia_khoan_gia_cong"/>
      <sheetName val="DongiaK_lap_TB"/>
      <sheetName val="ES\I_"/>
      <sheetName val="Mau_NT_cho_doy"/>
      <sheetName val="TJGTXL05"/>
      <sheetName val="??????????????????±????????????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TKKT_15Alan1-dg"/>
      <sheetName val="chiet tGh khoan son "/>
      <sheetName val="Sheeô4"/>
      <sheetName val="TNBH_x0000_?_x001f_[TKKT_15Alan1-dg.xls]tls"/>
      <sheetName val="Tai khgan"/>
      <sheetName val="C䁑D"/>
      <sheetName val="ND"/>
      <sheetName val="VL"/>
      <sheetName val="Da tmn_x0000_dung"/>
      <sheetName val="Tra_x001f_bang"/>
      <sheetName val="lt-4l"/>
      <sheetName val="px#_x000d_tl"/>
      <sheetName val="_TKKT_1_x0015_Alan1-dg.xlsYPTD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TVL"/>
      <sheetName val="373 ²_x0000_"/>
      <sheetName val="DTCTFÀNG"/>
      <sheetName val="chiet tinh Khoan gia cofg"/>
      <sheetName val="cad vang"/>
      <sheetName val="TNBH??_x001f_[TKKT_15Alan1-dg.xls]tls"/>
      <sheetName val="²_x0000__x0000_hoan GC+HTP"/>
      <sheetName val="KKKKKKKK"/>
      <sheetName val="tra,vat-lieu"/>
      <sheetName val="__________________±____________"/>
      <sheetName val="TNBH___x001f__TKKT_15Alan1-dg.xls_tls"/>
      <sheetName val="ESUI."/>
      <sheetName val="²??hoan GC+HTP"/>
      <sheetName val="chi tiet Kho`n GC+HTP"/>
      <sheetName val="BO"/>
      <sheetName val="px#_x000a_tl"/>
      <sheetName val="Bang chiet tinh TBA"/>
      <sheetName val="TONG_HOPVAT_TU_MO_x0009_"/>
      <sheetName val="THDZ0_4"/>
      <sheetName val="Don gia k?oan son "/>
      <sheetName val="TONG_HOPVAT_TU_MO "/>
      <sheetName val="ၛTKKT_15Alan1-dg.xls_THKPTNANG"/>
      <sheetName val="[TKKT_15Alan1-dg.xls䁝GXL"/>
      <sheetName val="_TKKT_15Alan1-dg.xls䁝GXL"/>
      <sheetName val="373 ²?"/>
      <sheetName val="dtct cau"/>
      <sheetName val="TN"/>
      <sheetName val="ESTI琮"/>
      <sheetName val="Tong hop phan 瑢o n瑨ien lieu"/>
      <sheetName val="t#m"/>
      <sheetName val="Da tmn?dung"/>
      <sheetName val="DMTK"/>
      <sheetName val=" BTA"/>
      <sheetName val="[TKKT_15Alan1-dg_xls?DTCTNÀNG"/>
      <sheetName val="_TKKT_15Alan1-dg_xls?DTCTNÀNG"/>
      <sheetName val="[TKKT_15Alan1-?g.xlsYPTDG"/>
      <sheetName val="_TKKT_15Alan1-?g.xlsYPTDG"/>
      <sheetName val="chiet tinx K lap TB"/>
      <sheetName val="_x0004__x0014_CTQD"/>
      <sheetName val="Da_tan_dung2"/>
      <sheetName val="tong_hop2"/>
      <sheetName val="phan_tich_DG2"/>
      <sheetName val="gia_vat_lieu2"/>
      <sheetName val="gia_xe_may2"/>
      <sheetName val="gia_nhan_cong2"/>
      <sheetName val="Tai_khoan2"/>
      <sheetName val="TM_Gach2"/>
      <sheetName val="HM_bao_gia2"/>
      <sheetName val="BiaTong_Khoan2"/>
      <sheetName val="BiaT_K12"/>
      <sheetName val="TH_khoan_GC+H+L+S2"/>
      <sheetName val="TM_Khoan_HAN2"/>
      <sheetName val="TNBH_?_x001f__TKKT_15Alan1-dg.xls_tls"/>
      <sheetName val="DG "/>
      <sheetName val="Level Checking Form(cat)"/>
      <sheetName val="HG_x0001_L3"/>
      <sheetName val="D_x005f_x0014_CTQD"/>
      <sheetName val="_x005f_x0004_TCT22-46"/>
      <sheetName val="_x005f_x0007_XL"/>
      <sheetName val="_x005f_x0013_heet2"/>
      <sheetName val="TM_Khoan_GC2"/>
      <sheetName val="TH khoan ha"/>
      <sheetName val="????±"/>
      <sheetName val="TNBH?_x001f_[TKKT_15Alan1-dg.xls]tls"/>
      <sheetName val="Da tmndung"/>
      <sheetName val="373 ²"/>
      <sheetName val="TM_Khoan_SON2"/>
      <sheetName val="tc_phan_tich_don_gia2"/>
      <sheetName val="tc_chi_tiet_TC2"/>
      <sheetName val="tc_chiet_tinh_TC2"/>
      <sheetName val="tc_Don_gia2"/>
      <sheetName val="tc_TH_-_TC2"/>
      <sheetName val="tc_Bia_TC_(3)2"/>
      <sheetName val="chi_tiet_khoan_son2"/>
      <sheetName val="Sheet02"/>
      <sheetName val="²"/>
      <sheetName val="px# tl"/>
      <sheetName val="ES_I_"/>
      <sheetName val="Da tmn"/>
      <sheetName val="_HKP22-4&amp;"/>
      <sheetName val="_TKKT_15Alan1-dg.xlsࠝDTC_x0014_NÀNG"/>
      <sheetName val="²__hoan GC+HTP"/>
      <sheetName val="373 ²_"/>
      <sheetName val="px#_tl"/>
      <sheetName val="Da tmn_dung"/>
      <sheetName val="Don gia k_oan son "/>
      <sheetName val="_TKKT_15Alan1-_g.xlsYPTDG"/>
      <sheetName val="chiet_tinh_khoan_son_2"/>
      <sheetName val="Don_gia_khoan_son_2"/>
      <sheetName val="TH_khoan_son2"/>
      <sheetName val="SS_Sgianh2"/>
      <sheetName val="[TKKT_15Alan1-dg.xls][TKKT_15Al"/>
      <sheetName val="chi_tiet_Khoan_GC+HTP2"/>
      <sheetName val="chiet_tinh_Khoan_GC+HTP2"/>
      <sheetName val="Dongiakhoan_GC+HTP2"/>
      <sheetName val="TH_khoan_GC+HTP2"/>
      <sheetName val="chi_tiet_Khoan_gia_cong2"/>
      <sheetName val="chiet_tinh_Khoan_gia_cong2"/>
      <sheetName val="Don_gia_khoan_gia_cong2"/>
      <sheetName val="TH_khoan_gia_cong2"/>
      <sheetName val="da_1x22"/>
      <sheetName val="[TKKT_15Alan1-dg.xl۬gia vat li"/>
      <sheetName val="cat_vang2"/>
      <sheetName val="D"/>
      <sheetName val="May"/>
      <sheetName val="NC"/>
      <sheetName val="Vat lieu"/>
      <sheetName val="vua"/>
      <sheetName val="C?D"/>
      <sheetName val="[TKKT_15Alan1-dg.xls?DTC_x0014_NÀNG"/>
      <sheetName val="_TKKT_15Alan1-dg.xls?DTC_x0014_NÀNG"/>
      <sheetName val="Page 3"/>
      <sheetName val="BangkeNX"/>
      <sheetName val="SoTHVT"/>
      <sheetName val="[TKKT_15Alan1-dg.xls]\HKP22-46"/>
      <sheetName val="[TKKT_15Alan1-dg.xls]Tongh/p"/>
      <sheetName val="[TKKT_15Alan1-dg.xls]\HKP22-4&amp;"/>
      <sheetName val="[TKKT_15Alan1-dg.xls]\ra_bang"/>
      <sheetName val="chi_tiet_Khoan_Han2"/>
      <sheetName val="chiet_tinh_Khoan_Han2"/>
      <sheetName val="TH_khoan_han2"/>
      <sheetName val="chi_tiet_K_lap_TB2"/>
      <sheetName val="chiet_tinh_K_lap_TB2"/>
      <sheetName val="Dongia_K_lap_TB2"/>
      <sheetName val="TH_K_lap_TB2"/>
      <sheetName val="TIEN_L2"/>
      <sheetName val="bang_2"/>
      <sheetName val="373_e62"/>
      <sheetName val="372_e62"/>
      <sheetName val="373_e42"/>
      <sheetName val="Tong_hop_phan_bo_nhien_lieu1"/>
      <sheetName val="XD_Ninh_Quang1"/>
      <sheetName val="PB_chi_tiet1"/>
      <sheetName val="tong_hop_phan_bo_nhien_lieu_1"/>
      <sheetName val="TH_DZ351"/>
      <sheetName val="Mau_NT_cho_doi2"/>
      <sheetName val="THDG-_Nha_VS2"/>
      <sheetName val="THDG-_Mong_thiet_bi2"/>
      <sheetName val="tong_hgp1"/>
      <sheetName val="ESTI_2"/>
      <sheetName val="Gia_KS1"/>
      <sheetName val="duc_da2"/>
      <sheetName val="A_Tam2"/>
      <sheetName val="A_To2"/>
      <sheetName val="a_thanh_da2"/>
      <sheetName val="co_nguyen2"/>
      <sheetName val="lap_thinh2"/>
      <sheetName val="xe_ui_ly2"/>
      <sheetName val="xe_cuoc_Dat2"/>
      <sheetName val="vc_xe_ben2"/>
      <sheetName val="Open"/>
      <sheetName val="Function"/>
      <sheetName val="Noisuy-LLL"/>
      <sheetName val="Thuc thanh"/>
      <sheetName val="caࡴ vaɮѧ"/>
      <sheetName val="BKTH"/>
      <sheetName val="nhap_xuat_ton"/>
      <sheetName val="[TKKT_15Alan1-dg.xls]ES\I_"/>
      <sheetName val="TENHANG"/>
      <sheetName val="nhkho chi"/>
      <sheetName val="Consol BS+PL-08"/>
      <sheetName val="CTU"/>
      <sheetName val="soquy"/>
      <sheetName val="B01_1"/>
      <sheetName val="dmvt"/>
      <sheetName val="BS-Details"/>
      <sheetName val="van_chuyen2"/>
      <sheetName val="vtu_2"/>
      <sheetName val="chi_phi_khac2"/>
      <sheetName val="vtu_le_2"/>
      <sheetName val="vtu_l0n2"/>
      <sheetName val="TONG_HOPVAT_TU_MOI2"/>
      <sheetName val="QUYET_TOAN_2"/>
      <sheetName val="[TKKT_15Alan1-dg_xlsYPTDG1"/>
      <sheetName val="cat_vaɮѧ1"/>
      <sheetName val="GT_KQ1"/>
      <sheetName val="GT_NS1"/>
      <sheetName val="_TKKT_15Alan1-dg_xlsYPTDG1"/>
      <sheetName val="[TKKT_15Alan1-dg_xls࡝DTCTNÀNG1"/>
      <sheetName val="to_ghoptt1"/>
      <sheetName val="_TKKT_15Alan1-dg_xls࡝DTCTNÀNG1"/>
      <sheetName val="cat_va??1"/>
      <sheetName val="cat_va__1"/>
      <sheetName val="EE_(3)"/>
      <sheetName val="Chart1"/>
      <sheetName val="000000"/>
      <sheetName val="TNBHͧ_x001f__TKKT_15Alan1-dg.xls_tls"/>
      <sheetName val="____±"/>
      <sheetName val="IBASE"/>
      <sheetName val="CTTBA10"/>
      <sheetName val="CTNC"/>
      <sheetName val="CTVL"/>
      <sheetName val="[TKKT_15Alan1-dg.xl۬_x0000_gia vat li"/>
      <sheetName val="_x0000__x0000__x0000__x0000__x0000__x0000__x0000__x0000_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/>
      <sheetData sheetId="225"/>
      <sheetData sheetId="226" refreshError="1"/>
      <sheetData sheetId="227"/>
      <sheetData sheetId="228" refreshError="1"/>
      <sheetData sheetId="229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/>
      <sheetData sheetId="378"/>
      <sheetData sheetId="379" refreshError="1"/>
      <sheetData sheetId="380"/>
      <sheetData sheetId="38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 refreshError="1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dgct"/>
      <sheetName val="dtct"/>
      <sheetName val="Sheet10"/>
      <sheetName val="Sheet11"/>
      <sheetName val="Sheet12"/>
      <sheetName val="Sheet13"/>
      <sheetName val="Sheet14"/>
      <sheetName val="Sheet15"/>
      <sheetName val="Sheet16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Thdien"/>
      <sheetName val="DTdien"/>
      <sheetName val="00000000"/>
      <sheetName val="XL4Poppy"/>
      <sheetName val="Ky thu , Ky tho"/>
      <sheetName val="ThCtiet Hanh Lang  KG, KT, KP"/>
      <sheetName val="TH Hanh Lang  KG, KT, KP "/>
      <sheetName val="ThCtiet lap dung cot KG,KT, KP"/>
      <sheetName val="TH Ky Anh"/>
      <sheetName val="Th Ct iet KL,KH,KT,Kvan"/>
      <sheetName val=" THop  KL,KH,KT,Kvan "/>
      <sheetName val=" THop  KL,KH,KT,Kvan  (2)"/>
      <sheetName val="Lap dung cot, san bai"/>
      <sheetName val="00000001"/>
      <sheetName val="00000002"/>
      <sheetName val="Tong hop"/>
      <sheetName val="10.1.20"/>
      <sheetName val="10.2.20"/>
      <sheetName val="11.7.30"/>
      <sheetName val="Nhan cong KS"/>
      <sheetName val="01.2.20"/>
      <sheetName val="01.2.30"/>
      <sheetName val="08.6.00"/>
      <sheetName val="12.1.30"/>
      <sheetName val="12.1.70"/>
      <sheetName val="12.1.50"/>
      <sheetName val="17.1.30"/>
      <sheetName val="17.1.20"/>
      <sheetName val="07.3.10"/>
      <sheetName val="03.1.00"/>
      <sheetName val="09.3.00"/>
      <sheetName val="S`eet12"/>
      <sheetName val="dg"/>
      <sheetName val="TH VL, NC, DDHT Thanhphuoc"/>
      <sheetName val="total"/>
      <sheetName val="(viet)"/>
      <sheetName val="dictionary"/>
      <sheetName val="New(eng)"/>
      <sheetName val="RFI(eng)SW-sun"/>
      <sheetName val="RFI(eng)HVP-sun"/>
      <sheetName val="RFI(eng)SW"/>
      <sheetName val="RFI(eng)SW (2)"/>
      <sheetName val="RFI(eng)HVP"/>
      <sheetName val="RFI(eng)Lab."/>
      <sheetName val="RFI -add"/>
      <sheetName val="TSCD DUNG CHUNG "/>
      <sheetName val="KHKHAUHAOTSCHUNG"/>
      <sheetName val="TSCDTOAN NHA MAY"/>
      <sheetName val="CPSXTOAN BO SP"/>
      <sheetName val="PBCPCHUNG CHO CAC DTUONG"/>
      <sheetName val="VLieu"/>
      <sheetName val="CT"/>
      <sheetName val="DToan"/>
      <sheetName val="TH"/>
      <sheetName val="Cuoc V.chuyen"/>
      <sheetName val="TH An ca"/>
      <sheetName val="XN SL An ca"/>
      <sheetName val="Dang ky an ca"/>
      <sheetName val="Dang ky an ca T2"/>
      <sheetName val="XL4Test5"/>
      <sheetName val="THCT"/>
      <sheetName val="THDZ0,4"/>
      <sheetName val="TH DZ35"/>
      <sheetName val="THTram"/>
      <sheetName val="Dinh muc du toan"/>
      <sheetName val="Config"/>
      <sheetName val="AutoClose"/>
      <sheetName val="Ky_thu_,_Ky_tho"/>
      <sheetName val="ThCtiet_Hanh_Lang__KG,_KT,_KP"/>
      <sheetName val="TH_Hanh_Lang__KG,_KT,_KP_"/>
      <sheetName val="ThCtiet_lap_dung_cot_KG,KT,_KP"/>
      <sheetName val="TH_Ky_Anh"/>
      <sheetName val="Th_Ct_iet_KL,KH,KT,Kvan"/>
      <sheetName val="_THop__KL,KH,KT,Kvan_"/>
      <sheetName val="_THop__KL,KH,KT,Kvan__(2)"/>
      <sheetName val="Lap_dung_cot,_san_bai"/>
      <sheetName val="Tong_hop"/>
      <sheetName val="10_1_20"/>
      <sheetName val="10_2_20"/>
      <sheetName val="11_7_30"/>
      <sheetName val="Nhan_cong_KS"/>
      <sheetName val="01_2_20"/>
      <sheetName val="01_2_30"/>
      <sheetName val="08_6_00"/>
      <sheetName val="12_1_30"/>
      <sheetName val="12_1_70"/>
      <sheetName val="12_1_50"/>
      <sheetName val="17_1_30"/>
      <sheetName val="17_1_20"/>
      <sheetName val="07_3_10"/>
      <sheetName val="03_1_00"/>
      <sheetName val="09_3_00"/>
      <sheetName val="TH_DZ35"/>
      <sheetName val="TH_VL,_NC,_DDHT_Thanhphuoc"/>
      <sheetName val="dongia (2)"/>
      <sheetName val="Chiet tinh dz35"/>
      <sheetName val="TH-XL"/>
      <sheetName val="dam"/>
      <sheetName val="Mocantho"/>
      <sheetName val="MoQL91"/>
      <sheetName val="tru"/>
      <sheetName val="10mduongsaumo"/>
      <sheetName val="ctt"/>
      <sheetName val="thanmkhao"/>
      <sheetName val="monho"/>
      <sheetName val="ktduong"/>
      <sheetName val="vl"/>
      <sheetName val="cu"/>
      <sheetName val="KTcau2004"/>
      <sheetName val="KT2004XL#moi"/>
      <sheetName val="denbu"/>
      <sheetName val="thop"/>
      <sheetName val="vatlieu"/>
      <sheetName val="vattu"/>
      <sheetName val="CHITIET"/>
      <sheetName val="DONGIA"/>
      <sheetName val="DT02"/>
      <sheetName val="DTgoi1"/>
      <sheetName val="DTgoi2"/>
      <sheetName val="DTgoi3"/>
      <sheetName val="DTgoi4"/>
      <sheetName val="DTgoi5"/>
      <sheetName val="DTgoi6"/>
      <sheetName val="Tong hop goi thau"/>
      <sheetName val="DT-tn"/>
      <sheetName val="TH02"/>
      <sheetName val="THgoi1"/>
      <sheetName val="THgoi2"/>
      <sheetName val="THgoi3"/>
      <sheetName val="KLgoi11"/>
      <sheetName val="THgoi4"/>
      <sheetName val="THgoi5"/>
      <sheetName val="THgoi6"/>
      <sheetName val="chitiet02"/>
      <sheetName val="THKL1"/>
      <sheetName val="chitiet1"/>
      <sheetName val="TH-KL"/>
      <sheetName val="kl-chitiet"/>
      <sheetName val="1"/>
      <sheetName val="DT-THL7"/>
      <sheetName val="Du_lieu"/>
      <sheetName val="Khoi luong"/>
      <sheetName val="402"/>
      <sheetName val="DATA"/>
      <sheetName val="SILICATE"/>
      <sheetName val="bg+th45"/>
      <sheetName val="4-5"/>
      <sheetName val="bg+th34"/>
      <sheetName val="3-4"/>
      <sheetName val="bg+th23"/>
      <sheetName val="2-3"/>
      <sheetName val="bg+th12"/>
      <sheetName val="1-2"/>
      <sheetName val="bg+th"/>
      <sheetName val="ptvl"/>
      <sheetName val="0-1"/>
      <sheetName val="NC"/>
      <sheetName val="M"/>
      <sheetName val="TSo"/>
      <sheetName val="PC"/>
      <sheetName val="Vua"/>
      <sheetName val="KL"/>
      <sheetName val="VC"/>
      <sheetName val="DGduong"/>
      <sheetName val="DT"/>
      <sheetName val="Thu"/>
      <sheetName val="XXXXXXXX"/>
      <sheetName val="DTduong"/>
      <sheetName val="Nhahat"/>
      <sheetName val="C47-456"/>
      <sheetName val="C46"/>
      <sheetName val="C47-PII"/>
      <sheetName val="T2"/>
      <sheetName val="T3"/>
      <sheetName val="T4"/>
      <sheetName val="T5"/>
      <sheetName val="THKD"/>
      <sheetName val="10000000"/>
      <sheetName val="20000000"/>
      <sheetName val="30000000"/>
      <sheetName val="40000000"/>
      <sheetName val="50000000"/>
      <sheetName val="60000000"/>
      <sheetName val="tra-vat-lieu"/>
      <sheetName val="CHITIET VL-NC-TT -1p"/>
      <sheetName val="DSKH HN"/>
      <sheetName val="NKY "/>
      <sheetName val="DS-TT"/>
      <sheetName val=" HN NHAP"/>
      <sheetName val="KHO HN"/>
      <sheetName val="CNO "/>
      <sheetName val="KQPT"/>
      <sheetName val="PTDB"/>
      <sheetName val="PT T4.03"/>
      <sheetName val="Sheet17"/>
      <sheetName val="Sheet18"/>
      <sheetName val="Sheet19"/>
      <sheetName val="Sheet20"/>
      <sheetName val="Sheet21"/>
      <sheetName val="Sheet22"/>
      <sheetName val="Sheet23"/>
      <sheetName val="canh"/>
      <sheetName val="Bang Don gia II"/>
      <sheetName val="dgth"/>
      <sheetName val="thkl"/>
      <sheetName val="thkl (2)"/>
      <sheetName val="LK2"/>
      <sheetName val="He so"/>
      <sheetName val="PL Vua"/>
      <sheetName val="DPD"/>
      <sheetName val="dgmo-tru"/>
      <sheetName val="dgdam"/>
      <sheetName val="Dam-Mo-Tru"/>
      <sheetName val="GTXLc"/>
      <sheetName val="CPXLk"/>
      <sheetName val="KPTH"/>
      <sheetName val="Bang KL ket cau"/>
      <sheetName val="XL4Uest5"/>
      <sheetName val="Lç khoan LK1"/>
      <sheetName val="phan tich DG"/>
      <sheetName val="gia vat lieu"/>
      <sheetName val="gia xe may"/>
      <sheetName val="gia nhan cong"/>
      <sheetName val="TT35"/>
      <sheetName val="PLoaiNS"/>
      <sheetName val="LuongNS"/>
      <sheetName val="BLuong"/>
      <sheetName val="thuyet minh"/>
      <sheetName val="BKKLHT"/>
      <sheetName val="gia cong"/>
      <sheetName val="KHAI BAO"/>
      <sheetName val="DU TOAN"/>
      <sheetName val="THKP"/>
      <sheetName val="MR"/>
      <sheetName val="CVC"/>
      <sheetName val="BIA"/>
      <sheetName val="QT"/>
      <sheetName val="THQT"/>
      <sheetName val="BIA QT"/>
      <sheetName val="CTRUNGC"/>
      <sheetName val="IBASE"/>
      <sheetName val="THDK03"/>
      <sheetName val="thuchien"/>
      <sheetName val="KH chung"/>
      <sheetName val="AVuong"/>
      <sheetName val="CBDT03"/>
      <sheetName val="dauthau"/>
      <sheetName val="CBDT"/>
      <sheetName val="DK04"/>
      <sheetName val="TONGKE3p "/>
      <sheetName val="TDTKP"/>
      <sheetName val="glv"/>
      <sheetName val="Gia"/>
      <sheetName val="gvt"/>
      <sheetName val="DGXDCB_DD"/>
      <sheetName val="Tinh Qmax (Xoko)"/>
      <sheetName val="Hinh thai"/>
      <sheetName val="Khau do Kasin"/>
      <sheetName val="Khau do cau nho"/>
      <sheetName val="Tinh Qmax"/>
      <sheetName val="H2%"/>
      <sheetName val="H~Q~V"/>
      <sheetName val="Tra K"/>
      <sheetName val="b_ tra"/>
      <sheetName val="klmchitiet"/>
      <sheetName val="Bcaonhanh"/>
      <sheetName val="Tonghop"/>
      <sheetName val="chitieth.chinh"/>
      <sheetName val="trinhEVN29.8"/>
      <sheetName val="hieuchinh30.11"/>
      <sheetName val="RFI(eng)SW_(2)"/>
      <sheetName val="RFI(eng)Lab_"/>
      <sheetName val="RFI_-add"/>
      <sheetName val="Dinh_muc_du_toan"/>
      <sheetName val="TSCD_DUNG_CHUNG_"/>
      <sheetName val="TSCDTOAN_NHA_MAY"/>
      <sheetName val="CPSXTOAN_BO_SP"/>
      <sheetName val="PBCPCHUNG_CHO_CAC_DTUONG"/>
      <sheetName val="Cuoc_V_chuyen"/>
      <sheetName val="TH_An_ca"/>
      <sheetName val="XN_SL_An_ca"/>
      <sheetName val="Dang_ky_an_ca"/>
      <sheetName val="Dang_ky_an_ca_T2"/>
      <sheetName val="Tong_hop_goi_thau"/>
      <sheetName val="RFI(eng)SW_(2)1"/>
      <sheetName val="RFI(eng)Lab_1"/>
      <sheetName val="RFI_-add1"/>
      <sheetName val="Dinh_muc_du_toan1"/>
      <sheetName val="TSCD_DUNG_CHUNG_1"/>
      <sheetName val="TSCDTOAN_NHA_MAY1"/>
      <sheetName val="CPSXTOAN_BO_SP1"/>
      <sheetName val="PBCPCHUNG_CHO_CAC_DTUONG1"/>
      <sheetName val="Tong_hop1"/>
      <sheetName val="Cuoc_V_chuyen1"/>
      <sheetName val="TH_An_ca1"/>
      <sheetName val="XN_SL_An_ca1"/>
      <sheetName val="Dang_ky_an_ca1"/>
      <sheetName val="Dang_ky_an_ca_T21"/>
      <sheetName val="Tong_hop_goi_thau1"/>
      <sheetName val="Ky_thu_,_Ky_tho1"/>
      <sheetName val="ThCtiet_Hanh_Lang__KG,_KT,_KP1"/>
      <sheetName val="TH_Hanh_Lang__KG,_KT,_KP_1"/>
      <sheetName val="ThCtiet_lap_dung_cot_KG,KT,_KP1"/>
      <sheetName val="TH_Ky_Anh1"/>
      <sheetName val="Th_Ct_iet_KL,KH,KT,Kvan1"/>
      <sheetName val="_THop__KL,KH,KT,Kvan_1"/>
      <sheetName val="_THop__KL,KH,KT,Kvan__(2)1"/>
      <sheetName val="Lap_dung_cot,_san_bai1"/>
      <sheetName val="Congty"/>
      <sheetName val="VPPN"/>
      <sheetName val="XN74"/>
      <sheetName val="XN54"/>
      <sheetName val="XN33"/>
      <sheetName val="NK96"/>
      <sheetName val="DG "/>
      <sheetName val="TNHCHINH"/>
      <sheetName val="_x0001__x0008_䂀_x0004_"/>
      <sheetName val="QTQLXNCBG07"/>
      <sheetName val="ÑMCPB"/>
      <sheetName val="DADTBD"/>
      <sheetName val="DUANDTUNMCSU"/>
      <sheetName val="THKK31032007"/>
      <sheetName val="PAQTXNCBG2007"/>
      <sheetName val="KHNLIEÄU 0906"/>
      <sheetName val="BAOCAOTHANG2006"/>
      <sheetName val="baobi06"/>
      <sheetName val="THÑHPETITUC06"/>
      <sheetName val="TTCHIPHI"/>
      <sheetName val="CÑSXEHMIKE06"/>
      <sheetName val="KH06"/>
      <sheetName val="triniti2"/>
      <sheetName val="KHTHTRINÍTPOON"/>
      <sheetName val="THDHMIKE06"/>
      <sheetName val="THDHY06"/>
      <sheetName val="cdcontainer"/>
      <sheetName val="ÑCHHCMHOA"/>
      <sheetName val="QCCDGOÕ06"/>
      <sheetName val="KHSX1006"/>
      <sheetName val="CDXEGO06"/>
      <sheetName val="CDGOÕ06"/>
      <sheetName val="DMSOÛNTANGGAZE"/>
      <sheetName val="CDPHOILAPRAPS"/>
      <sheetName val="QCXDGOSX07"/>
      <sheetName val="GTXK06"/>
      <sheetName val="BANG GIA GO MUØA0607"/>
      <sheetName val="GTVILADUCLONG"/>
      <sheetName val="GTDuanCAOSU"/>
      <sheetName val="GT2006M"/>
      <sheetName val="KHHCDUBAI"/>
      <sheetName val="TTND2006"/>
      <sheetName val="BANGGIANOITHAT1006"/>
      <sheetName val="HDKT06"/>
      <sheetName val="VATTUSX06"/>
      <sheetName val="BBNTHU"/>
      <sheetName val="BGND06"/>
      <sheetName val="Chart1"/>
      <sheetName val="bgxk06"/>
      <sheetName val="Khoi luong TBA"/>
      <sheetName val="Chung"/>
      <sheetName val="TH tong du toan"/>
      <sheetName val="TH Chi phi XD"/>
      <sheetName val="TH chi phi T. Bi"/>
      <sheetName val="TH Thi nghiem"/>
      <sheetName val="TH Lap TB TBA"/>
      <sheetName val="Dz0,4kV"/>
      <sheetName val="VL,NC,MTC-DZ"/>
      <sheetName val="CHIET TINH 35KV (chuan)"/>
      <sheetName val="C Tinh 1m3 BT"/>
      <sheetName val="GiaVL Q4-2008"/>
      <sheetName val="Dao dat1"/>
      <sheetName val="Thep t9-2008"/>
      <sheetName val="TONG KE 35kV"/>
      <sheetName val="VL,NC-TBA"/>
      <sheetName val="Chiet tinh TBA"/>
      <sheetName val="Thi nghiem"/>
      <sheetName val="Thu hoi"/>
      <sheetName val="KS"/>
      <sheetName val="Tu TK"/>
      <sheetName val="Tu QT"/>
      <sheetName val="Thep ma kem-DT"/>
      <sheetName val="Thep ma kem"/>
      <sheetName val="기둥"/>
      <sheetName val="저판(버림100)"/>
      <sheetName val="TONG HOP VL-NC TT"/>
      <sheetName val="Thongso"/>
      <sheetName val="DGXDCB"/>
      <sheetName val="chitimc"/>
      <sheetName val="DUONG SUC 2003"/>
      <sheetName val="HUONG BHXH"/>
      <sheetName val="ctdg"/>
      <sheetName val="Blad1"/>
      <sheetName val="MTO REV.2(ARMOR)"/>
      <sheetName val="TSO_CHUNG"/>
      <sheetName val="chiet tinh"/>
      <sheetName val="PNT-QUOT-#3"/>
      <sheetName val="COAT&amp;WRAP-QIOT-#3"/>
      <sheetName val="PBCPCHUNG CHO CAC ETUONG"/>
      <sheetName val="KLCT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TSCD DUNE CHUNG "/>
      <sheetName val="KHKHAUHAOTSCHUNE"/>
      <sheetName val="Dinhmub du poan"/>
      <sheetName val="AutgClose"/>
      <sheetName val="tatlieu"/>
      <sheetName val="CHIT ET"/>
      <sheetName val="_x0014_Hgoi2"/>
      <sheetName val="THgoi_x0013_"/>
      <sheetName val="RBI(eng)SW"/>
      <sheetName val="VLiau"/>
      <sheetName val="kl-hoga"/>
      <sheetName val="tra Ap"/>
      <sheetName val="so lieu bang tra"/>
      <sheetName val="tam"/>
      <sheetName val="tra h~v"/>
      <sheetName val="tinh toan"/>
      <sheetName val="kluong"/>
      <sheetName val="NewPOS"/>
      <sheetName val="Phuong an"/>
      <sheetName val="Phuong an NS"/>
      <sheetName val="Tong hop NS"/>
      <sheetName val="Tra_bang"/>
      <sheetName val="ptdg"/>
      <sheetName val="DO AM DT"/>
      <sheetName val="1,2"/>
      <sheetName val="600_x0010_0000"/>
      <sheetName val="MTP1"/>
      <sheetName val="12KV"/>
      <sheetName val="TONG HOP VL-NC"/>
      <sheetName val="KH-Q1,Q2,01"/>
      <sheetName val="Thang 2"/>
      <sheetName val="Tháng 3"/>
      <sheetName val="Tháng 4"/>
      <sheetName val="Tháng 5"/>
      <sheetName val="Tháng 6"/>
      <sheetName val="BC 6 nhanh"/>
      <sheetName val="uoc 2002"/>
      <sheetName val="thang 7"/>
      <sheetName val="thang 8"/>
      <sheetName val="thang 9"/>
      <sheetName val="Thang 10"/>
      <sheetName val="Thang 11"/>
      <sheetName val="t6"/>
      <sheetName val="t7"/>
      <sheetName val="t8"/>
      <sheetName val="t9"/>
      <sheetName val="t10"/>
      <sheetName val="t11"/>
      <sheetName val="t12"/>
      <sheetName val="S02-TTN"/>
      <sheetName val="T.pho"/>
      <sheetName val="P.Hoa"/>
      <sheetName val="T.An"/>
      <sheetName val="D.Hoa"/>
      <sheetName val="T.Hoa"/>
      <sheetName val="S.hoa"/>
      <sheetName val="S.Hinh"/>
      <sheetName val="D.Xuan"/>
      <sheetName val="S.Cau"/>
      <sheetName val="ptvt"/>
      <sheetName val="Dinh"/>
      <sheetName val="U.P_Breakdown"/>
      <sheetName val="CHITIET VL-NC"/>
      <sheetName val="Chi tiet"/>
      <sheetName val="DK-KH"/>
      <sheetName val="sheet 2"/>
      <sheetName val="Giai trinh"/>
      <sheetName val="DGchitiet "/>
      <sheetName val="TC"/>
      <sheetName val="PTNenduong"/>
      <sheetName val="PTMatduong"/>
      <sheetName val="PTAntoan"/>
      <sheetName val="Gia vua"/>
      <sheetName val="PTGiaco"/>
      <sheetName val="PTChieusang"/>
      <sheetName val="TNuoc"/>
      <sheetName val="CI"/>
      <sheetName val="CII"/>
      <sheetName val="Ctrong"/>
      <sheetName val="PSIII"/>
      <sheetName val="PSIV"/>
      <sheetName val="Kiem-Toan"/>
      <sheetName val="TDTKP1"/>
      <sheetName val="KPVC-BD "/>
      <sheetName val="CEV3x10+6 (2)"/>
      <sheetName val="DON GIA"/>
      <sheetName val="gtrinh"/>
      <sheetName val="Tong hop 1,05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TH_BA"/>
      <sheetName val="TBA"/>
      <sheetName val="TNT"/>
      <sheetName val="CT_TBA"/>
      <sheetName val="KB"/>
      <sheetName val="CT_BT"/>
      <sheetName val="BT"/>
      <sheetName val="CP_BT"/>
      <sheetName val="DB"/>
      <sheetName val="ctiet"/>
      <sheetName val="Chsu"/>
      <sheetName val="Cach tinh TG CL"/>
      <sheetName val="TG BC PA1"/>
      <sheetName val="HC+QL P2"/>
      <sheetName val="Day them gio"/>
      <sheetName val="Phu dao-Bd"/>
      <sheetName val="TH thua gio CL"/>
      <sheetName val="Thuc nhan thua gio CL"/>
      <sheetName val="Tru tiet Lao Dong"/>
      <sheetName val="Day Ban cong"/>
      <sheetName val="Tong hop BC"/>
      <sheetName val="Tong hop chung"/>
      <sheetName val="Phu dao-LThi"/>
      <sheetName val="Quan ly-PVu"/>
      <sheetName val="QLquy PD-LT "/>
      <sheetName val="Tong hop PD-LT"/>
      <sheetName val="THVT"/>
      <sheetName val="M+MC"/>
      <sheetName val="Analisa"/>
      <sheetName val="BIDDING-SUM"/>
      <sheetName val="ptdg-duong"/>
      <sheetName val="Nhan cong"/>
      <sheetName val="dtct cong"/>
      <sheetName val="Sheet02"/>
      <sheetName val="mat"/>
      <sheetName val="gia vt,nc,may"/>
      <sheetName val="Cau Thep"/>
      <sheetName val="Mua sach"/>
      <sheetName val="TIEN DIEN"/>
      <sheetName val="Bao hiem"/>
      <sheetName val="VPP"/>
      <sheetName val="Muc - thanh quang"/>
      <sheetName val="Quang cao"/>
      <sheetName val="Nuoc"/>
      <sheetName val="D thoai"/>
      <sheetName val="Dat com"/>
      <sheetName val="May photo"/>
      <sheetName val="TDT"/>
      <sheetName val="THXL"/>
      <sheetName val="KSDH"/>
      <sheetName val="Q-Htran"/>
      <sheetName val="Q-Hha"/>
      <sheetName val="h,,~Hh"/>
      <sheetName val="Hbe"/>
      <sheetName val="DTXL"/>
      <sheetName val="Le"/>
      <sheetName val="Sheåt16"/>
      <sheetName val="Dinh_x0000_mub du poan"/>
      <sheetName val="CHIT_x0009_ET"/>
    </sheetNames>
    <sheetDataSet>
      <sheetData sheetId="0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 refreshError="1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M tu van DZ 110 kV"/>
      <sheetName val="DM tu van DZ 35 kV"/>
      <sheetName val="DM tu van"/>
      <sheetName val="Don gia"/>
      <sheetName val="táng hîp"/>
      <sheetName val="THDT DZ 110 kV"/>
      <sheetName val="VL-NC-M 110 KV"/>
      <sheetName val="Phu kien 110 kV"/>
      <sheetName val="NC Day su Phu kien"/>
      <sheetName val="THDT DZ 35 kV"/>
      <sheetName val="VL-NC-M 35 KV"/>
      <sheetName val="Sheet1"/>
      <sheetName val="Phu kien 35 kV"/>
      <sheetName val="Tiep dia"/>
      <sheetName val="M4T-1"/>
      <sheetName val="Tien luong M4T-1"/>
      <sheetName val="M4T-2"/>
      <sheetName val="Tien luong M4T-2"/>
      <sheetName val="M4T-3"/>
      <sheetName val="Tien luong M4T-3"/>
      <sheetName val="MB-1"/>
      <sheetName val="Tien luong MB-1"/>
      <sheetName val="MB-2"/>
      <sheetName val="Tien luong MB-2"/>
      <sheetName val="MB-3"/>
      <sheetName val="Tien luong MB-3"/>
      <sheetName val="MB-4"/>
      <sheetName val="Tien luong MB-4"/>
      <sheetName val="MB-5"/>
      <sheetName val="Tien luong MB-5"/>
      <sheetName val="MB-6"/>
      <sheetName val="MBK"/>
      <sheetName val="Tien luong MBK"/>
      <sheetName val="Gia thanh chuoi su"/>
      <sheetName val="Tien luong MB-6"/>
      <sheetName val="MP-12"/>
      <sheetName val="Tien luong MP-12"/>
      <sheetName val="MN18-6"/>
      <sheetName val="Truoc thue)"/>
      <sheetName val="Khaosat"/>
      <sheetName val="Tong hop 1"/>
      <sheetName val="Xay lap"/>
      <sheetName val="Sheet2"/>
      <sheetName val="Chi tiet1"/>
      <sheetName val="Chi tiet"/>
      <sheetName val="Bu VL"/>
      <sheetName val="Dan"/>
      <sheetName val="Sheet3"/>
      <sheetName val="00000000"/>
      <sheetName val="XL4Test5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gvl"/>
      <sheetName val="HC"/>
      <sheetName val="QLN"/>
      <sheetName val="KTHUAT"/>
      <sheetName val="KT"/>
      <sheetName val="CN"/>
      <sheetName val="DLo"/>
      <sheetName val="BDa"/>
      <sheetName val="CDong"/>
      <sheetName val="KTang"/>
      <sheetName val="PBat"/>
      <sheetName val="TThuy"/>
      <sheetName val="CXa"/>
      <sheetName val="THop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Du bao LL xe"/>
      <sheetName val="K.Tra do vong dan hoi"/>
      <sheetName val="Tinh truot"/>
      <sheetName val="Tinh Keo uon"/>
      <sheetName val="Cac bang tra"/>
      <sheetName val="About"/>
      <sheetName val="Du_lieu"/>
      <sheetName val="DGKV1"/>
      <sheetName val="GVTKV1"/>
      <sheetName val="ctdz35"/>
      <sheetName val="SILICATE"/>
      <sheetName val="DM tt van DZ 35 kV"/>
      <sheetName val="DG_QUANG NINH"/>
      <sheetName val="Hướng dẫn"/>
      <sheetName val="Ví dụ hàm Vlookup"/>
      <sheetName val="Gvl_QN"/>
      <sheetName val="Gvlks_QN"/>
      <sheetName val="NHATKY"/>
      <sheetName val="Hoá Đơn NV"/>
      <sheetName val="Long"/>
      <sheetName val="Son Tay"/>
      <sheetName val="Hoa Binh"/>
      <sheetName val="Thuong Tin"/>
      <sheetName val="Vang Lai"/>
      <sheetName val="NV6"/>
      <sheetName val="NV7"/>
      <sheetName val="NV8"/>
      <sheetName val="NV9"/>
      <sheetName val="NV10"/>
      <sheetName val="Tong Xuat"/>
      <sheetName val="Tong Nhap"/>
      <sheetName val="Nhap Xuat Ton"/>
      <sheetName val="Ton Kho Ban Giao Chi Oanh"/>
      <sheetName val="QC"/>
      <sheetName val="NV"/>
      <sheetName val="So xuat hang Nuoc"/>
      <sheetName val="The kho Nuoc"/>
      <sheetName val="So Xuat hang Dac"/>
      <sheetName val="The kho Dac"/>
      <sheetName val="chitimc"/>
      <sheetName val="dtxl"/>
      <sheetName val="KH-Q1,Q2,01"/>
      <sheetName val="MTO REV.0"/>
      <sheetName val="dieuchinh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5.BANG I"/>
      <sheetName val="Tien lumng MB-2"/>
      <sheetName val="Tien lumng MB-5"/>
      <sheetName val="Hu?ng d?n"/>
      <sheetName val="Ví d? hàm Vlookup"/>
      <sheetName val="Income Statement"/>
      <sheetName val="Shareholders' Equity"/>
      <sheetName val="PTDG (2)"/>
      <sheetName val="gtrin⁨"/>
      <sheetName val="Hoá Ðon NV"/>
      <sheetName val="gtrin?"/>
      <sheetName val="     ien 110 kV"/>
      <sheetName val="NC Day su      ien"/>
      <sheetName val="     ien 35 kV"/>
      <sheetName val="CT -THVLNC"/>
      <sheetName val="Thep dia"/>
      <sheetName val="THDT DZ 010 kV"/>
      <sheetName val="XL4Poppy"/>
      <sheetName val="LKVL_CK_HT_GD1"/>
      <sheetName val="CHITIET VL_NC"/>
      <sheetName val="VCV_BE_TONG"/>
      <sheetName val="TTDZ22"/>
      <sheetName val="Chiettinh dz0,4"/>
      <sheetName val="M@-2"/>
      <sheetName val="T_x000f_NG HOP VL-NC TT"/>
      <sheetName val="cot_xa"/>
      <sheetName val="Mong"/>
      <sheetName val="gvl쉘ž_x0004_॔ǥ"/>
      <sheetName val="VL-NCf 35 KV"/>
      <sheetName val="gvl????????????쉘ž?_x0004_??????॔ǥ????"/>
      <sheetName val="MTL$-INTER"/>
      <sheetName val="Hu_ng d_n"/>
      <sheetName val="Ví d_ hàm Vlookup"/>
      <sheetName val="DE tu van"/>
      <sheetName val="gvl쉘ž_x0004_॔ǥ쌄žOJ[DZ110K~1.XLS"/>
      <sheetName val="gtrin_"/>
      <sheetName val="gvl____________쉘ž__x0004_______॔ǥ____"/>
      <sheetName val="DG_LANG SON"/>
      <sheetName val="Gvl_LS"/>
      <sheetName val="Gvlks_LS"/>
      <sheetName val="TTVanChuyen"/>
      <sheetName val="tonghop"/>
      <sheetName val="ctdg"/>
      <sheetName val="J[DZ110K~1.XLS]THPD"/>
      <sheetName val="????????????J[DZ110K~1.XLS]THPD"/>
      <sheetName val="gvl____________?__x0004_______?g____"/>
      <sheetName val="Tien luonc LB-2"/>
      <sheetName val="Tien luong MB%4"/>
      <sheetName val="Tien luong LBK"/>
      <sheetName val="Tien duong MP-12"/>
      <sheetName val="ML18-6"/>
      <sheetName val="Sheut2"/>
      <sheetName val="gaathanh1"/>
      <sheetName val="Hoá Ðõn NV"/>
      <sheetName val="Hý?ng d?n"/>
      <sheetName val="PTVT"/>
      <sheetName val="DGKS"/>
      <sheetName val="KSTK"/>
      <sheetName val="THKP"/>
      <sheetName val="XL"/>
      <sheetName val="DTCT"/>
      <sheetName val="PTDG"/>
      <sheetName val="GiaTB"/>
      <sheetName val="THMayTC"/>
      <sheetName val="THVT"/>
      <sheetName val="Phu kien 1࠱0 kV"/>
      <sheetName val="Tie~ luong M4T-1"/>
      <sheetName val="THCT"/>
      <sheetName val="THDZ0,4"/>
      <sheetName val="TH DZ35"/>
      <sheetName val="THTram"/>
      <sheetName val="ÿhaoÿgo"/>
      <sheetName val="g-vl"/>
      <sheetName val="Revenue"/>
      <sheetName val="tm"/>
      <sheetName val="ck"/>
      <sheetName val="th"/>
      <sheetName val="dt"/>
      <sheetName val="cl"/>
      <sheetName val="sl"/>
      <sheetName val="dth"/>
      <sheetName val="vt"/>
      <sheetName val="vc1"/>
      <sheetName val="vc2"/>
      <sheetName val="db"/>
      <sheetName val="nl"/>
      <sheetName val="tra2"/>
      <sheetName val="DZ 35"/>
      <sheetName val="Cto"/>
      <sheetName val="BK04"/>
      <sheetName val="BK-C T"/>
      <sheetName val="Don_gia"/>
      <sheetName val="DM_tu_van_DZ_110_kV"/>
      <sheetName val="DM_tu_van_DZ_35_kV"/>
      <sheetName val="DM_tu_van"/>
      <sheetName val="táng_hîp"/>
      <sheetName val="THDT_DZ_110_kV"/>
      <sheetName val="VL-NC-M_110_KV"/>
      <sheetName val="Phu_kien_110_kV"/>
      <sheetName val="NC_Day_su_Phu_kien"/>
      <sheetName val="THDT_DZ_35_kV"/>
      <sheetName val="VL-NC-M_35_KV"/>
      <sheetName val="Phu_kien_35_kV"/>
      <sheetName val="Tiep_dia"/>
      <sheetName val="Tien_luong_M4T-1"/>
      <sheetName val="Tien_luong_M4T-2"/>
      <sheetName val="Tien_luong_M4T-3"/>
      <sheetName val="Tien_luong_MB-1"/>
      <sheetName val="Tien_luong_MB-2"/>
      <sheetName val="Tien_luong_MB-3"/>
      <sheetName val="Tien_luong_MB-4"/>
      <sheetName val="Tien_luong_MB-5"/>
      <sheetName val="Tien_luong_MBK"/>
      <sheetName val="Gia_thanh_chuoi_su"/>
      <sheetName val="Tien_luong_MB-6"/>
      <sheetName val="Tien_luong_MP-12"/>
      <sheetName val="Truoc_thue)"/>
      <sheetName val="Tong_hop_1"/>
      <sheetName val="Xay_lap"/>
      <sheetName val="Chi_tiet1"/>
      <sheetName val="Chi_tiet"/>
      <sheetName val="Bu_VL"/>
      <sheetName val="Hý_ng d_n"/>
      <sheetName val=""/>
      <sheetName val="____________J_DZ110K~1.XLS_THPD"/>
      <sheetName val="NC Dai su Phu kien"/>
      <sheetName val="ru4Test5"/>
      <sheetName val="Phu kiej 35 kV"/>
      <sheetName val="Ti%n luong L4T-2"/>
      <sheetName val="Tidn luong MB-2"/>
      <sheetName val="Tien huong MB-3"/>
      <sheetName val="MP_x000d_12"/>
      <sheetName val="Tien luong MP-02"/>
      <sheetName val="Cheet2"/>
      <sheetName val="PL4Test1"/>
      <sheetName val="THPP.3"/>
      <sheetName val="DH,CD_x000c_THCN.1"/>
      <sheetName val="K.Tra do vkng dan hoi"/>
      <sheetName val="Abgut"/>
      <sheetName val="Tien luong L4T-2"/>
      <sheetName val="Tien huong MB-5"/>
      <sheetName val="DH,CD,DHCN.3"/>
      <sheetName val="gvl?쉘ž?_x0004_?॔ǥ?쌄ž?O?J[DZ110K~1.XLS"/>
      <sheetName val="TONG_x000b_E3p "/>
      <sheetName val="'iathanh1"/>
      <sheetName val="CHITIE_x0004_ VL-NC-_x0004_T -1p"/>
      <sheetName val="CHITIET _x0016_L-NC"/>
      <sheetName val="_x0006_C"/>
      <sheetName val="KP_x0016_C-BD "/>
      <sheetName val="gvl?_x0004_?g"/>
      <sheetName val="tᮧ hỵp"/>
      <sheetName val="KB"/>
      <sheetName val="DZ 0.4"/>
      <sheetName val="MP_x000a_12"/>
      <sheetName val="gvl_______________x0004________g____"/>
      <sheetName val="_iathanh1"/>
      <sheetName val="gvl??????????????_x0004_???????g????"/>
      <sheetName val="gvl_쉘ž__x0004__॔ǥ_쌄ž_O_J_DZ110K~1.XLS"/>
      <sheetName val="MP_12"/>
      <sheetName val="lam-moi ═Х_x0004_Х"/>
      <sheetName val="kinh phí XD"/>
      <sheetName val="VL,NC,MTC"/>
      <sheetName val="Dinh nghia"/>
      <sheetName val="LJVL-CK-HT-GD1"/>
      <sheetName val="DGVT"/>
      <sheetName val="gvl??_x0004_??"/>
      <sheetName val="gvl?_x0004_?g?OJ[DZ110K~1.XLS"/>
      <sheetName val="Phu kien 1?0 kV"/>
      <sheetName val="gvl???_x0004_??g???O?J[DZ110K~1.XLS"/>
      <sheetName val="t? h?p"/>
      <sheetName val="gvl____________쉘ž__x005f_x0004_______"/>
      <sheetName val="gvl_______________x005f_x0004_______"/>
      <sheetName val="Gia_GC_Satthep"/>
      <sheetName val="lam-moi -?_x0004_??"/>
      <sheetName val="gvl____________?__x005f_x0004_______"/>
      <sheetName val="Balance Sheet"/>
      <sheetName val="VL-NCfƒ 35 KV"/>
      <sheetName val="T_xffff_T.5"/>
      <sheetName val="CT_LCGT"/>
      <sheetName val="CT_LCTT"/>
      <sheetName val="TM_ChenhLechCT"/>
      <sheetName val="DM"/>
      <sheetName val="Dieu_chinh"/>
      <sheetName val="Danh_muc"/>
      <sheetName val="Tong_hop"/>
      <sheetName val="Bao_cao"/>
      <sheetName val="Phan_bo"/>
      <sheetName val="Thong_tin"/>
      <sheetName val="Phu kien 1_0 kV"/>
      <sheetName val="gvl____x0004___g___O_J_DZ110K~1.XLS"/>
      <sheetName val="t_ h_p"/>
      <sheetName val="T01"/>
      <sheetName val="T02"/>
      <sheetName val="T03"/>
      <sheetName val="T5"/>
      <sheetName val="T6"/>
      <sheetName val="T7"/>
      <sheetName val="T8"/>
      <sheetName val="T9"/>
      <sheetName val="T10"/>
      <sheetName val="T11"/>
      <sheetName val="T12"/>
      <sheetName val="gvl???????????????_x0004_????????????"/>
      <sheetName val="gvl____________??__x0004_______??____"/>
      <sheetName val="dtct cong"/>
      <sheetName val="Tong hop"/>
      <sheetName val="lam-moi?????????? ?═Х?_x0004_??????Х"/>
      <sheetName val="gvl_x005f_x0000__x005f_x0000__x005f_x0000__x005f_x0000_"/>
      <sheetName val="gvl_x005f_x0000_쉘ž_x005f_x0000__x005f_x0004__x000"/>
      <sheetName val="TONG_x005f_x000b_E3p "/>
      <sheetName val="CHITIE_x005f_x0004_ VL-NC-_x005f_x0004_T -1"/>
      <sheetName val="CHITIET _x005f_x0016_L-NC"/>
      <sheetName val="_x005f_x0006_C"/>
      <sheetName val="KP_x005f_x0016_C-BD "/>
      <sheetName val="Dong hop 1"/>
      <sheetName val="THPDMoi__(2)"/>
      <sheetName val="dongia_(2)"/>
      <sheetName val="TONG_HOP_VL-NC"/>
      <sheetName val="TONGKE3p_"/>
      <sheetName val="TH_VL,_NC,_DDHT_Thanhphuoc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DM_tu_van_DZ_110_kV1"/>
      <sheetName val="DM_tu_van_DZ_35_kV1"/>
      <sheetName val="DM_tu_van1"/>
      <sheetName val="Don_gia1"/>
      <sheetName val="táng_hîp1"/>
      <sheetName val="THDT_DZ_110_kV1"/>
      <sheetName val="VL-NC-M_110_KV1"/>
      <sheetName val="Phu_kien_110_kV1"/>
      <sheetName val="NC_Day_su_Phu_kien1"/>
      <sheetName val="THDT_DZ_35_kV1"/>
      <sheetName val="VL-NC-M_35_KV1"/>
      <sheetName val="Phu_kien_35_kV1"/>
      <sheetName val="Tiep_dia1"/>
      <sheetName val="Tien_luong_M4T-11"/>
      <sheetName val="Tien_luong_M4T-21"/>
      <sheetName val="Tien_luong_M4T-31"/>
      <sheetName val="Tien_luong_MB-11"/>
      <sheetName val="Tien_luong_MB-21"/>
      <sheetName val="Tien_luong_MB-31"/>
      <sheetName val="Tien_luong_MB-41"/>
      <sheetName val="Tien_luong_MB-51"/>
      <sheetName val="Tien_luong_MBK1"/>
      <sheetName val="Gia_thanh_chuoi_su1"/>
      <sheetName val="Tien_luong_MB-61"/>
      <sheetName val="Tien_luong_MP-121"/>
      <sheetName val="Truoc_thue)1"/>
      <sheetName val="Tong_hop_11"/>
      <sheetName val="Xay_lap1"/>
      <sheetName val="Chi_tiet11"/>
      <sheetName val="Chi_tiet2"/>
      <sheetName val="Bu_VL1"/>
      <sheetName val="THPDMoi__(2)1"/>
      <sheetName val="dongia_(2)1"/>
      <sheetName val="TONG_HOP_VL-NC1"/>
      <sheetName val="TONGKE3p_1"/>
      <sheetName val="TH_VL,_NC,_DDHT_Thanhphuoc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DG-LAP6"/>
      <sheetName val="THCONG."/>
      <sheetName val="13_BANG CT"/>
      <sheetName val="14_MMUS GIUA NHIP"/>
      <sheetName val="4_HSPBngang"/>
      <sheetName val="6_Tinh tai"/>
      <sheetName val="17_US CHU tho a_b"/>
      <sheetName val="15_MMUS GOI"/>
      <sheetName val="5_BANG I"/>
      <sheetName val="TT_10KV"/>
      <sheetName val="Cước CG"/>
      <sheetName val="gia tri theo phong"/>
      <sheetName val="XN54"/>
      <sheetName val="DI-ESTI"/>
      <sheetName val="Sheet4"/>
      <sheetName val="KHAU TRU 6%"/>
      <sheetName val="TRUY LUONG 350000"/>
      <sheetName val="00000001"/>
      <sheetName val="Solieutinh"/>
      <sheetName val="tra-vat-lieu"/>
      <sheetName val="lam-moi?????????? ?-??_x0004_????????"/>
      <sheetName val="_x005f_x0000__x005f_x0000__x005f_x0000__x005f_x0000__x0"/>
      <sheetName val="gvl????????????쉘ž?_x005f_x0004_??????"/>
      <sheetName val="gvl??????????????_x005f_x0004_??????"/>
      <sheetName val="gvl________________x0004_____________"/>
      <sheetName val="4.16-30"/>
      <sheetName val="Sheet10"/>
      <sheetName val="2.Them Gio"/>
      <sheetName val="6.1-15"/>
      <sheetName val="gvl_x005f_x005f_x005f_x0000__x005f_x005f_x005f_x0000__x"/>
      <sheetName val="gvl____________쉘ž__x005f_x005f_x005f_x0004_"/>
      <sheetName val="_x005f_x005f_x005f_x0000__x005f_x005f_x005f_x0000__x005"/>
      <sheetName val="gvl_______________x005f_x005f_x005f_x0004_"/>
      <sheetName val="gvl_x005f_x005f_x005f_x005f_x005f_x005f_x005f_x0000__x0"/>
      <sheetName val="gvl____________쉘ž__x005f_x005f_x005f_x005f_"/>
      <sheetName val="_x005f_x005f_x005f_x005f_x005f_x005f_x005f_x0000__x005f"/>
      <sheetName val="gvl_______________x005f_x005f_x005f_x005f_"/>
      <sheetName val="Tien lunng MBK"/>
      <sheetName val="Hư໛ng dẫn"/>
      <sheetName val="LKVLWCK_HT_GD1"/>
      <sheetName val="DE tu fan"/>
      <sheetName val="[DZ110K~1.XLS}MB-6"/>
      <sheetName val="Hoá_Đơn_NV"/>
      <sheetName val="Son_Tay"/>
      <sheetName val="Hoa_Binh"/>
      <sheetName val="Thuong_Tin"/>
      <sheetName val="Vang_Lai"/>
      <sheetName val="Tong_Xuat"/>
      <sheetName val="Tong_Nhap"/>
      <sheetName val="Nhap_Xuat_Ton"/>
      <sheetName val="Ton_Kho_Ban_Giao_Chi_Oanh"/>
      <sheetName val="So_xuat_hang_Nuoc"/>
      <sheetName val="The_kho_Nuoc"/>
      <sheetName val="So_Xuat_hang_Dac"/>
      <sheetName val="The_kho_Dac"/>
      <sheetName val="Tien_lumng_MB-2"/>
      <sheetName val="Tien_lumng_MB-5"/>
      <sheetName val="Du_bao_LL_xe"/>
      <sheetName val="K_Tra_do_vong_dan_hoi"/>
      <sheetName val="Tinh_truot"/>
      <sheetName val="Tinh_Keo_uon"/>
      <sheetName val="Cac_bang_tra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Tbuoc thue)"/>
      <sheetName val="PL"/>
      <sheetName val="_DZ110K~1.XLS}MB-6"/>
      <sheetName val="13_BANG_CT"/>
      <sheetName val="14_MMUS_GIUA_NHIP"/>
      <sheetName val="6_Tinh_tai"/>
      <sheetName val="2_NSl"/>
      <sheetName val="17_US_CHU_tho_a_b"/>
      <sheetName val="15_MMUS_GOI"/>
      <sheetName val="5_BANG_I"/>
      <sheetName val="DH,CD,THCN_2"/>
      <sheetName val="DH,CD,THCN_3"/>
      <sheetName val="GDKCQ_1"/>
      <sheetName val="GDKCQ_2"/>
      <sheetName val="DM_tt_van_DZ_35_kV"/>
      <sheetName val="DG_QUANG_NINH"/>
      <sheetName val="Hướng_dẫn"/>
      <sheetName val="Ví_dụ_hàm_Vlookup"/>
      <sheetName val="MTO_REV_0"/>
      <sheetName val="Income_Statement"/>
      <sheetName val="Shareholders'_Equity"/>
      <sheetName val="PTDG_(2)"/>
      <sheetName val="Hu?ng_d?n"/>
      <sheetName val="Ví_d?_hàm_Vlookup"/>
      <sheetName val="Hoá_Ðon_NV"/>
      <sheetName val="_____ien_110_kV"/>
      <sheetName val="NC_Day_su______ien"/>
      <sheetName val="_____ien_35_kV"/>
      <sheetName val="Thep_dia"/>
      <sheetName val="THDT_DZ_010_kV"/>
      <sheetName val="CHITIET_VL_NC"/>
      <sheetName val="CT_-THVLNC"/>
      <sheetName val="VL-NCf_35_KV"/>
      <sheetName val="Chiettinh_dz0,4"/>
      <sheetName val="Hu_ng_d_n"/>
      <sheetName val="Varible"/>
      <sheetName val="lam-moi__________ _═Х__x0004_______Х"/>
      <sheetName val="lam-moi__________ _-___x0004_________"/>
      <sheetName val="DE_tu_van"/>
      <sheetName val="gvl쉘ž॔ǥ쌄žOJ[DZ110K~1_XLS]THPD"/>
      <sheetName val="Ví_d__hàm_Vlookup"/>
      <sheetName val="Tien_luonc_LB-2"/>
      <sheetName val="Tien_luong_MB%4"/>
      <sheetName val="Tien_luong_LBK"/>
      <sheetName val="Tien_duong_MP-12"/>
      <sheetName val="gvl쉘ž॔ǥ"/>
      <sheetName val="DG_LANG_SON"/>
      <sheetName val="gvl????????????쉘ž???????॔ǥ????"/>
      <sheetName val="Tie~_luong_M4T-1"/>
      <sheetName val="gvl____________쉘ž_______॔ǥ____"/>
      <sheetName val="gvl쉘ž॔ǥ쌄žOJ[DZ110K~1_XLS"/>
      <sheetName val="Hý?ng_d?n"/>
      <sheetName val="Hoá_Ðõn_NV"/>
      <sheetName val="TONGE3p_"/>
      <sheetName val="CHITIE_VL-NC-T_-1p"/>
      <sheetName val="CHITIET_L-NC"/>
      <sheetName val="C"/>
      <sheetName val="KPC-BD_"/>
      <sheetName val="TH_DZ35"/>
      <sheetName val="kinh_phí_XD"/>
      <sheetName val="J[DZ110K~1_XLS]THPD"/>
      <sheetName val="BK-C_T"/>
      <sheetName val="TNG_HOP_VL-NC_TT"/>
      <sheetName val="????????????J[DZ110K~1_XLS]THPD"/>
      <sheetName val="gvl____________?_______?g____"/>
      <sheetName val="DZ_0_4"/>
      <sheetName val="Phu_kien_1࠱0_kV"/>
      <sheetName val="KKKKKKKK"/>
      <sheetName val="_x0017_[DZ110K~1.XLS]gi"/>
      <sheetName val="Phu_kiej_35_kV"/>
      <sheetName val="Ti%n_luong_L4T-2"/>
      <sheetName val="Tidn_luong_MB-2"/>
      <sheetName val="Tien_huong_MB-3"/>
      <sheetName val="Tien_luong_MP-02"/>
      <sheetName val="THPP_3"/>
      <sheetName val="DH,CDTHCN_1"/>
      <sheetName val="K_Tra_do_vkng_dan_hoi"/>
      <sheetName val="Tien_luong_L4T-2"/>
      <sheetName val="Tien_huong_MB-5"/>
      <sheetName val="DH,CD,DHCN_3"/>
      <sheetName val="Hý_ng_d_n"/>
      <sheetName val="DZ_35"/>
      <sheetName val="NC_Dai_su_Phu_kien"/>
      <sheetName val="____________J_DZ110K~1_XLS_THPD"/>
      <sheetName val="gvl_____________________g____"/>
      <sheetName val="Balance_Sheet"/>
      <sheetName val="gvl?쉘ž??॔ǥ?쌄ž?O?J[DZ110K~1_XLS"/>
      <sheetName val="DM_tu_van_DZ_110_kV2"/>
      <sheetName val="DM_tu_van_DZ_35_kV2"/>
      <sheetName val="DM_tu_van2"/>
      <sheetName val="Don_gia2"/>
      <sheetName val="táng_hîp2"/>
      <sheetName val="THDT_DZ_110_kV2"/>
      <sheetName val="VL-NC-M_110_KV2"/>
      <sheetName val="Phu_kien_110_kV2"/>
      <sheetName val="NC_Day_su_Phu_kien2"/>
      <sheetName val="THDT_DZ_35_kV2"/>
      <sheetName val="VL-NC-M_35_KV2"/>
      <sheetName val="Phu_kien_35_kV2"/>
      <sheetName val="Tiep_dia2"/>
      <sheetName val="Tien_luong_M4T-12"/>
      <sheetName val="Tien_luong_M4T-22"/>
      <sheetName val="Tien_luong_M4T-32"/>
      <sheetName val="Tien_luong_MB-12"/>
      <sheetName val="Tien_luong_MB-22"/>
      <sheetName val="Tien_luong_MB-32"/>
      <sheetName val="Tien_luong_MB-42"/>
      <sheetName val="Tien_luong_MB-52"/>
      <sheetName val="Tien_luong_MBK2"/>
      <sheetName val="Gia_thanh_chuoi_su2"/>
      <sheetName val="Tien_luong_MB-62"/>
      <sheetName val="Data"/>
      <sheetName val="TL1"/>
      <sheetName val="TL2"/>
      <sheetName val="TL3"/>
      <sheetName val="TL4"/>
      <sheetName val="TL5"/>
      <sheetName val="TL6"/>
      <sheetName val="Du toan2"/>
      <sheetName val="Du toan"/>
      <sheetName val="THKL"/>
      <sheetName val="BCVC"/>
      <sheetName val="LUONGNC"/>
      <sheetName val="BuNL"/>
      <sheetName val="BuNCLM"/>
      <sheetName val="LUONGNCLM"/>
      <sheetName val="TB"/>
      <sheetName val="THDT"/>
      <sheetName val="Info1"/>
      <sheetName val="TM "/>
      <sheetName val="Giá4"/>
      <sheetName val="Info2"/>
      <sheetName val="Info3"/>
      <sheetName val="Info4"/>
      <sheetName val="Info5"/>
      <sheetName val="Info6"/>
      <sheetName val="Info7"/>
      <sheetName val="Ket_Qua_Xoa_Chung_Tu"/>
      <sheetName val="ITB COST"/>
      <sheetName val="CUSTOMERS"/>
      <sheetName val="Tien_luong_MP-122"/>
      <sheetName val="Truoc_thue)2"/>
      <sheetName val="Tong_hop_12"/>
      <sheetName val="Xay_lap2"/>
      <sheetName val="Chi_tiet12"/>
      <sheetName val="Chi_tiet3"/>
      <sheetName val="Bu_VL2"/>
      <sheetName val="THPDMoi__(2)2"/>
      <sheetName val="dongia_(2)2"/>
      <sheetName val="TONG_HOP_VL-NC2"/>
      <sheetName val="TONGKE3p_2"/>
      <sheetName val="TH_VL,_NC,_DDHT_Thanhphuoc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gvl쉘ž_x0004_॔ǥ쌄žOJ_DZ110K~1.XLS"/>
      <sheetName val="J_DZ110K~1.XLS_THPD"/>
      <sheetName val="gvl__x0004__g"/>
      <sheetName val="gvl___x0004___"/>
      <sheetName val="gvl__x0004__g_OJ_DZ110K~1.XLS"/>
      <sheetName val="TinhToan"/>
      <sheetName val="BD"/>
      <sheetName val="KL thep lam sat"/>
      <sheetName val="_x0000__x0000__x0000__x0000__x0000__x0000__x0000__x0000__x0000__x0000__x0000__x0000_J[DZ110K~1.XLS]THPD"/>
      <sheetName val="gvl_x0000__x0000__x0000__x0000__x0000__x0000__x0000__x0000__x0000__x0000__x0000__x0000_?_x0000__x0004__x0000__x0000__x0000__x0000__x0000__x0000_?g_x0000__x0000__x0000__x0000_"/>
      <sheetName val="lam-moi_x0000__x0000__x0000__x0000__x0000__x0000__x0000__x0000__x0000__x0000__x0009__x0000_═Х_x0000__x0004__x0000__x0000__x0000__x0000__x0000__x0000_Х"/>
      <sheetName val="gvl_x0000__x0000__x0000__x0000__x0000__x0000__x0000__x0000__x0000__x0000__x0000__x0000_??_x0000__x0004__x0000__x0000__x0000__x0000__x0000__x0000_??_x0000__x0000__x0000__x0000_"/>
      <sheetName val="gvl_x0000_?_x0000__x0004__x0000_?g_x0000_?_x0000_O_x0000_J[DZ110K~1.XLS"/>
      <sheetName val="lam-moi_x0000__x0000__x0000__x0000__x0000__x0000__x0000__x0000__x0000__x0000__x0009__x0000_-?_x0000__x0004__x0000__x0000__x0000__x0000__x0000__x0000_??"/>
      <sheetName val="lam-moi??????????_x0009_?═Х?_x0004_??????Х"/>
      <sheetName val="lam-moi??????????_x0009_?-??_x0004_????????"/>
      <sheetName val="lam-moi_x0000__x0000__x0000__x0000__x0000__x0000__x0000__x0000__x0000__x0000_ _x0000_═Х_x0000__x0004__x0000__x0000__x0000__x0000__x0000__x0000_Х"/>
      <sheetName val="lam-moi_x0000__x0000__x0000__x0000__x0000__x0000__x0000__x0000__x0000__x0000_ _x0000_-?_x0000__x0004__x0000__x0000__x0000__x0000__x0000__x0000_??"/>
      <sheetName val="_x0000__x0000__x0000__x0000__x0000__x0000__x0000__x0000__x0000__x0000__x0000__x0000__x0000__x0000__x0017_[DZ110K~1.XLS]gi"/>
    </sheetNames>
    <sheetDataSet>
      <sheetData sheetId="0"/>
      <sheetData sheetId="1"/>
      <sheetData sheetId="2"/>
      <sheetData sheetId="3" refreshError="1">
        <row r="3">
          <cell r="A3" t="str">
            <v>03.1112</v>
          </cell>
          <cell r="B3" t="str">
            <v>Ñaøo ñaát hoá theá saâu &gt;1m S ñaùy hoá £ 5 m 2  ñaát C2</v>
          </cell>
          <cell r="C3" t="str">
            <v>m 3</v>
          </cell>
          <cell r="D3">
            <v>0</v>
          </cell>
          <cell r="E3">
            <v>16776</v>
          </cell>
          <cell r="F3">
            <v>0</v>
          </cell>
        </row>
        <row r="4">
          <cell r="A4" t="str">
            <v>03.1113</v>
          </cell>
          <cell r="B4" t="str">
            <v>Ñaøo ñaát hoá theá saâu &gt;1m S ñaùy hoá £ 5 m 2  ñaát C3</v>
          </cell>
          <cell r="C4" t="str">
            <v>m 3</v>
          </cell>
          <cell r="D4" t="str">
            <v>Xi m¨ng TW   KV NghÜa Lé</v>
          </cell>
          <cell r="E4">
            <v>24428</v>
          </cell>
          <cell r="F4" t="str">
            <v xml:space="preserve">§¸ d¨m  1x2            </v>
          </cell>
        </row>
        <row r="5">
          <cell r="A5" t="str">
            <v>03.2203</v>
          </cell>
          <cell r="B5" t="str">
            <v>Laáp ñaát hoá theá</v>
          </cell>
          <cell r="C5" t="str">
            <v>m 3</v>
          </cell>
          <cell r="D5">
            <v>0</v>
          </cell>
          <cell r="E5">
            <v>10890</v>
          </cell>
          <cell r="F5">
            <v>0</v>
          </cell>
        </row>
        <row r="6">
          <cell r="A6" t="str">
            <v>03.1122</v>
          </cell>
          <cell r="B6" t="str">
            <v>Ñaøo moùng baèng TC ñaát C2  saâu £ 2 m dieän tích ñaùy moùng £ 15 m2</v>
          </cell>
          <cell r="C6" t="str">
            <v>m 3</v>
          </cell>
          <cell r="D6">
            <v>89429.123809523822</v>
          </cell>
          <cell r="E6">
            <v>11037</v>
          </cell>
          <cell r="F6">
            <v>0</v>
          </cell>
        </row>
        <row r="7">
          <cell r="A7" t="str">
            <v>03.1123</v>
          </cell>
          <cell r="B7" t="str">
            <v>Ñaøo moùng baèng TC ñaát C3  saâu £ 2 m dieän tích ñaùy moùng £ 15 m2</v>
          </cell>
          <cell r="C7" t="str">
            <v>m 3</v>
          </cell>
          <cell r="D7">
            <v>38</v>
          </cell>
          <cell r="E7">
            <v>16482</v>
          </cell>
          <cell r="F7">
            <v>0</v>
          </cell>
        </row>
        <row r="8">
          <cell r="A8" t="str">
            <v>03.1132</v>
          </cell>
          <cell r="B8" t="str">
            <v>Ñaøo moùng baèng TC ñaát C2  saâu £ 3 m dieän tích ñaùy moùng £ 15 m2</v>
          </cell>
          <cell r="C8" t="str">
            <v>m 3</v>
          </cell>
          <cell r="D8">
            <v>1670.4761904761904</v>
          </cell>
          <cell r="E8">
            <v>11773</v>
          </cell>
          <cell r="F8">
            <v>0</v>
          </cell>
        </row>
        <row r="9">
          <cell r="A9" t="str">
            <v>03.1133</v>
          </cell>
          <cell r="B9" t="str">
            <v>Ñaøo moùng baèng TC ñaát C3  saâu £ 3 m dieän tích ñaùy moùng £ 15 m2</v>
          </cell>
          <cell r="C9" t="str">
            <v>m 3</v>
          </cell>
          <cell r="D9">
            <v>1.3</v>
          </cell>
          <cell r="E9">
            <v>17659</v>
          </cell>
          <cell r="F9">
            <v>0</v>
          </cell>
        </row>
        <row r="10">
          <cell r="A10" t="str">
            <v>03.1152</v>
          </cell>
          <cell r="B10" t="str">
            <v>Ñaøo moùng baèng TC ñaát C2  saâu £ 2 m dieän tích ñaùy moùng £ 25 m2</v>
          </cell>
          <cell r="C10" t="str">
            <v>m 3</v>
          </cell>
          <cell r="D10">
            <v>1</v>
          </cell>
          <cell r="E10">
            <v>11478</v>
          </cell>
          <cell r="F10">
            <v>0</v>
          </cell>
        </row>
        <row r="11">
          <cell r="A11" t="str">
            <v>03.1153</v>
          </cell>
          <cell r="B11" t="str">
            <v>Ñaøo moùng baèng TC ñaát C3  saâu £ 2 m dieän tích ñaùy moùng £ 25 m2</v>
          </cell>
          <cell r="C11" t="str">
            <v>m 3</v>
          </cell>
          <cell r="D11">
            <v>0.2</v>
          </cell>
          <cell r="E11">
            <v>17365</v>
          </cell>
          <cell r="F11">
            <v>0</v>
          </cell>
        </row>
        <row r="12">
          <cell r="A12" t="str">
            <v>03.1162</v>
          </cell>
          <cell r="B12" t="str">
            <v>Ñaøo moùng baèng TC ñaát C2  saâu £ 3 m dieän tích ñaùy moùng £ 25 m2</v>
          </cell>
          <cell r="C12" t="str">
            <v>m 3</v>
          </cell>
          <cell r="D12">
            <v>34538</v>
          </cell>
          <cell r="E12">
            <v>12508</v>
          </cell>
          <cell r="F12">
            <v>0</v>
          </cell>
        </row>
        <row r="13">
          <cell r="A13" t="str">
            <v>03.1163</v>
          </cell>
          <cell r="B13" t="str">
            <v>Ñaøo moùng baèng TC ñaát C3  saâu £ 3 m dieän tích ñaùy moùng £ 25 m2</v>
          </cell>
          <cell r="C13" t="str">
            <v>m 3</v>
          </cell>
          <cell r="D13">
            <v>865522.27999999991</v>
          </cell>
          <cell r="E13">
            <v>18395</v>
          </cell>
          <cell r="F13">
            <v>0</v>
          </cell>
        </row>
        <row r="14">
          <cell r="A14" t="str">
            <v>03.1182</v>
          </cell>
          <cell r="B14" t="str">
            <v>Ñaøo moùng baèng TC ñaát C2  saâu £ 2 m dieän tích ñaùy moùng £ 35 m2</v>
          </cell>
          <cell r="C14" t="str">
            <v>m 3</v>
          </cell>
          <cell r="D14">
            <v>0.2</v>
          </cell>
          <cell r="E14">
            <v>12214</v>
          </cell>
          <cell r="F14">
            <v>0</v>
          </cell>
        </row>
        <row r="15">
          <cell r="A15" t="str">
            <v>03.1183</v>
          </cell>
          <cell r="B15" t="str">
            <v>Ñaøo moùng baèng TC ñaát C3  saâu £ 2 m dieän tích ñaùy moùng £ 35 m2</v>
          </cell>
          <cell r="C15" t="str">
            <v>m 3</v>
          </cell>
          <cell r="D15">
            <v>5.5600000000000005</v>
          </cell>
          <cell r="E15">
            <v>18100</v>
          </cell>
          <cell r="F15">
            <v>0</v>
          </cell>
        </row>
        <row r="16">
          <cell r="A16" t="str">
            <v>03.1192</v>
          </cell>
          <cell r="B16" t="str">
            <v>Ñaøo moùng baèng TC ñaát C2  saâu £ 3 m dieän tích ñaùy moùng £ 35 m2</v>
          </cell>
          <cell r="C16" t="str">
            <v>m 3</v>
          </cell>
          <cell r="D16">
            <v>0</v>
          </cell>
          <cell r="E16">
            <v>13097</v>
          </cell>
          <cell r="F16">
            <v>0</v>
          </cell>
        </row>
        <row r="17">
          <cell r="A17" t="str">
            <v>03.1193</v>
          </cell>
          <cell r="B17" t="str">
            <v>Ñaøo moùng baèng TC ñaát C3  saâu £ 3 m dieän tích ñaùy moùng £ 35 m2</v>
          </cell>
          <cell r="C17" t="str">
            <v>m 3</v>
          </cell>
          <cell r="D17">
            <v>0</v>
          </cell>
          <cell r="E17">
            <v>19425</v>
          </cell>
          <cell r="F17">
            <v>0</v>
          </cell>
        </row>
        <row r="18">
          <cell r="A18" t="str">
            <v>03.1212</v>
          </cell>
          <cell r="B18" t="str">
            <v>Ñaøo moùng baèng TC ñaát C2  saâu £ 2 m dieän tích ñaùy moùng £ 50 m2</v>
          </cell>
          <cell r="C18" t="str">
            <v>m 3</v>
          </cell>
          <cell r="D18">
            <v>5.5</v>
          </cell>
          <cell r="E18">
            <v>12803</v>
          </cell>
          <cell r="F18">
            <v>0</v>
          </cell>
        </row>
        <row r="19">
          <cell r="A19" t="str">
            <v>03.1213</v>
          </cell>
          <cell r="B19" t="str">
            <v>Ñaøo moùng baèng TC ñaát C3  saâu £ 2 m dieän tích ñaùy moùng £ 50 m2</v>
          </cell>
          <cell r="C19" t="str">
            <v>m 3</v>
          </cell>
          <cell r="D19">
            <v>4.5199999999999996</v>
          </cell>
          <cell r="E19">
            <v>19130</v>
          </cell>
          <cell r="F19">
            <v>0</v>
          </cell>
        </row>
        <row r="20">
          <cell r="A20" t="str">
            <v>03.1222</v>
          </cell>
          <cell r="B20" t="str">
            <v>Ñaøo moùng baèng TC ñaát C2  saâu £ 3 m dieän tích ñaùy moùng £ 50 m2</v>
          </cell>
          <cell r="C20" t="str">
            <v>m 3</v>
          </cell>
          <cell r="D20">
            <v>25.06</v>
          </cell>
          <cell r="E20">
            <v>13833</v>
          </cell>
          <cell r="F20">
            <v>0</v>
          </cell>
        </row>
        <row r="21">
          <cell r="A21" t="str">
            <v>03.1223</v>
          </cell>
          <cell r="B21" t="str">
            <v>Ñaøo moùng baèng TC ñaát C3  saâu £ 3 m dieän tích ñaùy moùng £ 50 m2</v>
          </cell>
          <cell r="C21" t="str">
            <v>m 3</v>
          </cell>
          <cell r="D21">
            <v>34538</v>
          </cell>
          <cell r="E21">
            <v>20455</v>
          </cell>
          <cell r="F21">
            <v>34538</v>
          </cell>
        </row>
        <row r="22">
          <cell r="A22" t="str">
            <v>03.1252</v>
          </cell>
          <cell r="B22" t="str">
            <v>Ñaøo moùng baèng TC ñaát C2  saâu £ 2 m dieän tích ñaùy moùng £ 75 m2</v>
          </cell>
          <cell r="C22" t="str">
            <v>m 3</v>
          </cell>
          <cell r="D22">
            <v>954951.40380952368</v>
          </cell>
          <cell r="E22">
            <v>13097</v>
          </cell>
          <cell r="F22">
            <v>0</v>
          </cell>
        </row>
        <row r="23">
          <cell r="A23" t="str">
            <v>03.1253</v>
          </cell>
          <cell r="B23" t="str">
            <v>Ñaøo moùng baèng TC ñaát C3  saâu £ 2 m dieän tích ñaùy moùng £ 75 m2</v>
          </cell>
          <cell r="C23" t="str">
            <v>m 3</v>
          </cell>
          <cell r="D23">
            <v>796000</v>
          </cell>
          <cell r="E23">
            <v>19572</v>
          </cell>
          <cell r="F23">
            <v>110000</v>
          </cell>
        </row>
        <row r="24">
          <cell r="A24" t="str">
            <v>03.1262</v>
          </cell>
          <cell r="B24" t="str">
            <v>Ñaøo moùng baèng TC ñaát C2  saâu £ 3 m dieän tích ñaùy moùng £ 75 m2</v>
          </cell>
          <cell r="C24" t="str">
            <v>m 3</v>
          </cell>
          <cell r="D24">
            <v>1750951.4038095237</v>
          </cell>
          <cell r="E24">
            <v>14127</v>
          </cell>
          <cell r="F24">
            <v>110000</v>
          </cell>
        </row>
        <row r="25">
          <cell r="A25" t="str">
            <v>03.1263</v>
          </cell>
          <cell r="B25" t="str">
            <v>Ñaøo moùng baèng TC ñaát C3  saâu £ 3 m dieän tích ñaùy moùng £ 75 m2</v>
          </cell>
          <cell r="C25" t="str">
            <v>m 3</v>
          </cell>
          <cell r="D25">
            <v>639000</v>
          </cell>
          <cell r="E25">
            <v>21043</v>
          </cell>
          <cell r="F25">
            <v>73000</v>
          </cell>
        </row>
        <row r="26">
          <cell r="A26" t="str">
            <v>03.1292</v>
          </cell>
          <cell r="B26" t="str">
            <v>Ñaøo moùng baèng TC ñaát C2  saâu £ 2 m dieän tích ñaùy moùng £ 100 m2</v>
          </cell>
          <cell r="C26" t="str">
            <v>m 3</v>
          </cell>
          <cell r="D26">
            <v>1111951.4038095237</v>
          </cell>
          <cell r="E26">
            <v>13391</v>
          </cell>
          <cell r="F26">
            <v>37000</v>
          </cell>
        </row>
        <row r="27">
          <cell r="A27" t="str">
            <v>03.1293</v>
          </cell>
          <cell r="B27" t="str">
            <v>Ñaøo moùng baèng TC ñaát C3  saâu £ 2 m dieän tích ñaùy moùng £ 100 m2</v>
          </cell>
          <cell r="C27" t="str">
            <v>m 3</v>
          </cell>
          <cell r="D27">
            <v>0</v>
          </cell>
          <cell r="E27">
            <v>20308</v>
          </cell>
          <cell r="F27">
            <v>0</v>
          </cell>
        </row>
        <row r="28">
          <cell r="A28" t="str">
            <v>03.1302</v>
          </cell>
          <cell r="B28" t="str">
            <v>Ñaøo moùng baèng TC ñaát C2  saâu £ 3 m dieän tích ñaùy moùng £ 100 m2</v>
          </cell>
          <cell r="C28" t="str">
            <v>m 3</v>
          </cell>
          <cell r="D28">
            <v>0</v>
          </cell>
          <cell r="E28">
            <v>14569</v>
          </cell>
          <cell r="F28">
            <v>0</v>
          </cell>
        </row>
        <row r="29">
          <cell r="A29" t="str">
            <v>03.1303</v>
          </cell>
          <cell r="B29" t="str">
            <v>Ñaøo moùng baèng TC ñaát C3  saâu £ 3 m dieän tích ñaùy moùng £ 100 m2</v>
          </cell>
          <cell r="C29" t="str">
            <v>m 3</v>
          </cell>
          <cell r="D29" t="str">
            <v>Xi m¨ng TW   KV NghÜa Lé</v>
          </cell>
          <cell r="E29">
            <v>21632</v>
          </cell>
          <cell r="F29" t="str">
            <v xml:space="preserve">§¸ d¨m  1x2            </v>
          </cell>
        </row>
        <row r="30">
          <cell r="A30" t="str">
            <v>03.1332</v>
          </cell>
          <cell r="B30" t="str">
            <v>Ñaøo moùng baèng TC ñaát C2  saâu £ 2 m dieän tích ñaùy moùng £ 150 m2</v>
          </cell>
          <cell r="C30" t="str">
            <v>m 3</v>
          </cell>
          <cell r="D30">
            <v>0</v>
          </cell>
          <cell r="E30">
            <v>14127</v>
          </cell>
          <cell r="F30">
            <v>0</v>
          </cell>
        </row>
        <row r="31">
          <cell r="A31" t="str">
            <v>03.1333</v>
          </cell>
          <cell r="B31" t="str">
            <v>Ñaøo moùng baèng TC ñaát C3  saâu £ 2 m dieän tích ñaùy moùng £ 150 m2</v>
          </cell>
          <cell r="C31" t="str">
            <v>m 3</v>
          </cell>
          <cell r="D31">
            <v>89429.123809523822</v>
          </cell>
          <cell r="E31">
            <v>21191</v>
          </cell>
          <cell r="F31">
            <v>0</v>
          </cell>
        </row>
        <row r="32">
          <cell r="A32" t="str">
            <v>03.1342</v>
          </cell>
          <cell r="B32" t="str">
            <v>Ñaøo moùng baèng TC ñaát C2  saâu £ 3 m dieän tích ñaùy moùng £ 150 m2</v>
          </cell>
          <cell r="C32" t="str">
            <v>m 3</v>
          </cell>
          <cell r="D32">
            <v>38</v>
          </cell>
          <cell r="E32">
            <v>15451</v>
          </cell>
          <cell r="F32">
            <v>0</v>
          </cell>
        </row>
        <row r="33">
          <cell r="A33" t="str">
            <v>03.1343</v>
          </cell>
          <cell r="B33" t="str">
            <v>Ñaøo moùng baèng TC ñaát C3  saâu £ 3 m dieän tích ñaùy moùng £ 150 m2</v>
          </cell>
          <cell r="C33" t="str">
            <v>m 3</v>
          </cell>
          <cell r="D33">
            <v>1670.4761904761904</v>
          </cell>
          <cell r="E33">
            <v>22809</v>
          </cell>
          <cell r="F33">
            <v>0</v>
          </cell>
        </row>
        <row r="34">
          <cell r="A34" t="str">
            <v>03.1352</v>
          </cell>
          <cell r="B34" t="str">
            <v>Ñaøo moùng baèng TC ñaát C2  saâu £ 4 m dieän tích ñaùy moùng £ 150 m2</v>
          </cell>
          <cell r="C34" t="str">
            <v>m 3</v>
          </cell>
          <cell r="D34">
            <v>1.3</v>
          </cell>
          <cell r="E34">
            <v>16629</v>
          </cell>
          <cell r="F34">
            <v>0</v>
          </cell>
        </row>
        <row r="35">
          <cell r="A35" t="str">
            <v>03.1353</v>
          </cell>
          <cell r="B35" t="str">
            <v>Ñaøo moùng baèng TC ñaát C3  saâu £ 4 m dieän tích ñaùy moùng £ 150 m2</v>
          </cell>
          <cell r="C35" t="str">
            <v>m 3</v>
          </cell>
          <cell r="D35">
            <v>1</v>
          </cell>
          <cell r="E35">
            <v>24134</v>
          </cell>
          <cell r="F35">
            <v>0</v>
          </cell>
        </row>
        <row r="36">
          <cell r="A36" t="str">
            <v>03.1372</v>
          </cell>
          <cell r="B36" t="str">
            <v>Ñaøo moùng baèng TC ñaát C2  saâu £ 2 m dieän tích ñaùy moùng £ 200 m2</v>
          </cell>
          <cell r="C36" t="str">
            <v>m 3</v>
          </cell>
          <cell r="D36">
            <v>0.2</v>
          </cell>
          <cell r="E36">
            <v>14716</v>
          </cell>
          <cell r="F36">
            <v>0</v>
          </cell>
        </row>
        <row r="37">
          <cell r="A37" t="str">
            <v>03.1373</v>
          </cell>
          <cell r="B37" t="str">
            <v>Ñaøo moùng baèng TC ñaát C3  saâu £ 2 m dieän tích ñaùy moùng £ 200 m2</v>
          </cell>
          <cell r="C37" t="str">
            <v>m 3</v>
          </cell>
          <cell r="D37">
            <v>34538</v>
          </cell>
          <cell r="E37">
            <v>22074</v>
          </cell>
          <cell r="F37">
            <v>0</v>
          </cell>
        </row>
        <row r="38">
          <cell r="A38" t="str">
            <v>03.1382</v>
          </cell>
          <cell r="B38" t="str">
            <v>Ñaøo moùng baèng TC ñaát C2  saâu £ 3 m dieän tích ñaùy moùng £ 200 m2</v>
          </cell>
          <cell r="C38" t="str">
            <v>m 3</v>
          </cell>
          <cell r="D38">
            <v>740632.87199999997</v>
          </cell>
          <cell r="E38">
            <v>16334</v>
          </cell>
          <cell r="F38">
            <v>0</v>
          </cell>
        </row>
        <row r="39">
          <cell r="A39" t="str">
            <v>03.1383</v>
          </cell>
          <cell r="B39" t="str">
            <v>Ñaøo moùng baèng TC ñaát C3  saâu £ 3 m dieän tích ñaùy moùng £ 200 m2</v>
          </cell>
          <cell r="C39" t="str">
            <v>m 3</v>
          </cell>
          <cell r="D39">
            <v>0.2</v>
          </cell>
          <cell r="E39">
            <v>23987</v>
          </cell>
          <cell r="F39">
            <v>0</v>
          </cell>
        </row>
        <row r="40">
          <cell r="A40" t="str">
            <v>03.1392</v>
          </cell>
          <cell r="B40" t="str">
            <v>Ñaøo moùng baèng TC ñaát C2  saâu £ 3 m dieän tích ñaùy moùng £ 200 m2</v>
          </cell>
          <cell r="C40" t="str">
            <v>m 3</v>
          </cell>
          <cell r="D40">
            <v>4.7</v>
          </cell>
          <cell r="E40">
            <v>17512</v>
          </cell>
          <cell r="F40">
            <v>0</v>
          </cell>
        </row>
        <row r="41">
          <cell r="A41" t="str">
            <v>03.1393</v>
          </cell>
          <cell r="B41" t="str">
            <v>Ñaøo moùng baèng TC ñaát C3  saâu £ 3 m dieän tích ñaùy moùng £ 200 m2</v>
          </cell>
          <cell r="C41" t="str">
            <v>m 3</v>
          </cell>
          <cell r="D41">
            <v>0</v>
          </cell>
          <cell r="E41">
            <v>25311</v>
          </cell>
          <cell r="F41">
            <v>0</v>
          </cell>
        </row>
        <row r="42">
          <cell r="A42" t="str">
            <v>03.1422</v>
          </cell>
          <cell r="B42" t="str">
            <v>Ñaøo moùng baèng TC ñaát C2  saâu £ 2 m dieän tích ñaùy moùng &gt; 200 m2</v>
          </cell>
          <cell r="C42" t="str">
            <v>m 3</v>
          </cell>
          <cell r="D42">
            <v>0</v>
          </cell>
          <cell r="E42">
            <v>16187</v>
          </cell>
          <cell r="F42">
            <v>0</v>
          </cell>
        </row>
        <row r="43">
          <cell r="A43" t="str">
            <v>03.1423</v>
          </cell>
          <cell r="B43" t="str">
            <v>Ñaøo moùng baèng TC ñaát C3  saâu £ 2 m dieän tích ñaùy moùng &gt; 200 m2</v>
          </cell>
          <cell r="C43" t="str">
            <v>m 3</v>
          </cell>
          <cell r="D43">
            <v>4.7</v>
          </cell>
          <cell r="E43">
            <v>24281</v>
          </cell>
          <cell r="F43">
            <v>0</v>
          </cell>
        </row>
        <row r="44">
          <cell r="A44" t="str">
            <v>03.1432</v>
          </cell>
          <cell r="B44" t="str">
            <v>Ñaøo moùng baèng TC ñaát C2  saâu £ 3 m dieän tích ñaùy moùng &gt; 200 m2</v>
          </cell>
          <cell r="C44" t="str">
            <v>m 3</v>
          </cell>
          <cell r="D44">
            <v>4.5199999999999996</v>
          </cell>
          <cell r="E44">
            <v>17217</v>
          </cell>
          <cell r="F44">
            <v>0</v>
          </cell>
        </row>
        <row r="45">
          <cell r="A45" t="str">
            <v>03.1433</v>
          </cell>
          <cell r="B45" t="str">
            <v>Ñaøo moùng baèng TC ñaát C3  saâu £ 3 m dieän tích ñaùy moùng &gt; 200 m2</v>
          </cell>
          <cell r="C45" t="str">
            <v>m 3</v>
          </cell>
          <cell r="D45">
            <v>21.443999999999999</v>
          </cell>
          <cell r="E45">
            <v>25458</v>
          </cell>
          <cell r="F45">
            <v>0</v>
          </cell>
        </row>
        <row r="46">
          <cell r="A46" t="str">
            <v>03.1442</v>
          </cell>
          <cell r="B46" t="str">
            <v>Ñaøo moùng baèng TC ñaát C2  saâu £ 3 m dieän tích ñaùy moùng &gt; 200 m2</v>
          </cell>
          <cell r="C46" t="str">
            <v>m 3</v>
          </cell>
          <cell r="D46">
            <v>34538</v>
          </cell>
          <cell r="E46">
            <v>18836</v>
          </cell>
          <cell r="F46">
            <v>0</v>
          </cell>
        </row>
        <row r="47">
          <cell r="A47" t="str">
            <v>03.1443</v>
          </cell>
          <cell r="B47" t="str">
            <v>Ñaøo moùng baèng TC ñaát C3  saâu £ 3 m dieän tích ñaùy moùng &gt; 200 m2</v>
          </cell>
          <cell r="C47" t="str">
            <v>m 3</v>
          </cell>
          <cell r="D47">
            <v>830061.99580952385</v>
          </cell>
          <cell r="E47">
            <v>27960</v>
          </cell>
          <cell r="F47">
            <v>0</v>
          </cell>
        </row>
        <row r="48">
          <cell r="A48" t="str">
            <v>03.2202</v>
          </cell>
          <cell r="B48" t="str">
            <v>Laáp hoá moùng + chaân truï C2</v>
          </cell>
          <cell r="C48" t="str">
            <v>m 3</v>
          </cell>
          <cell r="D48">
            <v>796000</v>
          </cell>
          <cell r="E48">
            <v>9712</v>
          </cell>
          <cell r="F48">
            <v>110000</v>
          </cell>
        </row>
        <row r="49">
          <cell r="A49" t="str">
            <v>03.2203</v>
          </cell>
          <cell r="B49" t="str">
            <v>Laáp hoá moùng + chaân truï C3</v>
          </cell>
          <cell r="C49" t="str">
            <v>m 3</v>
          </cell>
          <cell r="D49">
            <v>1626061.9958095239</v>
          </cell>
          <cell r="E49">
            <v>10890</v>
          </cell>
          <cell r="F49">
            <v>110000</v>
          </cell>
        </row>
        <row r="50">
          <cell r="A50" t="str">
            <v>03.3102</v>
          </cell>
          <cell r="B50" t="str">
            <v>Ñaøo ñaát raõnh tieáp ñòa ñaát C2</v>
          </cell>
          <cell r="C50" t="str">
            <v>m 3</v>
          </cell>
          <cell r="D50">
            <v>639000</v>
          </cell>
          <cell r="E50">
            <v>14716</v>
          </cell>
          <cell r="F50">
            <v>73000</v>
          </cell>
        </row>
        <row r="51">
          <cell r="A51" t="str">
            <v>03.3103</v>
          </cell>
          <cell r="B51" t="str">
            <v>Ñaøo ñaát raõnh tieáp ñòa ñaát C3</v>
          </cell>
          <cell r="C51" t="str">
            <v>m 3</v>
          </cell>
          <cell r="D51">
            <v>987061.99580952385</v>
          </cell>
          <cell r="E51">
            <v>21926</v>
          </cell>
          <cell r="F51">
            <v>37000</v>
          </cell>
        </row>
        <row r="52">
          <cell r="A52" t="str">
            <v>03.3202</v>
          </cell>
          <cell r="B52" t="str">
            <v>Laáp ñaát raõnh tieáp ñòa ñaát C2</v>
          </cell>
          <cell r="C52" t="str">
            <v>m 3</v>
          </cell>
          <cell r="D52">
            <v>0</v>
          </cell>
          <cell r="E52">
            <v>8682</v>
          </cell>
          <cell r="F52">
            <v>0</v>
          </cell>
        </row>
        <row r="53">
          <cell r="A53" t="str">
            <v>03.3203</v>
          </cell>
          <cell r="B53" t="str">
            <v>Laáp ñaát raõnh tieáp ñòa ñaát C3</v>
          </cell>
          <cell r="C53" t="str">
            <v>m 3</v>
          </cell>
          <cell r="D53">
            <v>0</v>
          </cell>
          <cell r="E53">
            <v>10007</v>
          </cell>
          <cell r="F53">
            <v>0</v>
          </cell>
        </row>
        <row r="54">
          <cell r="A54" t="str">
            <v>03.4001</v>
          </cell>
          <cell r="B54" t="str">
            <v>Ñaép bôø bao ñoä saâu buøn nöôùc £ 30cm</v>
          </cell>
          <cell r="C54" t="str">
            <v>m</v>
          </cell>
          <cell r="D54">
            <v>0</v>
          </cell>
          <cell r="E54">
            <v>5592</v>
          </cell>
          <cell r="F54">
            <v>0</v>
          </cell>
        </row>
        <row r="55">
          <cell r="A55" t="str">
            <v>03.4002</v>
          </cell>
          <cell r="B55" t="str">
            <v>Ñaép bôø bao ñoä saâu buøn nöôùc £ 50cm</v>
          </cell>
          <cell r="C55" t="str">
            <v>m</v>
          </cell>
          <cell r="D55">
            <v>22400</v>
          </cell>
          <cell r="E55">
            <v>8241</v>
          </cell>
          <cell r="F55">
            <v>0</v>
          </cell>
        </row>
        <row r="56">
          <cell r="A56" t="str">
            <v>03.4003</v>
          </cell>
          <cell r="B56" t="str">
            <v>Ñaép bôø bao ñoä saâu buøn nöôùc £ 80cm</v>
          </cell>
          <cell r="C56" t="str">
            <v>m</v>
          </cell>
          <cell r="D56">
            <v>35000</v>
          </cell>
          <cell r="E56">
            <v>12655</v>
          </cell>
          <cell r="F56">
            <v>0</v>
          </cell>
        </row>
        <row r="57">
          <cell r="A57" t="str">
            <v>03.4004</v>
          </cell>
          <cell r="B57" t="str">
            <v>Ñaép bôø bao ñoä saâu buøn nöôùc £ 100cm</v>
          </cell>
          <cell r="C57" t="str">
            <v>m</v>
          </cell>
          <cell r="D57">
            <v>42000</v>
          </cell>
          <cell r="E57">
            <v>16187</v>
          </cell>
          <cell r="F57">
            <v>0</v>
          </cell>
        </row>
        <row r="58">
          <cell r="A58" t="str">
            <v>03.5100</v>
          </cell>
          <cell r="B58" t="str">
            <v xml:space="preserve">Bôm taùt nöôùc baèng thuû coâng </v>
          </cell>
          <cell r="C58" t="str">
            <v>m 3</v>
          </cell>
          <cell r="D58">
            <v>0</v>
          </cell>
          <cell r="E58">
            <v>0</v>
          </cell>
          <cell r="F58">
            <v>0</v>
          </cell>
        </row>
        <row r="59">
          <cell r="A59" t="str">
            <v>03.5200</v>
          </cell>
          <cell r="B59" t="str">
            <v>Bôm taùt nöôùc baèng maùy</v>
          </cell>
          <cell r="C59" t="str">
            <v>m 3</v>
          </cell>
          <cell r="D59">
            <v>0</v>
          </cell>
          <cell r="E59">
            <v>0</v>
          </cell>
          <cell r="F59">
            <v>0</v>
          </cell>
        </row>
        <row r="60">
          <cell r="A60" t="str">
            <v>03.7001</v>
          </cell>
          <cell r="B60" t="str">
            <v>Ñaép caùt coâng trình</v>
          </cell>
          <cell r="C60" t="str">
            <v>m 3</v>
          </cell>
          <cell r="D60">
            <v>27750</v>
          </cell>
          <cell r="E60">
            <v>9124</v>
          </cell>
          <cell r="F60">
            <v>0</v>
          </cell>
        </row>
        <row r="61">
          <cell r="A61" t="str">
            <v>04.1101</v>
          </cell>
          <cell r="B61" t="str">
            <v>SX laép döïng coát theùp £ F10</v>
          </cell>
          <cell r="C61" t="str">
            <v>kg</v>
          </cell>
          <cell r="D61">
            <v>4267.6769999999997</v>
          </cell>
          <cell r="E61">
            <v>201.59299999999999</v>
          </cell>
          <cell r="F61">
            <v>16.917999999999999</v>
          </cell>
        </row>
        <row r="62">
          <cell r="A62" t="str">
            <v>04.1102</v>
          </cell>
          <cell r="B62" t="str">
            <v>SX laép döïng coát theùp £ F18</v>
          </cell>
          <cell r="C62" t="str">
            <v>kg</v>
          </cell>
          <cell r="D62">
            <v>4316.2070000000003</v>
          </cell>
          <cell r="E62">
            <v>148.48500000000001</v>
          </cell>
          <cell r="F62">
            <v>187.36099999999999</v>
          </cell>
        </row>
        <row r="63">
          <cell r="A63" t="str">
            <v>04.1103</v>
          </cell>
          <cell r="B63" t="str">
            <v>SX laép döïng coát theùp &gt; F18</v>
          </cell>
          <cell r="C63" t="str">
            <v>kg</v>
          </cell>
          <cell r="D63">
            <v>4322.2129999999997</v>
          </cell>
          <cell r="E63">
            <v>113.02800000000001</v>
          </cell>
          <cell r="F63">
            <v>203.874</v>
          </cell>
        </row>
        <row r="64">
          <cell r="A64" t="str">
            <v>04.2002</v>
          </cell>
          <cell r="B64" t="str">
            <v>Vaùn khuoân</v>
          </cell>
          <cell r="C64" t="str">
            <v>m2</v>
          </cell>
          <cell r="D64">
            <v>19977.759999999998</v>
          </cell>
          <cell r="E64">
            <v>5702.46</v>
          </cell>
          <cell r="F64">
            <v>0</v>
          </cell>
        </row>
        <row r="65">
          <cell r="A65" t="str">
            <v>04.3210</v>
          </cell>
          <cell r="B65" t="str">
            <v>Beâ toâng loùt M#100 ñaù 4x6</v>
          </cell>
          <cell r="C65" t="str">
            <v>m 3</v>
          </cell>
          <cell r="D65">
            <v>263424</v>
          </cell>
          <cell r="E65">
            <v>39732</v>
          </cell>
          <cell r="F65">
            <v>0</v>
          </cell>
        </row>
        <row r="66">
          <cell r="A66" t="str">
            <v>04.3210</v>
          </cell>
          <cell r="B66" t="str">
            <v>Beâ toâng loùt M#150 ñaù 4x6</v>
          </cell>
          <cell r="C66" t="str">
            <v>m 3</v>
          </cell>
          <cell r="D66">
            <v>306285</v>
          </cell>
          <cell r="E66">
            <v>39732</v>
          </cell>
          <cell r="F66">
            <v>0</v>
          </cell>
        </row>
        <row r="67">
          <cell r="A67" t="str">
            <v>04.3333</v>
          </cell>
          <cell r="B67" t="str">
            <v>BT moùng truï coù caàu coâng taùc M#200 ñaù 2x4 (TC keát hôïp ñaàm duøi)</v>
          </cell>
          <cell r="C67" t="str">
            <v>m 3</v>
          </cell>
          <cell r="D67">
            <v>389539</v>
          </cell>
          <cell r="E67">
            <v>44589</v>
          </cell>
          <cell r="F67">
            <v>4003</v>
          </cell>
        </row>
        <row r="68">
          <cell r="A68" t="str">
            <v>04.3334</v>
          </cell>
          <cell r="B68" t="str">
            <v>BT moùng truï coù caàu coâng taùc M#250 ñaù 2x4 (TC keát hôïp ñaàm duøi)</v>
          </cell>
          <cell r="C68" t="str">
            <v>m 3</v>
          </cell>
          <cell r="D68">
            <v>436341</v>
          </cell>
          <cell r="E68">
            <v>44589</v>
          </cell>
          <cell r="F68">
            <v>4003</v>
          </cell>
        </row>
        <row r="69">
          <cell r="A69" t="str">
            <v>04.3343</v>
          </cell>
          <cell r="B69" t="str">
            <v>BT moùng truï khoâng coù caàu coâng taùc M#200 ñaù 2x4 (TC keát hôïp ñaàm duøi)</v>
          </cell>
          <cell r="C69" t="str">
            <v>m 3</v>
          </cell>
          <cell r="D69">
            <v>368838</v>
          </cell>
          <cell r="E69">
            <v>38261</v>
          </cell>
          <cell r="F69">
            <v>4003</v>
          </cell>
        </row>
        <row r="70">
          <cell r="A70" t="str">
            <v>04.3344</v>
          </cell>
          <cell r="B70" t="str">
            <v>BT moùng truï khoâng coù caàu coâng taùc M#250 ñaù 2x4 (TC keát hôïp ñaàm duøi)</v>
          </cell>
          <cell r="C70" t="str">
            <v>m 3</v>
          </cell>
          <cell r="D70">
            <v>415640</v>
          </cell>
          <cell r="E70">
            <v>38261</v>
          </cell>
          <cell r="F70">
            <v>4003</v>
          </cell>
        </row>
        <row r="71">
          <cell r="A71" t="str">
            <v>04.3353</v>
          </cell>
          <cell r="B71" t="str">
            <v>BT moùng baûnï coù caàu coâng taùc M#200 ñaù 2x4 (TC keát hôïp ñaàm duøi)</v>
          </cell>
          <cell r="C71" t="str">
            <v>m 3</v>
          </cell>
          <cell r="D71">
            <v>389539</v>
          </cell>
          <cell r="E71">
            <v>41498</v>
          </cell>
          <cell r="F71">
            <v>4003</v>
          </cell>
        </row>
        <row r="72">
          <cell r="A72" t="str">
            <v>04.3354</v>
          </cell>
          <cell r="B72" t="str">
            <v>BT moùng baûnï coù caàu coâng taùc M#250 ñaù 2x4 (TC keát hôïp ñaàm duøi)</v>
          </cell>
          <cell r="C72" t="str">
            <v>m 3</v>
          </cell>
          <cell r="D72">
            <v>436341</v>
          </cell>
          <cell r="E72">
            <v>41498</v>
          </cell>
          <cell r="F72">
            <v>4003</v>
          </cell>
        </row>
        <row r="73">
          <cell r="A73" t="str">
            <v>04.3801</v>
          </cell>
          <cell r="B73" t="str">
            <v>Laép ñaët moùng neùo troïng löôïng £ 0,25T</v>
          </cell>
          <cell r="C73" t="str">
            <v>caùi</v>
          </cell>
          <cell r="D73">
            <v>4.4000000000000004</v>
          </cell>
          <cell r="E73">
            <v>11051</v>
          </cell>
          <cell r="F73">
            <v>0.15</v>
          </cell>
        </row>
        <row r="74">
          <cell r="A74" t="str">
            <v>04.3802</v>
          </cell>
          <cell r="B74" t="str">
            <v>Laép ñaët moùng neùo troïng löôïng £ 0,5T</v>
          </cell>
          <cell r="C74" t="str">
            <v>caùi</v>
          </cell>
          <cell r="D74">
            <v>0</v>
          </cell>
          <cell r="E74">
            <v>24214</v>
          </cell>
          <cell r="F74">
            <v>0</v>
          </cell>
        </row>
        <row r="75">
          <cell r="A75" t="str">
            <v>04.3803</v>
          </cell>
          <cell r="B75" t="str">
            <v>Laép ñaët moùng neùo troïng löôïng &gt; 0,5T</v>
          </cell>
          <cell r="C75" t="str">
            <v>caùi</v>
          </cell>
          <cell r="D75">
            <v>0</v>
          </cell>
          <cell r="E75">
            <v>42252</v>
          </cell>
          <cell r="F75">
            <v>0</v>
          </cell>
        </row>
        <row r="76">
          <cell r="A76" t="str">
            <v>05.4101</v>
          </cell>
          <cell r="B76" t="str">
            <v>Laép ñaët coät theùp baèng thuû coâng (chieáu cao £15m)</v>
          </cell>
          <cell r="C76" t="str">
            <v>taán</v>
          </cell>
          <cell r="D76">
            <v>4516</v>
          </cell>
          <cell r="E76">
            <v>183473</v>
          </cell>
          <cell r="F76">
            <v>0.15</v>
          </cell>
        </row>
        <row r="77">
          <cell r="A77" t="str">
            <v>05.4201</v>
          </cell>
          <cell r="B77" t="str">
            <v>Laép ñaët coät theùp baèng thuû coâng (chieáu cao £25m)</v>
          </cell>
          <cell r="C77" t="str">
            <v>taán</v>
          </cell>
          <cell r="D77">
            <v>9686</v>
          </cell>
          <cell r="E77">
            <v>201837</v>
          </cell>
          <cell r="F77">
            <v>4.5999999999999996</v>
          </cell>
        </row>
        <row r="78">
          <cell r="A78" t="str">
            <v>05.4301</v>
          </cell>
          <cell r="B78" t="str">
            <v>Laép ñaët coät theùp baèng thuû coâng (chieáu cao £40m)</v>
          </cell>
          <cell r="C78" t="str">
            <v>taán</v>
          </cell>
          <cell r="D78">
            <v>10330</v>
          </cell>
          <cell r="E78">
            <v>232064</v>
          </cell>
          <cell r="F78">
            <v>0.89999999999999991</v>
          </cell>
        </row>
        <row r="79">
          <cell r="A79" t="str">
            <v>05.4401</v>
          </cell>
          <cell r="B79" t="str">
            <v>Laép ñaët coät theùp baèng thuû coâng (chieáu cao £55m)</v>
          </cell>
          <cell r="C79" t="str">
            <v>taán</v>
          </cell>
          <cell r="D79">
            <v>12271</v>
          </cell>
          <cell r="E79">
            <v>266841</v>
          </cell>
          <cell r="F79">
            <v>34538</v>
          </cell>
        </row>
        <row r="80">
          <cell r="A80" t="str">
            <v>05.4501</v>
          </cell>
          <cell r="B80" t="str">
            <v>Laép ñaët coät theùp baèng thuû coâng (chieáu cao £70m)</v>
          </cell>
          <cell r="C80" t="str">
            <v>taán</v>
          </cell>
          <cell r="D80">
            <v>12915</v>
          </cell>
          <cell r="E80">
            <v>307143</v>
          </cell>
          <cell r="F80">
            <v>31084.199999999997</v>
          </cell>
        </row>
        <row r="81">
          <cell r="A81" t="str">
            <v>05.4601</v>
          </cell>
          <cell r="B81" t="str">
            <v>Laép ñaët coät theùp baèng thuû coâng (chieáu cao £85m)</v>
          </cell>
          <cell r="C81" t="str">
            <v>taán</v>
          </cell>
          <cell r="D81">
            <v>13558</v>
          </cell>
          <cell r="E81">
            <v>352808</v>
          </cell>
          <cell r="F81">
            <v>110000</v>
          </cell>
        </row>
        <row r="82">
          <cell r="A82" t="str">
            <v>05.4701</v>
          </cell>
          <cell r="B82" t="str">
            <v>Laép ñaët coät theùp baèng thuû coâng (chieáu cao £100m)</v>
          </cell>
          <cell r="C82" t="str">
            <v>taán</v>
          </cell>
          <cell r="D82">
            <v>13558</v>
          </cell>
          <cell r="E82">
            <v>405786</v>
          </cell>
          <cell r="F82">
            <v>141084.20000000001</v>
          </cell>
        </row>
        <row r="83">
          <cell r="A83" t="str">
            <v>05.5101</v>
          </cell>
          <cell r="B83" t="str">
            <v>Noái coät beâ toâng baèng maët bích (ÑH bình thöôøng)</v>
          </cell>
          <cell r="C83" t="str">
            <v>moái</v>
          </cell>
          <cell r="D83">
            <v>5407</v>
          </cell>
          <cell r="E83">
            <v>48753</v>
          </cell>
          <cell r="F83">
            <v>73000</v>
          </cell>
        </row>
        <row r="84">
          <cell r="A84" t="str">
            <v>05.5102</v>
          </cell>
          <cell r="B84" t="str">
            <v>Noái coät beâ toâng baèng maët bích (ÑH söôøn ñoài)</v>
          </cell>
          <cell r="C84" t="str">
            <v>moái</v>
          </cell>
          <cell r="D84">
            <v>5407</v>
          </cell>
          <cell r="E84">
            <v>51190</v>
          </cell>
          <cell r="F84">
            <v>68084.200000000012</v>
          </cell>
        </row>
        <row r="85">
          <cell r="A85" t="str">
            <v>05.5103</v>
          </cell>
          <cell r="B85" t="str">
            <v>Noái coät beâ toâng baèng maët bích (ÑH sình laày)</v>
          </cell>
          <cell r="C85" t="str">
            <v>moái</v>
          </cell>
          <cell r="D85">
            <v>13755</v>
          </cell>
          <cell r="E85">
            <v>58503</v>
          </cell>
          <cell r="F85">
            <v>0</v>
          </cell>
        </row>
        <row r="86">
          <cell r="A86" t="str">
            <v>05.5211</v>
          </cell>
          <cell r="B86" t="str">
            <v>Döïng coät beâ toâng baèng thuû coâng (chieáu cao £ 8m)</v>
          </cell>
          <cell r="C86" t="str">
            <v>coät</v>
          </cell>
          <cell r="D86">
            <v>8490</v>
          </cell>
          <cell r="E86">
            <v>74917</v>
          </cell>
          <cell r="F86">
            <v>0</v>
          </cell>
        </row>
        <row r="87">
          <cell r="A87" t="str">
            <v>05.5212</v>
          </cell>
          <cell r="B87" t="str">
            <v>Döïng coät beâ toâng baèng thuû coâng (chieáu cao £ 10m)</v>
          </cell>
          <cell r="C87" t="str">
            <v>coät</v>
          </cell>
          <cell r="D87">
            <v>8490</v>
          </cell>
          <cell r="E87">
            <v>80605</v>
          </cell>
          <cell r="F87">
            <v>0</v>
          </cell>
        </row>
        <row r="88">
          <cell r="A88" t="str">
            <v>05.5213</v>
          </cell>
          <cell r="B88" t="str">
            <v>Döïng coät beâ toâng baèng thuû coâng (chieáu cao £ 12m)</v>
          </cell>
          <cell r="C88" t="str">
            <v>coät</v>
          </cell>
          <cell r="D88">
            <v>8490</v>
          </cell>
          <cell r="E88">
            <v>86293</v>
          </cell>
          <cell r="F88" t="str">
            <v>§¸ d¨m  1x2            ®Ëp thñ c«ng    t¹i chç</v>
          </cell>
        </row>
        <row r="89">
          <cell r="A89" t="str">
            <v>05.5214</v>
          </cell>
          <cell r="B89" t="str">
            <v>Döïng coät beâ toâng baèng thuû coâng (chieáu cao £ 14m)</v>
          </cell>
          <cell r="C89" t="str">
            <v>coät</v>
          </cell>
          <cell r="D89">
            <v>8490</v>
          </cell>
          <cell r="E89">
            <v>107419</v>
          </cell>
          <cell r="F89">
            <v>0</v>
          </cell>
        </row>
        <row r="90">
          <cell r="A90" t="str">
            <v>05.5215</v>
          </cell>
          <cell r="B90" t="str">
            <v>Döïng coät beâ toâng baèng thuû coâng (chieáu cao £ 16m)</v>
          </cell>
          <cell r="C90" t="str">
            <v>coät</v>
          </cell>
          <cell r="D90">
            <v>9854</v>
          </cell>
          <cell r="E90">
            <v>116844</v>
          </cell>
          <cell r="F90">
            <v>0</v>
          </cell>
        </row>
        <row r="91">
          <cell r="A91" t="str">
            <v>05.5216</v>
          </cell>
          <cell r="B91" t="str">
            <v>Döïng coät beâ toâng baèng thuû coâng (chieáu cao £ 18m)</v>
          </cell>
          <cell r="C91" t="str">
            <v>coät</v>
          </cell>
          <cell r="D91">
            <v>9854</v>
          </cell>
          <cell r="E91">
            <v>152271</v>
          </cell>
          <cell r="F91">
            <v>0</v>
          </cell>
        </row>
        <row r="92">
          <cell r="A92" t="str">
            <v>05.5217</v>
          </cell>
          <cell r="B92" t="str">
            <v>Döïng coät beâ toâng baèng thuû coâng (chieáu cao £ 20m)</v>
          </cell>
          <cell r="C92" t="str">
            <v>coät</v>
          </cell>
          <cell r="D92">
            <v>9854</v>
          </cell>
          <cell r="E92">
            <v>177460</v>
          </cell>
          <cell r="F92">
            <v>0</v>
          </cell>
        </row>
        <row r="93">
          <cell r="A93" t="str">
            <v>05.5218</v>
          </cell>
          <cell r="B93" t="str">
            <v>Döïng coät beâ toâng baèng thuû coâng (chieáu cao &gt; 20m)</v>
          </cell>
          <cell r="C93" t="str">
            <v>coät</v>
          </cell>
          <cell r="D93">
            <v>9854</v>
          </cell>
          <cell r="E93">
            <v>193711</v>
          </cell>
          <cell r="F93">
            <v>0</v>
          </cell>
        </row>
        <row r="94">
          <cell r="A94" t="str">
            <v>05.6011</v>
          </cell>
          <cell r="B94" t="str">
            <v>Laép ñaët xaø theùp cho coät ñôõ (troïng löôïng 25 kg)</v>
          </cell>
          <cell r="C94" t="str">
            <v>boä</v>
          </cell>
          <cell r="D94">
            <v>1</v>
          </cell>
          <cell r="E94">
            <v>13161</v>
          </cell>
          <cell r="F94">
            <v>0</v>
          </cell>
        </row>
        <row r="95">
          <cell r="A95" t="str">
            <v>05.6021</v>
          </cell>
          <cell r="B95" t="str">
            <v>Laép ñaët xaø theùp cho coät ñôõ (troïng löôïng 50 kg)</v>
          </cell>
          <cell r="C95" t="str">
            <v>boä</v>
          </cell>
          <cell r="D95">
            <v>0.2</v>
          </cell>
          <cell r="E95">
            <v>17806</v>
          </cell>
          <cell r="F95">
            <v>0</v>
          </cell>
        </row>
        <row r="96">
          <cell r="A96" t="str">
            <v>05.6031</v>
          </cell>
          <cell r="B96" t="str">
            <v>Laép ñaët xaø theùp cho coät ñôõ (troïng löôïng 100 kg)</v>
          </cell>
          <cell r="C96" t="str">
            <v>boä</v>
          </cell>
          <cell r="D96">
            <v>34538</v>
          </cell>
          <cell r="E96">
            <v>23999</v>
          </cell>
          <cell r="F96">
            <v>0</v>
          </cell>
        </row>
        <row r="97">
          <cell r="A97" t="str">
            <v>05.6041</v>
          </cell>
          <cell r="B97" t="str">
            <v>Laép ñaët xaø theùp cho coät ñôõ (troïng löôïng 140 kg)</v>
          </cell>
          <cell r="C97" t="str">
            <v>boä</v>
          </cell>
          <cell r="D97">
            <v>678188.16799999983</v>
          </cell>
          <cell r="E97">
            <v>28799</v>
          </cell>
          <cell r="F97">
            <v>0</v>
          </cell>
        </row>
        <row r="98">
          <cell r="A98" t="str">
            <v>05.6051</v>
          </cell>
          <cell r="B98" t="str">
            <v>Laép ñaët xaø theùp cho coät ñôõ (troïng löôïng 230 kg)</v>
          </cell>
          <cell r="C98" t="str">
            <v>boä</v>
          </cell>
          <cell r="D98">
            <v>0.2</v>
          </cell>
          <cell r="E98">
            <v>39792</v>
          </cell>
          <cell r="F98">
            <v>0</v>
          </cell>
        </row>
        <row r="99">
          <cell r="A99" t="str">
            <v>05.6061</v>
          </cell>
          <cell r="B99" t="str">
            <v>Laép ñaët xaø theùp cho coät ñôõ (troïng löôïng 320 kg)</v>
          </cell>
          <cell r="C99" t="str">
            <v>boä</v>
          </cell>
          <cell r="D99">
            <v>4.96</v>
          </cell>
          <cell r="E99">
            <v>50785</v>
          </cell>
          <cell r="F99">
            <v>0</v>
          </cell>
        </row>
        <row r="100">
          <cell r="A100" t="str">
            <v>05.6071</v>
          </cell>
          <cell r="B100" t="str">
            <v>Laép ñaët xaø theùp cho coät ñôõ (troïng löôïng 410 kg)</v>
          </cell>
          <cell r="C100" t="str">
            <v>boä</v>
          </cell>
          <cell r="D100">
            <v>0</v>
          </cell>
          <cell r="E100">
            <v>59920</v>
          </cell>
          <cell r="F100">
            <v>0</v>
          </cell>
        </row>
        <row r="101">
          <cell r="A101" t="str">
            <v>05.6081</v>
          </cell>
          <cell r="B101" t="str">
            <v>Laép ñaët xaø theùp cho coät ñôõ (troïng löôïng 500 kg)</v>
          </cell>
          <cell r="C101" t="str">
            <v>boä</v>
          </cell>
          <cell r="D101">
            <v>0</v>
          </cell>
          <cell r="E101">
            <v>70759</v>
          </cell>
          <cell r="F101">
            <v>0</v>
          </cell>
        </row>
        <row r="102">
          <cell r="A102" t="str">
            <v>05.6012</v>
          </cell>
          <cell r="B102" t="str">
            <v>Laép ñaët xaø theùp cho coät neùo (troïng löôïng 25 kg)</v>
          </cell>
          <cell r="C102" t="str">
            <v>boä</v>
          </cell>
          <cell r="D102">
            <v>4.3</v>
          </cell>
          <cell r="E102">
            <v>17496</v>
          </cell>
          <cell r="F102">
            <v>0</v>
          </cell>
        </row>
        <row r="103">
          <cell r="A103" t="str">
            <v>05.6022</v>
          </cell>
          <cell r="B103" t="str">
            <v>Laép ñaët xaø theùp cho coät neùoõ (troïng löôïng 50 kg)</v>
          </cell>
          <cell r="C103" t="str">
            <v>boä</v>
          </cell>
          <cell r="D103">
            <v>4.5199999999999996</v>
          </cell>
          <cell r="E103">
            <v>23689</v>
          </cell>
          <cell r="F103">
            <v>0</v>
          </cell>
        </row>
        <row r="104">
          <cell r="A104" t="str">
            <v>05.6032</v>
          </cell>
          <cell r="B104" t="str">
            <v>Laép ñaët xaø theùp cho coät neùo (troïng löôïng 100 kg)</v>
          </cell>
          <cell r="C104" t="str">
            <v>boä</v>
          </cell>
          <cell r="D104">
            <v>19.635999999999996</v>
          </cell>
          <cell r="E104">
            <v>31896</v>
          </cell>
          <cell r="F104">
            <v>0</v>
          </cell>
        </row>
        <row r="105">
          <cell r="A105" t="str">
            <v>05.6042</v>
          </cell>
          <cell r="B105" t="str">
            <v>Laép ñaët xaø theùp cho coät neùo (troïng löôïng 140 kg)</v>
          </cell>
          <cell r="C105" t="str">
            <v>boä</v>
          </cell>
          <cell r="D105">
            <v>34538</v>
          </cell>
          <cell r="E105">
            <v>38244</v>
          </cell>
          <cell r="F105">
            <v>34538</v>
          </cell>
        </row>
        <row r="106">
          <cell r="A106" t="str">
            <v>05.6052</v>
          </cell>
          <cell r="B106" t="str">
            <v>Laép ñaët xaø theùp cho coät neùo (troïng löôïng 230 kg)</v>
          </cell>
          <cell r="C106" t="str">
            <v>boä</v>
          </cell>
          <cell r="D106">
            <v>767617.29180952371</v>
          </cell>
          <cell r="E106">
            <v>52798</v>
          </cell>
          <cell r="F106">
            <v>0</v>
          </cell>
        </row>
        <row r="107">
          <cell r="A107" t="str">
            <v>05.6062</v>
          </cell>
          <cell r="B107" t="str">
            <v>Laép ñaët xaø theùp cho coät neùo (troïng löôïng 320 kg)</v>
          </cell>
          <cell r="C107" t="str">
            <v>boä</v>
          </cell>
          <cell r="D107">
            <v>735000</v>
          </cell>
          <cell r="E107">
            <v>67507</v>
          </cell>
          <cell r="F107">
            <v>110000</v>
          </cell>
        </row>
        <row r="108">
          <cell r="A108" t="str">
            <v>05.6072</v>
          </cell>
          <cell r="B108" t="str">
            <v>Laép ñaët xaø theùp cho coät neùo (troïng löôïng 410 kg)</v>
          </cell>
          <cell r="C108" t="str">
            <v>boä</v>
          </cell>
          <cell r="D108">
            <v>1502617.2918095237</v>
          </cell>
          <cell r="E108">
            <v>79584</v>
          </cell>
          <cell r="F108">
            <v>110000</v>
          </cell>
        </row>
        <row r="109">
          <cell r="A109" t="str">
            <v>05.6082</v>
          </cell>
          <cell r="B109" t="str">
            <v>Laép ñaët xaø theùp cho coät neùo (troïng löôïng 500 kg)</v>
          </cell>
          <cell r="C109" t="str">
            <v>boä</v>
          </cell>
          <cell r="D109">
            <v>639000</v>
          </cell>
          <cell r="E109">
            <v>93984</v>
          </cell>
          <cell r="F109">
            <v>73000</v>
          </cell>
        </row>
        <row r="110">
          <cell r="A110" t="str">
            <v>05.6043</v>
          </cell>
          <cell r="B110" t="str">
            <v>Laép ñaët xaø theùp cho coät ñuùp (troïng löôïng 140 kg)</v>
          </cell>
          <cell r="C110" t="str">
            <v>boä</v>
          </cell>
          <cell r="D110">
            <v>863617.29180952371</v>
          </cell>
          <cell r="E110">
            <v>32515</v>
          </cell>
          <cell r="F110">
            <v>37000</v>
          </cell>
        </row>
        <row r="111">
          <cell r="A111" t="str">
            <v>05.6053</v>
          </cell>
          <cell r="B111" t="str">
            <v>Laép ñaët xaø theùp cho coät ñuùp (troïng löôïng 230 kg)</v>
          </cell>
          <cell r="C111" t="str">
            <v>boä</v>
          </cell>
          <cell r="D111">
            <v>0</v>
          </cell>
          <cell r="E111">
            <v>46295</v>
          </cell>
          <cell r="F111">
            <v>0</v>
          </cell>
        </row>
        <row r="112">
          <cell r="A112" t="str">
            <v>05.6063</v>
          </cell>
          <cell r="B112" t="str">
            <v>Laép ñaët xaø theùp cho coät ñuùp (troïng löôïng 320 kg)</v>
          </cell>
          <cell r="C112" t="str">
            <v>boä</v>
          </cell>
          <cell r="D112">
            <v>0</v>
          </cell>
          <cell r="E112">
            <v>58062</v>
          </cell>
          <cell r="F112" t="str">
            <v xml:space="preserve">         </v>
          </cell>
        </row>
        <row r="113">
          <cell r="A113" t="str">
            <v>05.6073</v>
          </cell>
          <cell r="B113" t="str">
            <v>Laép ñaët xaø theùp cho coät ñuùp (troïng löôïng 410 kg)</v>
          </cell>
          <cell r="C113" t="str">
            <v>boä</v>
          </cell>
          <cell r="D113">
            <v>0</v>
          </cell>
          <cell r="E113">
            <v>64101</v>
          </cell>
          <cell r="F113">
            <v>0</v>
          </cell>
        </row>
        <row r="114">
          <cell r="A114" t="str">
            <v>05.6083</v>
          </cell>
          <cell r="B114" t="str">
            <v>Laép ñaët xaø theùp cho coät ñuùp (troïng löôïng 500 kg)</v>
          </cell>
          <cell r="C114" t="str">
            <v>boä</v>
          </cell>
          <cell r="D114">
            <v>0</v>
          </cell>
          <cell r="E114">
            <v>69985</v>
          </cell>
          <cell r="F114">
            <v>0</v>
          </cell>
        </row>
        <row r="115">
          <cell r="A115" t="str">
            <v>05.6093</v>
          </cell>
          <cell r="B115" t="str">
            <v>Laép ñaët xaø theùp cho coät ñuùp (troïng löôïng 750 kg)</v>
          </cell>
          <cell r="C115" t="str">
            <v>boä</v>
          </cell>
          <cell r="D115">
            <v>0</v>
          </cell>
          <cell r="E115">
            <v>89648</v>
          </cell>
          <cell r="F115">
            <v>0</v>
          </cell>
        </row>
        <row r="116">
          <cell r="A116" t="str">
            <v>05.6103</v>
          </cell>
          <cell r="B116" t="str">
            <v>Laép ñaët xaø theùp cho coät ñuùp (troïng löôïng 1000 kg)</v>
          </cell>
          <cell r="C116" t="str">
            <v>boä</v>
          </cell>
          <cell r="D116">
            <v>0</v>
          </cell>
          <cell r="E116">
            <v>105751</v>
          </cell>
          <cell r="F116">
            <v>0</v>
          </cell>
        </row>
        <row r="117">
          <cell r="A117" t="str">
            <v>05.6044</v>
          </cell>
          <cell r="B117" t="str">
            <v>Laép ñaët xaø theùp cho coät ñuùp (troïng löôïng 140 kg)</v>
          </cell>
          <cell r="C117" t="str">
            <v>boä</v>
          </cell>
          <cell r="D117">
            <v>0</v>
          </cell>
          <cell r="E117">
            <v>36076</v>
          </cell>
          <cell r="F117">
            <v>0</v>
          </cell>
        </row>
        <row r="118">
          <cell r="A118" t="str">
            <v>05.6054</v>
          </cell>
          <cell r="B118" t="str">
            <v>Laép ñaët xaø theùp cho coät ñuùp (troïng löôïng 230 kg)</v>
          </cell>
          <cell r="C118" t="str">
            <v>boä</v>
          </cell>
          <cell r="D118">
            <v>0</v>
          </cell>
          <cell r="E118">
            <v>51559</v>
          </cell>
          <cell r="F118">
            <v>0</v>
          </cell>
        </row>
        <row r="119">
          <cell r="A119" t="str">
            <v>05.6064</v>
          </cell>
          <cell r="B119" t="str">
            <v>Laép ñaët xaø theùp cho coät ñuùp (troïng löôïng 320 kg)</v>
          </cell>
          <cell r="C119" t="str">
            <v>boä</v>
          </cell>
          <cell r="D119">
            <v>0</v>
          </cell>
          <cell r="E119">
            <v>64565</v>
          </cell>
          <cell r="F119">
            <v>0</v>
          </cell>
        </row>
        <row r="120">
          <cell r="A120" t="str">
            <v>05.6074</v>
          </cell>
          <cell r="B120" t="str">
            <v>Laép ñaët xaø theùp cho coät ñuùp (troïng löôïng 410 kg)</v>
          </cell>
          <cell r="C120" t="str">
            <v>boä</v>
          </cell>
          <cell r="D120" t="str">
            <v>§¬n vÞ</v>
          </cell>
          <cell r="E120">
            <v>71223</v>
          </cell>
          <cell r="F120" t="str">
            <v>HÖ sè bËc hµng</v>
          </cell>
        </row>
        <row r="121">
          <cell r="A121" t="str">
            <v>05.6084</v>
          </cell>
          <cell r="B121" t="str">
            <v>Laép ñaët xaø theùp cho coät ñuùp (troïng löôïng 500 kg)</v>
          </cell>
          <cell r="C121" t="str">
            <v>boä</v>
          </cell>
          <cell r="D121">
            <v>0</v>
          </cell>
          <cell r="E121">
            <v>77726</v>
          </cell>
          <cell r="F121">
            <v>0</v>
          </cell>
        </row>
        <row r="122">
          <cell r="A122" t="str">
            <v>05.6094</v>
          </cell>
          <cell r="B122" t="str">
            <v>Laép ñaët xaø theùp cho coät ñuùp (troïng löôïng 750 kg)</v>
          </cell>
          <cell r="C122" t="str">
            <v>boä</v>
          </cell>
          <cell r="D122">
            <v>0</v>
          </cell>
          <cell r="E122">
            <v>99558</v>
          </cell>
          <cell r="F122">
            <v>1.3</v>
          </cell>
        </row>
        <row r="123">
          <cell r="A123" t="str">
            <v>05.6104</v>
          </cell>
          <cell r="B123" t="str">
            <v>Laép ñaët xaø theùp cho coät ñuùp (troïng löôïng 1000 kg)</v>
          </cell>
          <cell r="C123" t="str">
            <v>boä</v>
          </cell>
          <cell r="D123">
            <v>0</v>
          </cell>
          <cell r="E123">
            <v>117518</v>
          </cell>
          <cell r="F123">
            <v>1.3</v>
          </cell>
        </row>
        <row r="124">
          <cell r="A124" t="str">
            <v>06.1105</v>
          </cell>
          <cell r="B124" t="str">
            <v>Laép ñaët söù ñöùng 22 kV</v>
          </cell>
          <cell r="C124" t="str">
            <v>söù</v>
          </cell>
          <cell r="D124">
            <v>155</v>
          </cell>
          <cell r="E124">
            <v>3499.2</v>
          </cell>
          <cell r="F124">
            <v>0</v>
          </cell>
        </row>
        <row r="125">
          <cell r="A125" t="str">
            <v>06.1106</v>
          </cell>
          <cell r="B125" t="str">
            <v>Laép ñaët söù ñöùng 35 kV</v>
          </cell>
          <cell r="C125" t="str">
            <v>söù</v>
          </cell>
          <cell r="D125">
            <v>155</v>
          </cell>
          <cell r="E125">
            <v>4459.2</v>
          </cell>
          <cell r="F125">
            <v>0</v>
          </cell>
        </row>
        <row r="126">
          <cell r="A126" t="str">
            <v>06.1213</v>
          </cell>
          <cell r="B126" t="str">
            <v>Laép ñaët söù ñöùng haï theá loaïi 2 söù</v>
          </cell>
          <cell r="C126" t="str">
            <v>söù</v>
          </cell>
          <cell r="D126">
            <v>4735.5</v>
          </cell>
          <cell r="E126">
            <v>2884.3</v>
          </cell>
          <cell r="F126">
            <v>0</v>
          </cell>
        </row>
        <row r="127">
          <cell r="A127" t="str">
            <v>06.1214</v>
          </cell>
          <cell r="B127" t="str">
            <v>Laép ñaët söù ñöùng haï theá loaïi 3 söù</v>
          </cell>
          <cell r="C127" t="str">
            <v>söù</v>
          </cell>
          <cell r="D127">
            <v>14490</v>
          </cell>
          <cell r="E127">
            <v>4017.4</v>
          </cell>
          <cell r="F127">
            <v>0</v>
          </cell>
        </row>
        <row r="128">
          <cell r="A128" t="str">
            <v>06.1215</v>
          </cell>
          <cell r="B128" t="str">
            <v>Laép ñaët söù ñöùng haï theá loaïi 4 söù</v>
          </cell>
          <cell r="C128" t="str">
            <v>söù</v>
          </cell>
          <cell r="D128">
            <v>21000</v>
          </cell>
          <cell r="E128">
            <v>5665.5</v>
          </cell>
          <cell r="F128">
            <v>0</v>
          </cell>
        </row>
        <row r="129">
          <cell r="A129" t="str">
            <v>06.1411</v>
          </cell>
          <cell r="B129" t="str">
            <v>Laép ñaët chuoãi söù ñôõ £ 2 baùt chieàu cao £ 20m</v>
          </cell>
          <cell r="C129" t="str">
            <v>chuoãi</v>
          </cell>
          <cell r="D129">
            <v>405</v>
          </cell>
          <cell r="E129">
            <v>2925</v>
          </cell>
          <cell r="F129">
            <v>0</v>
          </cell>
        </row>
        <row r="130">
          <cell r="A130" t="str">
            <v>06.1412</v>
          </cell>
          <cell r="B130" t="str">
            <v>Laép ñaët chuoãi söù ñôõ £ 2 baùt chieàu cao £ 30m</v>
          </cell>
          <cell r="C130" t="str">
            <v>chuoãi</v>
          </cell>
          <cell r="D130">
            <v>405</v>
          </cell>
          <cell r="E130">
            <v>3738</v>
          </cell>
          <cell r="F130">
            <v>0</v>
          </cell>
        </row>
        <row r="131">
          <cell r="A131" t="str">
            <v>06.1421</v>
          </cell>
          <cell r="B131" t="str">
            <v>Laép ñaët chuoãi söù ñôõ £ 5 baùt chieàu cao £ 20m</v>
          </cell>
          <cell r="C131" t="str">
            <v>chuoãi</v>
          </cell>
          <cell r="D131">
            <v>610</v>
          </cell>
          <cell r="E131">
            <v>6500</v>
          </cell>
          <cell r="F131">
            <v>0</v>
          </cell>
        </row>
        <row r="132">
          <cell r="A132" t="str">
            <v>06.1422</v>
          </cell>
          <cell r="B132" t="str">
            <v>Laép ñaët chuoãi söù ñôõ £ 5 baùt chieàu cao £ 30m</v>
          </cell>
          <cell r="C132" t="str">
            <v>chuoãi</v>
          </cell>
          <cell r="D132">
            <v>610</v>
          </cell>
          <cell r="E132">
            <v>6825</v>
          </cell>
          <cell r="F132">
            <v>0</v>
          </cell>
        </row>
        <row r="133">
          <cell r="A133" t="str">
            <v>06.1431</v>
          </cell>
          <cell r="B133" t="str">
            <v>Laép ñaët chuoãi söù ñôõ £ 8 baùt chieàu cao £ 20m</v>
          </cell>
          <cell r="C133" t="str">
            <v>chuoãi</v>
          </cell>
          <cell r="D133">
            <v>975</v>
          </cell>
          <cell r="E133">
            <v>10401</v>
          </cell>
          <cell r="F133">
            <v>0</v>
          </cell>
        </row>
        <row r="134">
          <cell r="A134" t="str">
            <v>06.1432</v>
          </cell>
          <cell r="B134" t="str">
            <v>Laép ñaët chuoãi söù ñôõ £ 8 baùt chieàu cao £ 30m</v>
          </cell>
          <cell r="C134" t="str">
            <v>chuoãi</v>
          </cell>
          <cell r="D134">
            <v>975</v>
          </cell>
          <cell r="E134">
            <v>10888</v>
          </cell>
          <cell r="F134">
            <v>0</v>
          </cell>
        </row>
        <row r="135">
          <cell r="A135" t="str">
            <v>06.1441</v>
          </cell>
          <cell r="B135" t="str">
            <v>Laép ñaët chuoãi söù ñôõ £ 11 baùt chieàu cao £ 20m</v>
          </cell>
          <cell r="C135" t="str">
            <v>chuoãi</v>
          </cell>
          <cell r="D135">
            <v>1335</v>
          </cell>
          <cell r="E135">
            <v>14626</v>
          </cell>
          <cell r="F135">
            <v>0</v>
          </cell>
        </row>
        <row r="136">
          <cell r="A136" t="str">
            <v>06.1442</v>
          </cell>
          <cell r="B136" t="str">
            <v>Laép ñaët chuoãi söù ñôõ £ 11 baùt chieàu cao £ 30m</v>
          </cell>
          <cell r="C136" t="str">
            <v>chuoãi</v>
          </cell>
          <cell r="D136">
            <v>1335</v>
          </cell>
          <cell r="E136">
            <v>15438</v>
          </cell>
          <cell r="F136">
            <v>0</v>
          </cell>
        </row>
        <row r="137">
          <cell r="A137" t="str">
            <v>06.1511</v>
          </cell>
          <cell r="B137" t="str">
            <v>Laép ñaët chuoãi söù neùo £ 2 baùt chieàu cao £ 20m</v>
          </cell>
          <cell r="C137" t="str">
            <v>chuoãi</v>
          </cell>
          <cell r="D137">
            <v>405</v>
          </cell>
          <cell r="E137">
            <v>3088</v>
          </cell>
          <cell r="F137">
            <v>0</v>
          </cell>
        </row>
        <row r="138">
          <cell r="A138" t="str">
            <v>06.1512</v>
          </cell>
          <cell r="B138" t="str">
            <v>Laép ñaët chuoãi söù neùo £ 2 baùt chieàu cao £ 30m</v>
          </cell>
          <cell r="C138" t="str">
            <v>chuoãi</v>
          </cell>
          <cell r="D138">
            <v>405</v>
          </cell>
          <cell r="E138">
            <v>3900</v>
          </cell>
          <cell r="F138">
            <v>0</v>
          </cell>
        </row>
        <row r="139">
          <cell r="A139" t="str">
            <v>06.1521</v>
          </cell>
          <cell r="B139" t="str">
            <v>Laép ñaët chuoãi söù neùo £ 5 baùt chieàu cao £ 20m</v>
          </cell>
          <cell r="C139" t="str">
            <v>chuoãi</v>
          </cell>
          <cell r="D139">
            <v>610</v>
          </cell>
          <cell r="E139">
            <v>7313</v>
          </cell>
          <cell r="F139">
            <v>0</v>
          </cell>
        </row>
        <row r="140">
          <cell r="A140" t="str">
            <v>06.1522</v>
          </cell>
          <cell r="B140" t="str">
            <v>Laép ñaët chuoãi söù neùo £ 5 baùt chieàu cao £ 30m</v>
          </cell>
          <cell r="C140" t="str">
            <v>chuoãi</v>
          </cell>
          <cell r="D140">
            <v>610</v>
          </cell>
          <cell r="E140">
            <v>7638</v>
          </cell>
          <cell r="F140">
            <v>0</v>
          </cell>
        </row>
        <row r="141">
          <cell r="A141" t="str">
            <v>06.1531</v>
          </cell>
          <cell r="B141" t="str">
            <v>Laép ñaët chuoãi söù neùo £ 8 baùt chieàu cao £ 20m</v>
          </cell>
          <cell r="C141" t="str">
            <v>chuoãi</v>
          </cell>
          <cell r="D141">
            <v>975</v>
          </cell>
          <cell r="E141">
            <v>11538</v>
          </cell>
          <cell r="F141">
            <v>0</v>
          </cell>
        </row>
        <row r="142">
          <cell r="A142" t="str">
            <v>06.1532</v>
          </cell>
          <cell r="B142" t="str">
            <v>Laép ñaët chuoãi söù neùo £ 8 baùt chieàu cao £ 30m</v>
          </cell>
          <cell r="C142" t="str">
            <v>chuoãi</v>
          </cell>
          <cell r="D142">
            <v>975</v>
          </cell>
          <cell r="E142">
            <v>12188</v>
          </cell>
          <cell r="F142">
            <v>0</v>
          </cell>
        </row>
        <row r="143">
          <cell r="A143" t="str">
            <v>06.1541</v>
          </cell>
          <cell r="B143" t="str">
            <v>Laép ñaët chuoãi söù neùo £ 11 baùt chieàu cao £ 20m</v>
          </cell>
          <cell r="C143" t="str">
            <v>chuoãi</v>
          </cell>
          <cell r="D143">
            <v>1335</v>
          </cell>
          <cell r="E143">
            <v>16413</v>
          </cell>
          <cell r="F143">
            <v>0</v>
          </cell>
        </row>
        <row r="144">
          <cell r="A144" t="str">
            <v>06.1542</v>
          </cell>
          <cell r="B144" t="str">
            <v>Laép ñaët chuoãi söù neùo £ 11 baùt chieàu cao £ 30m</v>
          </cell>
          <cell r="C144" t="str">
            <v>chuoãi</v>
          </cell>
          <cell r="D144">
            <v>1335</v>
          </cell>
          <cell r="E144">
            <v>17389</v>
          </cell>
          <cell r="F144">
            <v>0</v>
          </cell>
        </row>
        <row r="145">
          <cell r="A145" t="str">
            <v>06.2011</v>
          </cell>
          <cell r="B145" t="str">
            <v>Laép taï choáng rung (Coät coù chieàu cao £ 20m)</v>
          </cell>
          <cell r="C145" t="str">
            <v>boä</v>
          </cell>
          <cell r="D145">
            <v>0</v>
          </cell>
          <cell r="E145">
            <v>5850</v>
          </cell>
          <cell r="F145">
            <v>0</v>
          </cell>
        </row>
        <row r="146">
          <cell r="A146" t="str">
            <v>06.2012</v>
          </cell>
          <cell r="B146" t="str">
            <v>Laép taï choáng rung (Coät coù chieàu cao £ 30m)</v>
          </cell>
          <cell r="C146" t="str">
            <v>boä</v>
          </cell>
          <cell r="D146">
            <v>0</v>
          </cell>
          <cell r="E146">
            <v>6175</v>
          </cell>
          <cell r="F146">
            <v>0</v>
          </cell>
        </row>
        <row r="147">
          <cell r="A147" t="str">
            <v>06.2013</v>
          </cell>
          <cell r="B147" t="str">
            <v>Laép taï choáng rung (Coät coù chieàu cao £ 40m)</v>
          </cell>
          <cell r="C147" t="str">
            <v>boä</v>
          </cell>
          <cell r="D147">
            <v>0</v>
          </cell>
          <cell r="E147">
            <v>6988</v>
          </cell>
          <cell r="F147">
            <v>0</v>
          </cell>
        </row>
        <row r="148">
          <cell r="A148" t="str">
            <v>06.2014</v>
          </cell>
          <cell r="B148" t="str">
            <v>Laép taï choáng rung (Coät coù chieàu cao £ 50m)</v>
          </cell>
          <cell r="C148" t="str">
            <v>boä</v>
          </cell>
          <cell r="D148">
            <v>0</v>
          </cell>
          <cell r="E148">
            <v>7963</v>
          </cell>
          <cell r="F148">
            <v>0</v>
          </cell>
        </row>
        <row r="149">
          <cell r="A149" t="str">
            <v>06.2015</v>
          </cell>
          <cell r="B149" t="str">
            <v>Laép taï choáng rung (Coät coù chieàu cao &gt; 50m)</v>
          </cell>
          <cell r="C149" t="str">
            <v>boä</v>
          </cell>
          <cell r="D149">
            <v>0</v>
          </cell>
          <cell r="E149">
            <v>8776</v>
          </cell>
          <cell r="F149">
            <v>0</v>
          </cell>
        </row>
        <row r="150">
          <cell r="A150" t="str">
            <v>06.2110</v>
          </cell>
          <cell r="B150" t="str">
            <v>Laép ñaët coå deà</v>
          </cell>
          <cell r="C150" t="str">
            <v>boä</v>
          </cell>
          <cell r="D150">
            <v>0</v>
          </cell>
          <cell r="E150">
            <v>5688</v>
          </cell>
          <cell r="F150">
            <v>0</v>
          </cell>
        </row>
        <row r="151">
          <cell r="A151" t="str">
            <v>06.2120</v>
          </cell>
          <cell r="B151" t="str">
            <v xml:space="preserve">Laép ñaët daây neùo </v>
          </cell>
          <cell r="C151" t="str">
            <v>boä</v>
          </cell>
          <cell r="D151">
            <v>0</v>
          </cell>
          <cell r="E151">
            <v>7313</v>
          </cell>
          <cell r="F151">
            <v>0</v>
          </cell>
        </row>
        <row r="152">
          <cell r="A152" t="str">
            <v>06.2141</v>
          </cell>
          <cell r="B152" t="str">
            <v>Laép ñaët khoùa ñôõ daây choáng seùt tieát dieän £ 70 (Coät coù chieàu cao £ 20m)</v>
          </cell>
          <cell r="C152" t="str">
            <v>boä</v>
          </cell>
          <cell r="D152">
            <v>0</v>
          </cell>
          <cell r="E152">
            <v>1788</v>
          </cell>
          <cell r="F152">
            <v>0</v>
          </cell>
        </row>
        <row r="153">
          <cell r="A153" t="str">
            <v>06.2142</v>
          </cell>
          <cell r="B153" t="str">
            <v>Laép ñaët khoùa ñôõ daây choáng seùt tieát dieän £ 70 (Coät coù chieàu cao £ 30m)</v>
          </cell>
          <cell r="C153" t="str">
            <v>boä</v>
          </cell>
          <cell r="D153">
            <v>0</v>
          </cell>
          <cell r="E153">
            <v>1950</v>
          </cell>
          <cell r="F153">
            <v>0</v>
          </cell>
        </row>
        <row r="154">
          <cell r="A154" t="str">
            <v>06.2151</v>
          </cell>
          <cell r="B154" t="str">
            <v>Laép ñaët khoùa ñôõ daây choáng seùt tieát dieän £ 240 (Coät coù chieàu cao £ 20m)</v>
          </cell>
          <cell r="C154" t="str">
            <v>boä</v>
          </cell>
          <cell r="D154">
            <v>75046</v>
          </cell>
          <cell r="E154">
            <v>2763</v>
          </cell>
          <cell r="F154">
            <v>0</v>
          </cell>
        </row>
        <row r="155">
          <cell r="A155" t="str">
            <v>06.2152</v>
          </cell>
          <cell r="B155" t="str">
            <v>Laép ñaët khoùa ñôõ daây choáng seùt tieát dieän £ 240 (Coät coù chieàu cao £ 30m)</v>
          </cell>
          <cell r="C155" t="str">
            <v>boä</v>
          </cell>
          <cell r="D155">
            <v>0</v>
          </cell>
          <cell r="E155">
            <v>2925</v>
          </cell>
          <cell r="F155">
            <v>0</v>
          </cell>
        </row>
        <row r="156">
          <cell r="A156" t="str">
            <v>06.2161</v>
          </cell>
          <cell r="B156" t="str">
            <v>Laép ñaët khoùa ñôõ daây choáng seùt tieát dieän &gt; 240 (Coät coù chieàu cao £ 20m)</v>
          </cell>
          <cell r="C156" t="str">
            <v>boä</v>
          </cell>
          <cell r="D156">
            <v>0</v>
          </cell>
          <cell r="E156">
            <v>5688</v>
          </cell>
          <cell r="F156">
            <v>0</v>
          </cell>
        </row>
        <row r="157">
          <cell r="A157" t="str">
            <v>06.2162</v>
          </cell>
          <cell r="B157" t="str">
            <v>Laép ñaët khoùa ñôõ daây choáng seùt tieát dieän &gt; 240 (Coät coù chieàu cao £ 30m)</v>
          </cell>
          <cell r="C157" t="str">
            <v>boä</v>
          </cell>
          <cell r="D157">
            <v>0</v>
          </cell>
          <cell r="E157">
            <v>5850</v>
          </cell>
          <cell r="F157">
            <v>0</v>
          </cell>
        </row>
        <row r="158">
          <cell r="A158" t="str">
            <v>06.5011</v>
          </cell>
          <cell r="B158" t="str">
            <v>Vöôït ñöôøng daây thoâng tin tieát dieän daây £ 50</v>
          </cell>
          <cell r="C158" t="str">
            <v>V.trí</v>
          </cell>
          <cell r="D158">
            <v>75046</v>
          </cell>
          <cell r="E158">
            <v>78346</v>
          </cell>
          <cell r="F158">
            <v>0</v>
          </cell>
        </row>
        <row r="159">
          <cell r="A159" t="str">
            <v>06.5012</v>
          </cell>
          <cell r="B159" t="str">
            <v>Vöôït ñöôøng daây thoâng tin tieát dieän daây £ 95</v>
          </cell>
          <cell r="C159" t="str">
            <v>V.trí</v>
          </cell>
          <cell r="D159">
            <v>104623</v>
          </cell>
          <cell r="E159">
            <v>90887</v>
          </cell>
          <cell r="F159">
            <v>0</v>
          </cell>
        </row>
        <row r="160">
          <cell r="A160" t="str">
            <v>06.5013</v>
          </cell>
          <cell r="B160" t="str">
            <v>Vöôït ñöôøng daây thoâng tin tieát dieän daây £ 150</v>
          </cell>
          <cell r="C160" t="str">
            <v>V.trí</v>
          </cell>
          <cell r="D160">
            <v>134516</v>
          </cell>
          <cell r="E160">
            <v>127737</v>
          </cell>
          <cell r="F160">
            <v>0</v>
          </cell>
        </row>
        <row r="161">
          <cell r="A161" t="str">
            <v>06.5014</v>
          </cell>
          <cell r="B161" t="str">
            <v>Vöôït ñöôøng daây thoâng tin tieát dieän daây £ 240</v>
          </cell>
          <cell r="C161" t="str">
            <v>V.trí</v>
          </cell>
          <cell r="D161">
            <v>163462</v>
          </cell>
          <cell r="E161">
            <v>143530</v>
          </cell>
          <cell r="F161">
            <v>0</v>
          </cell>
        </row>
        <row r="162">
          <cell r="A162" t="str">
            <v>06.5015</v>
          </cell>
          <cell r="B162" t="str">
            <v>Vöôït ñöôøng daây thoâng tin tieát dieän daây &gt; 240</v>
          </cell>
          <cell r="C162" t="str">
            <v>V.trí</v>
          </cell>
          <cell r="D162">
            <v>223247</v>
          </cell>
          <cell r="E162">
            <v>226521</v>
          </cell>
          <cell r="F162">
            <v>0</v>
          </cell>
        </row>
        <row r="163">
          <cell r="A163" t="str">
            <v>06.5011</v>
          </cell>
          <cell r="B163" t="str">
            <v>Vöôït ñöôøng daây haï theá tieát dieän daây £ 50</v>
          </cell>
          <cell r="C163" t="str">
            <v>V.trí</v>
          </cell>
          <cell r="D163">
            <v>75046</v>
          </cell>
          <cell r="E163">
            <v>78346</v>
          </cell>
          <cell r="F163">
            <v>0</v>
          </cell>
        </row>
        <row r="164">
          <cell r="A164" t="str">
            <v>06.5012</v>
          </cell>
          <cell r="B164" t="str">
            <v>Vöôït ñöôøng daây haï theá tieát dieän daây £ 95</v>
          </cell>
          <cell r="C164" t="str">
            <v>V.trí</v>
          </cell>
          <cell r="D164">
            <v>104623</v>
          </cell>
          <cell r="E164">
            <v>90887</v>
          </cell>
          <cell r="F164">
            <v>0</v>
          </cell>
        </row>
        <row r="165">
          <cell r="A165" t="str">
            <v>06.5013</v>
          </cell>
          <cell r="B165" t="str">
            <v>Vöôït ñöôøng daây haï theá tieát dieän daây £ 150</v>
          </cell>
          <cell r="C165" t="str">
            <v>V.trí</v>
          </cell>
          <cell r="D165">
            <v>134516</v>
          </cell>
          <cell r="E165">
            <v>127737</v>
          </cell>
          <cell r="F165">
            <v>0</v>
          </cell>
        </row>
        <row r="166">
          <cell r="A166" t="str">
            <v>06.5014</v>
          </cell>
          <cell r="B166" t="str">
            <v>Vöôït ñöôøng daây haï theá tieát dieän daây £ 240</v>
          </cell>
          <cell r="C166" t="str">
            <v>V.trí</v>
          </cell>
          <cell r="D166">
            <v>163462</v>
          </cell>
          <cell r="E166">
            <v>143530</v>
          </cell>
          <cell r="F166">
            <v>0</v>
          </cell>
        </row>
        <row r="167">
          <cell r="A167" t="str">
            <v>06.5015</v>
          </cell>
          <cell r="B167" t="str">
            <v>Vöôït ñöôøng daây haï theá tieát dieän daây &gt; 240</v>
          </cell>
          <cell r="C167" t="str">
            <v>V.trí</v>
          </cell>
          <cell r="D167">
            <v>223247</v>
          </cell>
          <cell r="E167">
            <v>226521</v>
          </cell>
          <cell r="F167">
            <v>0</v>
          </cell>
        </row>
        <row r="168">
          <cell r="A168" t="str">
            <v>06.5021</v>
          </cell>
          <cell r="B168" t="str">
            <v>Vöôït ñöôøng daây 35 kV tieát dieän daây £ 50</v>
          </cell>
          <cell r="C168" t="str">
            <v>V.trí</v>
          </cell>
          <cell r="D168">
            <v>119570</v>
          </cell>
          <cell r="E168">
            <v>105596</v>
          </cell>
          <cell r="F168">
            <v>0</v>
          </cell>
        </row>
        <row r="169">
          <cell r="A169" t="str">
            <v>06.5022</v>
          </cell>
          <cell r="B169" t="str">
            <v>Vöôït ñöôøng daây 35 kV tieát dieän daây £ 95</v>
          </cell>
          <cell r="C169" t="str">
            <v>V.trí</v>
          </cell>
          <cell r="D169">
            <v>149462</v>
          </cell>
          <cell r="E169">
            <v>121544</v>
          </cell>
          <cell r="F169">
            <v>0</v>
          </cell>
        </row>
        <row r="170">
          <cell r="A170" t="str">
            <v>06.5023</v>
          </cell>
          <cell r="B170" t="str">
            <v>Vöôït ñöôøng daây 35 kV tieát dieän daây £ 150</v>
          </cell>
          <cell r="C170" t="str">
            <v>V.trí</v>
          </cell>
          <cell r="D170">
            <v>178093</v>
          </cell>
          <cell r="E170">
            <v>148495</v>
          </cell>
          <cell r="F170">
            <v>0</v>
          </cell>
        </row>
        <row r="171">
          <cell r="A171" t="str">
            <v>06.5024</v>
          </cell>
          <cell r="B171" t="str">
            <v>Vöôït ñöôøng daây 35 kV tieát dieän daây £ 240</v>
          </cell>
          <cell r="C171" t="str">
            <v>V.trí</v>
          </cell>
          <cell r="D171">
            <v>224193</v>
          </cell>
          <cell r="E171">
            <v>166446</v>
          </cell>
          <cell r="F171">
            <v>0</v>
          </cell>
        </row>
        <row r="172">
          <cell r="A172" t="str">
            <v>06.5025</v>
          </cell>
          <cell r="B172" t="str">
            <v>Vöôït ñöôøng daây 35 kV tieát dieän daây &gt; 240</v>
          </cell>
          <cell r="C172" t="str">
            <v>V.trí</v>
          </cell>
          <cell r="D172">
            <v>313870</v>
          </cell>
          <cell r="E172">
            <v>290467</v>
          </cell>
          <cell r="F172">
            <v>0</v>
          </cell>
        </row>
        <row r="173">
          <cell r="A173" t="str">
            <v>06.5061</v>
          </cell>
          <cell r="B173" t="str">
            <v>Vöôït ñöôøng giao thoâng &gt;10m tieát dieän daây £ 50</v>
          </cell>
          <cell r="C173" t="str">
            <v>V.trí</v>
          </cell>
          <cell r="D173">
            <v>177462</v>
          </cell>
          <cell r="E173">
            <v>143995</v>
          </cell>
          <cell r="F173">
            <v>0</v>
          </cell>
        </row>
        <row r="174">
          <cell r="A174" t="str">
            <v>06.5062</v>
          </cell>
          <cell r="B174" t="str">
            <v>Vöôït ñöôøng giao thoâng &gt;10m tieát dieän daây £ 95</v>
          </cell>
          <cell r="C174" t="str">
            <v>V.trí</v>
          </cell>
          <cell r="D174">
            <v>252130</v>
          </cell>
          <cell r="E174">
            <v>190445</v>
          </cell>
          <cell r="F174">
            <v>0</v>
          </cell>
        </row>
        <row r="175">
          <cell r="A175" t="str">
            <v>06.5063</v>
          </cell>
          <cell r="B175" t="str">
            <v>Vöôït ñöôøng giao thoâng &gt;10m tieát dieän daây £ 150</v>
          </cell>
          <cell r="C175" t="str">
            <v>V.trí</v>
          </cell>
          <cell r="D175">
            <v>328186</v>
          </cell>
          <cell r="E175">
            <v>233024</v>
          </cell>
          <cell r="F175">
            <v>0</v>
          </cell>
        </row>
        <row r="176">
          <cell r="A176" t="str">
            <v>06.5064</v>
          </cell>
          <cell r="B176" t="str">
            <v>Vöôït ñöôøng giao thoâng &gt;10m tieát dieän daây £ 240</v>
          </cell>
          <cell r="C176" t="str">
            <v>V.trí</v>
          </cell>
          <cell r="D176">
            <v>285447</v>
          </cell>
          <cell r="E176">
            <v>261823</v>
          </cell>
          <cell r="F176">
            <v>0</v>
          </cell>
        </row>
        <row r="177">
          <cell r="A177" t="str">
            <v>06.5065</v>
          </cell>
          <cell r="B177" t="str">
            <v>Vöôït ñöôøng giao thoâng &gt;10m tieát dieän daây &gt; 240</v>
          </cell>
          <cell r="C177" t="str">
            <v>V.trí</v>
          </cell>
          <cell r="D177">
            <v>532260</v>
          </cell>
          <cell r="E177">
            <v>410618</v>
          </cell>
          <cell r="F177">
            <v>0</v>
          </cell>
        </row>
        <row r="178">
          <cell r="A178" t="str">
            <v>06.5071</v>
          </cell>
          <cell r="B178" t="str">
            <v>Vò trí beû goùc tieát dieän daây £ 50</v>
          </cell>
          <cell r="C178" t="str">
            <v>V.trí</v>
          </cell>
          <cell r="D178">
            <v>0</v>
          </cell>
          <cell r="E178">
            <v>30697</v>
          </cell>
          <cell r="F178">
            <v>0</v>
          </cell>
        </row>
        <row r="179">
          <cell r="A179" t="str">
            <v>06.5072</v>
          </cell>
          <cell r="B179" t="str">
            <v>Vò trí beû goùc tieát dieän daây £ 95</v>
          </cell>
          <cell r="C179" t="str">
            <v>V.trí</v>
          </cell>
          <cell r="D179">
            <v>0</v>
          </cell>
          <cell r="E179">
            <v>61933</v>
          </cell>
          <cell r="F179">
            <v>0</v>
          </cell>
        </row>
        <row r="180">
          <cell r="A180" t="str">
            <v>06.5073</v>
          </cell>
          <cell r="B180" t="str">
            <v>Vò trí beû goùc tieát dieän daây £ 150</v>
          </cell>
          <cell r="C180" t="str">
            <v>V.trí</v>
          </cell>
          <cell r="D180">
            <v>0</v>
          </cell>
          <cell r="E180">
            <v>78346</v>
          </cell>
          <cell r="F180">
            <v>0</v>
          </cell>
        </row>
        <row r="181">
          <cell r="A181" t="str">
            <v>06.5074</v>
          </cell>
          <cell r="B181" t="str">
            <v>Vò trí beû goùc tieát dieän daây £ 240</v>
          </cell>
          <cell r="C181" t="str">
            <v>V.trí</v>
          </cell>
          <cell r="D181">
            <v>0</v>
          </cell>
          <cell r="E181">
            <v>80978</v>
          </cell>
          <cell r="F181">
            <v>0</v>
          </cell>
        </row>
        <row r="182">
          <cell r="A182" t="str">
            <v>06.5075</v>
          </cell>
          <cell r="B182" t="str">
            <v>Vò trí beû goùc tieát dieän daây &gt; 240</v>
          </cell>
          <cell r="C182" t="str">
            <v>V.trí</v>
          </cell>
          <cell r="D182">
            <v>0</v>
          </cell>
          <cell r="E182">
            <v>150188</v>
          </cell>
          <cell r="F182">
            <v>0</v>
          </cell>
        </row>
        <row r="183">
          <cell r="A183" t="str">
            <v>06.6104</v>
          </cell>
          <cell r="B183" t="str">
            <v>Raûi caêng daây laáy ñoä voõng daây AC-50mm 2</v>
          </cell>
          <cell r="C183" t="str">
            <v>km</v>
          </cell>
          <cell r="D183">
            <v>212189</v>
          </cell>
          <cell r="E183">
            <v>261153</v>
          </cell>
          <cell r="F183">
            <v>0</v>
          </cell>
        </row>
        <row r="184">
          <cell r="A184" t="str">
            <v>06.6105</v>
          </cell>
          <cell r="B184" t="str">
            <v>Raûi caêng daây laáy ñoä voõng daây AC-70mm 2</v>
          </cell>
          <cell r="C184" t="str">
            <v>km</v>
          </cell>
          <cell r="D184">
            <v>212789</v>
          </cell>
          <cell r="E184">
            <v>348908</v>
          </cell>
          <cell r="F184">
            <v>0</v>
          </cell>
        </row>
        <row r="185">
          <cell r="A185" t="str">
            <v>06.6106</v>
          </cell>
          <cell r="B185" t="str">
            <v>Raûi caêng daây laáy ñoä voõng daây AC-95mm 2</v>
          </cell>
          <cell r="C185" t="str">
            <v>km</v>
          </cell>
          <cell r="D185">
            <v>212789</v>
          </cell>
          <cell r="E185">
            <v>475178</v>
          </cell>
          <cell r="F185">
            <v>0</v>
          </cell>
        </row>
        <row r="186">
          <cell r="A186" t="str">
            <v>06.6107</v>
          </cell>
          <cell r="B186" t="str">
            <v>Raûi caêng daây laáy ñoä voõng daây AC-120mm 2</v>
          </cell>
          <cell r="C186" t="str">
            <v>km</v>
          </cell>
          <cell r="D186">
            <v>298671</v>
          </cell>
          <cell r="E186">
            <v>588862</v>
          </cell>
          <cell r="F186">
            <v>0</v>
          </cell>
        </row>
        <row r="187">
          <cell r="A187" t="str">
            <v>06.6108</v>
          </cell>
          <cell r="B187" t="str">
            <v>Raûi caêng daây laáy ñoä voõng daây AC-150mm 2</v>
          </cell>
          <cell r="C187" t="str">
            <v>km</v>
          </cell>
          <cell r="D187">
            <v>298671</v>
          </cell>
          <cell r="E187">
            <v>712550</v>
          </cell>
          <cell r="F187">
            <v>0</v>
          </cell>
        </row>
        <row r="188">
          <cell r="A188" t="str">
            <v>06.6109</v>
          </cell>
          <cell r="B188" t="str">
            <v>Raûi caêng daây laáy ñoä voõng daây AC-185mm 2</v>
          </cell>
          <cell r="C188" t="str">
            <v>km</v>
          </cell>
          <cell r="D188">
            <v>298671</v>
          </cell>
          <cell r="E188">
            <v>840899</v>
          </cell>
          <cell r="F188">
            <v>0</v>
          </cell>
        </row>
        <row r="189">
          <cell r="A189" t="str">
            <v>06.6110</v>
          </cell>
          <cell r="B189" t="str">
            <v>Raûi caêng daây laáy ñoä voõng daây AC-240mm 2</v>
          </cell>
          <cell r="C189" t="str">
            <v>km</v>
          </cell>
          <cell r="D189">
            <v>298671</v>
          </cell>
          <cell r="E189">
            <v>924792</v>
          </cell>
          <cell r="F189">
            <v>0</v>
          </cell>
        </row>
        <row r="190">
          <cell r="A190" t="str">
            <v>06.6124</v>
          </cell>
          <cell r="B190" t="str">
            <v>Raûi caêng daây laáy ñoä voõng daây A-50mm 2</v>
          </cell>
          <cell r="C190" t="str">
            <v>km</v>
          </cell>
          <cell r="D190">
            <v>212189</v>
          </cell>
          <cell r="E190">
            <v>208012</v>
          </cell>
          <cell r="F190">
            <v>0</v>
          </cell>
        </row>
        <row r="191">
          <cell r="A191" t="str">
            <v>06.6125</v>
          </cell>
          <cell r="B191" t="str">
            <v>Raûi caêng daây laáy ñoä voõng daây A-70mm 2</v>
          </cell>
          <cell r="C191" t="str">
            <v>km</v>
          </cell>
          <cell r="D191">
            <v>212189</v>
          </cell>
          <cell r="E191">
            <v>279516</v>
          </cell>
          <cell r="F191">
            <v>0</v>
          </cell>
        </row>
        <row r="192">
          <cell r="A192" t="str">
            <v>06.6126</v>
          </cell>
          <cell r="B192" t="str">
            <v>Raûi caêng daây laáy ñoä voõng daây A-95mm 2</v>
          </cell>
          <cell r="C192" t="str">
            <v>km</v>
          </cell>
          <cell r="D192">
            <v>212189</v>
          </cell>
          <cell r="E192">
            <v>381897</v>
          </cell>
          <cell r="F192">
            <v>0</v>
          </cell>
        </row>
        <row r="193">
          <cell r="A193" t="str">
            <v>06.6133</v>
          </cell>
          <cell r="B193" t="str">
            <v>Raûi caêng daây choáng seùt tieát dieän 35mm 2</v>
          </cell>
          <cell r="C193" t="str">
            <v>km</v>
          </cell>
          <cell r="D193">
            <v>211789</v>
          </cell>
          <cell r="E193">
            <v>365484</v>
          </cell>
          <cell r="F193">
            <v>0</v>
          </cell>
        </row>
        <row r="194">
          <cell r="A194" t="str">
            <v>06.6134</v>
          </cell>
          <cell r="B194" t="str">
            <v>Raûi caêng daây choáng seùt tieát dieän 50mm 2</v>
          </cell>
          <cell r="C194" t="str">
            <v>km</v>
          </cell>
          <cell r="D194">
            <v>211789</v>
          </cell>
          <cell r="E194">
            <v>409524</v>
          </cell>
          <cell r="F194">
            <v>0</v>
          </cell>
        </row>
        <row r="195">
          <cell r="A195" t="str">
            <v>06.6135</v>
          </cell>
          <cell r="B195" t="str">
            <v>Raûi caêng daây choáng seùt tieát dieän 70mm 2</v>
          </cell>
          <cell r="C195" t="str">
            <v>km</v>
          </cell>
          <cell r="D195">
            <v>211789</v>
          </cell>
          <cell r="E195">
            <v>491429</v>
          </cell>
          <cell r="F195">
            <v>0</v>
          </cell>
        </row>
        <row r="197">
          <cell r="A197" t="str">
            <v>02.1211</v>
          </cell>
          <cell r="B197" t="str">
            <v>Vaän chuyeån xi maêng cöï ly 100m</v>
          </cell>
          <cell r="C197" t="str">
            <v>taán</v>
          </cell>
          <cell r="D197">
            <v>0</v>
          </cell>
          <cell r="E197">
            <v>71813</v>
          </cell>
        </row>
        <row r="198">
          <cell r="A198" t="str">
            <v>02.1212</v>
          </cell>
          <cell r="B198" t="str">
            <v>Vaän chuyeån xi maêng cöï ly 300m</v>
          </cell>
          <cell r="C198" t="str">
            <v>taán</v>
          </cell>
          <cell r="D198">
            <v>0</v>
          </cell>
          <cell r="E198">
            <v>67545</v>
          </cell>
        </row>
        <row r="199">
          <cell r="A199" t="str">
            <v>02.1213</v>
          </cell>
          <cell r="B199" t="str">
            <v>Vaän chuyeån xi maêng cöï ly 500m</v>
          </cell>
          <cell r="C199" t="str">
            <v>taán</v>
          </cell>
          <cell r="D199">
            <v>0</v>
          </cell>
          <cell r="E199">
            <v>66956</v>
          </cell>
        </row>
        <row r="200">
          <cell r="A200" t="str">
            <v>02.1214</v>
          </cell>
          <cell r="B200" t="str">
            <v>Vaän chuyeån xi maêng cöï ly &gt;500m</v>
          </cell>
          <cell r="C200" t="str">
            <v>taán</v>
          </cell>
          <cell r="D200">
            <v>0</v>
          </cell>
          <cell r="E200">
            <v>66515</v>
          </cell>
        </row>
        <row r="202">
          <cell r="A202" t="str">
            <v>02.1241</v>
          </cell>
          <cell r="B202" t="str">
            <v xml:space="preserve">Vaän chuyeån ñaù </v>
          </cell>
          <cell r="C202" t="str">
            <v>m3</v>
          </cell>
          <cell r="D202">
            <v>0</v>
          </cell>
          <cell r="E202">
            <v>70635</v>
          </cell>
        </row>
        <row r="203">
          <cell r="A203" t="str">
            <v>02.1242</v>
          </cell>
          <cell r="B203" t="str">
            <v xml:space="preserve">Vaän chuyeån ñaù </v>
          </cell>
          <cell r="C203" t="str">
            <v>m3</v>
          </cell>
          <cell r="D203">
            <v>0</v>
          </cell>
          <cell r="E203">
            <v>67692</v>
          </cell>
        </row>
        <row r="204">
          <cell r="A204" t="str">
            <v>02.1243</v>
          </cell>
          <cell r="B204" t="str">
            <v xml:space="preserve">Vaän chuyeån ñaù </v>
          </cell>
          <cell r="C204" t="str">
            <v>m3</v>
          </cell>
          <cell r="D204">
            <v>0</v>
          </cell>
          <cell r="E204">
            <v>67104</v>
          </cell>
        </row>
        <row r="205">
          <cell r="A205" t="str">
            <v>02.1244</v>
          </cell>
          <cell r="B205" t="str">
            <v xml:space="preserve">Vaän chuyeån ñaù </v>
          </cell>
          <cell r="C205" t="str">
            <v>m3</v>
          </cell>
          <cell r="D205">
            <v>0</v>
          </cell>
          <cell r="E205">
            <v>66662</v>
          </cell>
        </row>
        <row r="206">
          <cell r="A206" t="str">
            <v>02.1232</v>
          </cell>
          <cell r="B206" t="str">
            <v>Vaän chuyeån caÙt</v>
          </cell>
          <cell r="C206" t="str">
            <v>m3</v>
          </cell>
        </row>
        <row r="207">
          <cell r="A207" t="str">
            <v>02.1231</v>
          </cell>
          <cell r="B207" t="str">
            <v>Vaän chuyeån caùt</v>
          </cell>
          <cell r="C207" t="str">
            <v>m3</v>
          </cell>
          <cell r="D207">
            <v>0</v>
          </cell>
          <cell r="E207">
            <v>67251</v>
          </cell>
        </row>
        <row r="208">
          <cell r="A208" t="str">
            <v>02.1232</v>
          </cell>
          <cell r="B208" t="str">
            <v>Vaän chuyeån caùt</v>
          </cell>
          <cell r="C208" t="str">
            <v>m3</v>
          </cell>
          <cell r="D208">
            <v>0</v>
          </cell>
          <cell r="E208">
            <v>64308</v>
          </cell>
        </row>
        <row r="209">
          <cell r="A209" t="str">
            <v>02.1233</v>
          </cell>
          <cell r="B209" t="str">
            <v>Vaän chuyeån caùt</v>
          </cell>
          <cell r="C209" t="str">
            <v>m3</v>
          </cell>
          <cell r="D209">
            <v>0</v>
          </cell>
          <cell r="E209">
            <v>63719</v>
          </cell>
        </row>
        <row r="210">
          <cell r="A210" t="str">
            <v>02.1234</v>
          </cell>
          <cell r="B210" t="str">
            <v>Vaän chuyeån caùt</v>
          </cell>
          <cell r="C210" t="str">
            <v>m3</v>
          </cell>
          <cell r="D210">
            <v>0</v>
          </cell>
          <cell r="E210">
            <v>62983</v>
          </cell>
        </row>
        <row r="212">
          <cell r="A212" t="str">
            <v>02.1351</v>
          </cell>
          <cell r="B212" t="str">
            <v>Vaän chuyeån coát theùp + bulon</v>
          </cell>
          <cell r="C212" t="str">
            <v>Taán</v>
          </cell>
          <cell r="D212">
            <v>0</v>
          </cell>
          <cell r="E212">
            <v>110221</v>
          </cell>
        </row>
        <row r="213">
          <cell r="A213" t="str">
            <v>02.1352</v>
          </cell>
          <cell r="B213" t="str">
            <v>Vaän chuyeån coát theùp + bulon</v>
          </cell>
          <cell r="C213" t="str">
            <v>Taán</v>
          </cell>
          <cell r="D213">
            <v>0</v>
          </cell>
          <cell r="E213">
            <v>103451</v>
          </cell>
        </row>
        <row r="214">
          <cell r="A214" t="str">
            <v>02.1353</v>
          </cell>
          <cell r="B214" t="str">
            <v>Vaän chuyeån coát theùp + bulon</v>
          </cell>
          <cell r="C214" t="str">
            <v>Taán</v>
          </cell>
          <cell r="D214">
            <v>0</v>
          </cell>
          <cell r="E214">
            <v>102127</v>
          </cell>
        </row>
        <row r="215">
          <cell r="A215" t="str">
            <v>02.1354</v>
          </cell>
          <cell r="B215" t="str">
            <v>Vaän chuyeån coát theùp + bulon</v>
          </cell>
          <cell r="C215" t="str">
            <v>Taán</v>
          </cell>
          <cell r="D215">
            <v>0</v>
          </cell>
          <cell r="E215">
            <v>93739</v>
          </cell>
        </row>
        <row r="217">
          <cell r="A217" t="str">
            <v>02.1331</v>
          </cell>
          <cell r="B217" t="str">
            <v>Vaän chuyeån vaùn khuoân</v>
          </cell>
          <cell r="C217" t="str">
            <v>m3</v>
          </cell>
          <cell r="D217">
            <v>0</v>
          </cell>
          <cell r="E217">
            <v>57391</v>
          </cell>
        </row>
        <row r="218">
          <cell r="A218" t="str">
            <v>02.1332</v>
          </cell>
          <cell r="B218" t="str">
            <v>Vaän chuyeån vaùn khuoân</v>
          </cell>
          <cell r="C218" t="str">
            <v>m3</v>
          </cell>
          <cell r="D218">
            <v>0</v>
          </cell>
          <cell r="E218">
            <v>55037</v>
          </cell>
        </row>
        <row r="219">
          <cell r="A219" t="str">
            <v>02.1333</v>
          </cell>
          <cell r="B219" t="str">
            <v>Vaän chuyeån vaùn khuoân</v>
          </cell>
          <cell r="C219" t="str">
            <v>m3</v>
          </cell>
          <cell r="D219">
            <v>0</v>
          </cell>
          <cell r="E219">
            <v>54301</v>
          </cell>
        </row>
        <row r="220">
          <cell r="A220" t="str">
            <v>02.1334</v>
          </cell>
          <cell r="B220" t="str">
            <v>Vaän chuyeån vaùn khuoân</v>
          </cell>
          <cell r="C220" t="str">
            <v>m3</v>
          </cell>
          <cell r="D220">
            <v>0</v>
          </cell>
          <cell r="E220">
            <v>53859</v>
          </cell>
        </row>
        <row r="222">
          <cell r="A222" t="str">
            <v>02.1321</v>
          </cell>
          <cell r="B222" t="str">
            <v>Vaän chuyeån nöôùc</v>
          </cell>
          <cell r="C222" t="str">
            <v>m3</v>
          </cell>
          <cell r="D222">
            <v>134516</v>
          </cell>
          <cell r="E222">
            <v>57833</v>
          </cell>
        </row>
        <row r="223">
          <cell r="A223" t="str">
            <v>02.1322</v>
          </cell>
          <cell r="B223" t="str">
            <v>Vaän chuyeån nöôùc</v>
          </cell>
          <cell r="C223" t="str">
            <v>m3</v>
          </cell>
          <cell r="D223">
            <v>0</v>
          </cell>
          <cell r="E223">
            <v>56950</v>
          </cell>
        </row>
        <row r="224">
          <cell r="A224" t="str">
            <v>02.1323</v>
          </cell>
          <cell r="B224" t="str">
            <v>Vaän chuyeån nöôùc</v>
          </cell>
          <cell r="C224" t="str">
            <v>m3</v>
          </cell>
          <cell r="D224">
            <v>0</v>
          </cell>
          <cell r="E224">
            <v>49592</v>
          </cell>
        </row>
        <row r="225">
          <cell r="A225" t="str">
            <v>02.1324</v>
          </cell>
          <cell r="B225" t="str">
            <v>Vaän chuyeån nöôùc</v>
          </cell>
          <cell r="C225" t="str">
            <v>m3</v>
          </cell>
          <cell r="D225">
            <v>0</v>
          </cell>
          <cell r="E225">
            <v>48415</v>
          </cell>
        </row>
        <row r="227">
          <cell r="A227" t="str">
            <v>02.1391</v>
          </cell>
          <cell r="B227" t="str">
            <v>Vaän chuyeån coïc tre</v>
          </cell>
          <cell r="C227" t="str">
            <v>coïc</v>
          </cell>
          <cell r="D227">
            <v>0</v>
          </cell>
          <cell r="E227">
            <v>17953</v>
          </cell>
        </row>
        <row r="228">
          <cell r="A228" t="str">
            <v>02.1392</v>
          </cell>
          <cell r="B228" t="str">
            <v>Vaän chuyeån coïc tre</v>
          </cell>
          <cell r="C228" t="str">
            <v>coïc</v>
          </cell>
          <cell r="D228">
            <v>0</v>
          </cell>
          <cell r="E228">
            <v>16923</v>
          </cell>
        </row>
        <row r="229">
          <cell r="A229" t="str">
            <v>02.1393</v>
          </cell>
          <cell r="B229" t="str">
            <v>Vaän chuyeån coïc tre</v>
          </cell>
          <cell r="C229" t="str">
            <v>coïc</v>
          </cell>
          <cell r="D229">
            <v>0</v>
          </cell>
          <cell r="E229">
            <v>16776</v>
          </cell>
        </row>
        <row r="230">
          <cell r="A230" t="str">
            <v>02.1394</v>
          </cell>
          <cell r="B230" t="str">
            <v>Vaän chuyeån coïc tre</v>
          </cell>
          <cell r="C230" t="str">
            <v>coïc</v>
          </cell>
          <cell r="D230">
            <v>0</v>
          </cell>
          <cell r="E230">
            <v>16629</v>
          </cell>
        </row>
        <row r="232">
          <cell r="A232" t="str">
            <v>02.1391</v>
          </cell>
          <cell r="B232" t="str">
            <v>Vaän chuyeån coùt eùp</v>
          </cell>
          <cell r="C232" t="str">
            <v>taám</v>
          </cell>
          <cell r="D232">
            <v>0</v>
          </cell>
          <cell r="E232">
            <v>17953</v>
          </cell>
        </row>
        <row r="233">
          <cell r="A233" t="str">
            <v>02.1392</v>
          </cell>
          <cell r="B233" t="str">
            <v>Vaän chuyeån coùt eùp</v>
          </cell>
          <cell r="C233" t="str">
            <v>taám</v>
          </cell>
          <cell r="D233">
            <v>0</v>
          </cell>
          <cell r="E233">
            <v>16923</v>
          </cell>
        </row>
        <row r="234">
          <cell r="A234" t="str">
            <v>02.1393</v>
          </cell>
          <cell r="B234" t="str">
            <v>Vaän chuyeån coùt eùp</v>
          </cell>
          <cell r="C234" t="str">
            <v>taám</v>
          </cell>
          <cell r="D234">
            <v>0</v>
          </cell>
          <cell r="E234">
            <v>16776</v>
          </cell>
        </row>
        <row r="235">
          <cell r="A235" t="str">
            <v>02.1394</v>
          </cell>
          <cell r="B235" t="str">
            <v>Vaän chuyeån coùt eùp</v>
          </cell>
          <cell r="C235" t="str">
            <v>taám</v>
          </cell>
          <cell r="D235">
            <v>0</v>
          </cell>
          <cell r="E235">
            <v>16629</v>
          </cell>
        </row>
        <row r="237">
          <cell r="A237" t="str">
            <v>02.1481</v>
          </cell>
          <cell r="B237" t="str">
            <v>Vaän chuyeån DCTC</v>
          </cell>
          <cell r="C237" t="str">
            <v>Taán</v>
          </cell>
          <cell r="D237">
            <v>0</v>
          </cell>
          <cell r="E237">
            <v>91090</v>
          </cell>
        </row>
        <row r="238">
          <cell r="A238" t="str">
            <v>02.1482</v>
          </cell>
          <cell r="B238" t="str">
            <v>Vaän chuyeån DCTC</v>
          </cell>
          <cell r="C238" t="str">
            <v>Taán</v>
          </cell>
          <cell r="D238">
            <v>0</v>
          </cell>
          <cell r="E238">
            <v>84615</v>
          </cell>
        </row>
        <row r="239">
          <cell r="A239" t="str">
            <v>02.1483</v>
          </cell>
          <cell r="B239" t="str">
            <v>Vaän chuyeån DCTC</v>
          </cell>
          <cell r="C239" t="str">
            <v>Taán</v>
          </cell>
          <cell r="D239">
            <v>0</v>
          </cell>
          <cell r="E239">
            <v>83585</v>
          </cell>
        </row>
        <row r="240">
          <cell r="A240" t="str">
            <v>02.1484</v>
          </cell>
          <cell r="B240" t="str">
            <v>Vaän chuyeån DCTC</v>
          </cell>
          <cell r="C240" t="str">
            <v>Taán</v>
          </cell>
          <cell r="D240">
            <v>0</v>
          </cell>
          <cell r="E240">
            <v>82849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/>
      <sheetData sheetId="543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DT"/>
      <sheetName val="TH"/>
      <sheetName val="Tonghop"/>
      <sheetName val="Chitiet"/>
      <sheetName val="ctmong"/>
      <sheetName val="ctbetong"/>
      <sheetName val="vcnvat"/>
      <sheetName val="supk"/>
      <sheetName val="vctc+cg"/>
      <sheetName val="trungc"/>
      <sheetName val="vcdai"/>
      <sheetName val="giavl"/>
      <sheetName val="vc+trc"/>
      <sheetName val="KLpk"/>
      <sheetName val="vldien"/>
      <sheetName val="tc+cg1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XL4Poppy"/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116(300)"/>
      <sheetName val="116(200)"/>
      <sheetName val="116(150)"/>
      <sheetName val="00000000"/>
      <sheetName val="1"/>
      <sheetName val="MD"/>
      <sheetName val="ND"/>
      <sheetName val="CONG"/>
      <sheetName val="DGCT"/>
      <sheetName val="binh do"/>
      <sheetName val="cot lieu"/>
      <sheetName val="van khuon"/>
      <sheetName val="CT BT"/>
      <sheetName val="lay mau"/>
      <sheetName val="mat ngoai goi"/>
      <sheetName val="coc tram-b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TH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Chart2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KH12"/>
      <sheetName val="CN12"/>
      <sheetName val="HD12"/>
      <sheetName val="KH1"/>
      <sheetName val="Thuyet minh"/>
      <sheetName val="CQ-HQ"/>
      <sheetName val="CHIT"/>
      <sheetName val="THXH"/>
      <sheetName val="BHXH"/>
      <sheetName val="Phu luc"/>
      <sheetName val="Gia trÞ"/>
      <sheetName val="VL"/>
      <sheetName val="CTXD"/>
      <sheetName val=".."/>
      <sheetName val="CTDN"/>
      <sheetName val="san vuon"/>
      <sheetName val="khu phu tro"/>
      <sheetName val="be tong"/>
      <sheetName val="Thep"/>
      <sheetName val="Tong hop thep"/>
      <sheetName val="dutoan1"/>
      <sheetName val="Anhtoan"/>
      <sheetName val="dutoan2"/>
      <sheetName val="vat tu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8"/>
      <sheetName val="Sheet19"/>
      <sheetName val="Sheet20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Thep "/>
      <sheetName val="Chi tiet Khoi luong"/>
      <sheetName val="TH khoi luong"/>
      <sheetName val="Chiet tinh vat lieu "/>
      <sheetName val="TH KL VL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phan tich DG"/>
      <sheetName val="gia vat lieu"/>
      <sheetName val="gia xe may"/>
      <sheetName val="gia nhan cong"/>
      <sheetName val="9"/>
      <sheetName val="1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XE DAU"/>
      <sheetName val="XE XANG"/>
      <sheetName val="Caodo"/>
      <sheetName val="Dat"/>
      <sheetName val="KL-CTTK"/>
      <sheetName val="BTH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sent to"/>
      <sheetName val="Q1-02"/>
      <sheetName val="Q2-02"/>
      <sheetName val="Q3-02"/>
      <sheetName val="Phu luc HD"/>
      <sheetName val="Gia du thau"/>
      <sheetName val="PTDG"/>
      <sheetName val="Ca xe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Tong Thu"/>
      <sheetName val="Tong Chi"/>
      <sheetName val="Truong hoc"/>
      <sheetName val="Cty CP"/>
      <sheetName val="G.thau 3B"/>
      <sheetName val="T.Hop Thu-chi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Quyet toan"/>
      <sheetName val="Thu hoi"/>
      <sheetName val="Lai vay"/>
      <sheetName val="Tien vay"/>
      <sheetName val="Cong no"/>
      <sheetName val="Cop pha"/>
      <sheetName val="20000000"/>
      <sheetName val="XN79"/>
      <sheetName val="CTMT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C45A-BH"/>
      <sheetName val="C46A-BH"/>
      <sheetName val="C47A-BH"/>
      <sheetName val="C48A-BH"/>
      <sheetName val="S-53-1"/>
      <sheetName val="HTSD6LD"/>
      <sheetName val="HTSDDNN"/>
      <sheetName val="HTSDKT"/>
      <sheetName val="BD"/>
      <sheetName val="HTNT"/>
      <sheetName val="CHART"/>
      <sheetName val="HTDT"/>
      <sheetName val="HTSDD"/>
      <sheetName val="Tien ung"/>
      <sheetName val="phi luong3"/>
      <sheetName val="cong bien t10"/>
      <sheetName val="luong t9 "/>
      <sheetName val="bb t9"/>
      <sheetName val="XETT10-03"/>
      <sheetName val="bxet"/>
      <sheetName val=""/>
      <sheetName val="T_x0003__x0000_ong dip nhan danh hieu AHL§"/>
      <sheetName val="T1(T1)04"/>
      <sheetName val="THDT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DGXDCB"/>
      <sheetName val="DEM"/>
      <sheetName val="KHOILUONG"/>
      <sheetName val="DONGIA"/>
      <sheetName val="CPKSTK"/>
      <sheetName val="THIETBI"/>
      <sheetName val="VC1"/>
      <sheetName val="VC2"/>
      <sheetName val="VC3"/>
      <sheetName val="VC4"/>
      <sheetName val="VC5"/>
      <sheetName val="BaoCao"/>
      <sheetName val="TT"/>
      <sheetName val="CO SO DU LIEU PTVL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Dutoan"/>
      <sheetName val="congtac vien-uy"/>
      <sheetName val="Nhan luc2001"/>
      <sheetName val="Vattu2"/>
      <sheetName val="Vattu"/>
      <sheetName val="KH-2001"/>
      <sheetName val="KH-2002"/>
      <sheetName val="KH-2003"/>
      <sheetName val="DGTL"/>
      <sheetName val="®¬ngi¸"/>
      <sheetName val="dongle"/>
      <sheetName val="SILICATE"/>
      <sheetName val="QT Duoc (Hai)"/>
      <sheetName val="Cua"/>
      <sheetName val="NS"/>
      <sheetName val="기계시공"/>
      <sheetName val="NAM 2004"/>
      <sheetName val="DM-Goc"/>
      <sheetName val="Gia-CT"/>
      <sheetName val="PTCP"/>
      <sheetName val="cphoi"/>
      <sheetName val="Du lieu"/>
      <sheetName val="Purchase Order"/>
      <sheetName val="Customize Your Purchase Order"/>
      <sheetName val="CT 03"/>
      <sheetName val="TH 03"/>
      <sheetName val="clvl"/>
      <sheetName val="A"/>
      <sheetName val="N1111"/>
      <sheetName val="C1111"/>
      <sheetName val="1121"/>
      <sheetName val="Chenh lech"/>
      <sheetName val="Kinh phí"/>
      <sheetName val="VAT TU NHAN TXQN"/>
      <sheetName val="bang tong ke khoi luong vat tu"/>
      <sheetName val="hcong tkhe"/>
      <sheetName val="VAT TU NHAN TKHE"/>
      <sheetName val="hcong qn"/>
      <sheetName val="VAT TU NHAN (2)"/>
      <sheetName val="KH 200³ (moi max)"/>
      <sheetName val="00000005"/>
      <sheetName val="00000006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daura"/>
      <sheetName val="dauvao"/>
      <sheetName val="VTCY13"/>
      <sheetName val="TH du toan "/>
      <sheetName val="Du toan "/>
      <sheetName val="C.Tinh"/>
      <sheetName val="TK_cap"/>
      <sheetName val="TH mau moi tu T10"/>
      <sheetName val="Tong hop Quy IV"/>
      <sheetName val="Thang 12"/>
      <sheetName val="Cau 2(3)"/>
      <sheetName val="CLVL13"/>
      <sheetName val="QTC13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THV CHI 6"/>
      <sheetName val="27+500-700.4(k85)"/>
      <sheetName val="n`nh"/>
      <sheetName val="Thang 1"/>
      <sheetName val="moi"/>
      <sheetName val="Thang 12 (2)"/>
      <sheetName val="Thang 01"/>
      <sheetName val="bugiatheùpmong"/>
      <sheetName val="gia phan mong"/>
      <sheetName val="T1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Level"/>
      <sheetName val="BLR 1"/>
      <sheetName val="GEN"/>
      <sheetName val="GAS"/>
      <sheetName val="DEAE"/>
      <sheetName val="BLR2"/>
      <sheetName val="BLR3"/>
      <sheetName val="BLR4"/>
      <sheetName val="BLR5"/>
      <sheetName val="SAM"/>
      <sheetName val="CHEM"/>
      <sheetName val="COP"/>
      <sheetName val="SILICAT_x0005_"/>
      <sheetName val="ND13-13+374"/>
      <sheetName val="MTO REV.0"/>
      <sheetName val="CostBook"/>
      <sheetName val="BANGMTC"/>
      <sheetName val="Bang gia NC"/>
      <sheetName val="TIEN"/>
      <sheetName val="PHUONG"/>
      <sheetName val="ANH"/>
      <sheetName val="HUYNH"/>
      <sheetName val="TONKHO"/>
      <sheetName val="BANLE"/>
      <sheetName val="NHAPKHO"/>
      <sheetName val="THDZ0,4"/>
      <sheetName val="TH DZ35"/>
      <sheetName val="THTram"/>
      <sheetName val="D.Da0"/>
      <sheetName val="Muavao6"/>
      <sheetName val="Muavao7"/>
      <sheetName val="T9"/>
      <sheetName val="T6"/>
      <sheetName val="B3D"/>
      <sheetName val="DTCT"/>
      <sheetName val="402"/>
      <sheetName val="Div. A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nphuၯck"/>
      <sheetName val="26+960-27+050.9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tuan"/>
      <sheetName val="Du thau"/>
      <sheetName val="Phan tich don gia (doc)"/>
      <sheetName val="Pipe"/>
      <sheetName val="T12"/>
      <sheetName val="T11"/>
      <sheetName val="T10"/>
      <sheetName val="T8"/>
      <sheetName val="T7"/>
      <sheetName val="T5"/>
      <sheetName val="T4"/>
      <sheetName val="T3"/>
      <sheetName val="T2"/>
      <sheetName val="Summary"/>
      <sheetName val="Dec3X"/>
      <sheetName val="CHIET TINH TBA"/>
      <sheetName val="CHIET TINH DZ 0,4"/>
      <sheetName val="CHIET TINH CCT"/>
      <sheetName val="B"/>
      <sheetName val="C"/>
      <sheetName val="D"/>
      <sheetName val="F"/>
      <sheetName val="G"/>
      <sheetName val="I"/>
      <sheetName val="K"/>
      <sheetName val="L"/>
      <sheetName val="M"/>
      <sheetName val="N"/>
      <sheetName val="O"/>
      <sheetName val="P"/>
      <sheetName val="S"/>
      <sheetName val="U"/>
      <sheetName val="T"/>
      <sheetName val="XNT"/>
      <sheetName val="BBKKT11"/>
      <sheetName val="GIAVLIEU"/>
      <sheetName val="Du toan"/>
      <sheetName val="Phan tich vat tu"/>
      <sheetName val="Tong hop vat tu"/>
      <sheetName val="Tong hop gia"/>
      <sheetName val="TK331A"/>
      <sheetName val="TK131B"/>
      <sheetName val="TK131A"/>
      <sheetName val="TK 331c1"/>
      <sheetName val="cong bien t1&lt;"/>
      <sheetName val="Bang 2B"/>
      <sheetName val="GiaVL"/>
      <sheetName val="DG"/>
      <sheetName val="Dgia vat tu"/>
      <sheetName val="Don gia_III"/>
      <sheetName val="Dgia VT"/>
      <sheetName val="dnc4"/>
      <sheetName val="LUAN_CHUYEN"/>
      <sheetName val="KE_QUY"/>
      <sheetName val="LUONGGIAN_TIEP"/>
      <sheetName val="VAY_VON"/>
      <sheetName val="O_THAO"/>
      <sheetName val="Q_TRUNG"/>
      <sheetName val="Y_THANH"/>
      <sheetName val="Gia_VL"/>
      <sheetName val="Bang_gia_ca_may"/>
      <sheetName val="Bang_luong_CB"/>
      <sheetName val="Bang_P_tich_CT"/>
      <sheetName val="D_toan_chi_tiet"/>
      <sheetName val="Bang_TH_Dtoan"/>
      <sheetName val="Interim_payment"/>
      <sheetName val="Bid_Sum"/>
      <sheetName val="Item_B"/>
      <sheetName val="Dg_A"/>
      <sheetName val="Dg_B&amp;C"/>
      <sheetName val="Material_at_site"/>
      <sheetName val="KL_XL2000"/>
      <sheetName val="Chiet_tinh"/>
      <sheetName val="Van_chuyen"/>
      <sheetName val="THKP_(2)"/>
      <sheetName val="T_Bi"/>
      <sheetName val="Thiet_ke"/>
      <sheetName val="K_luong"/>
      <sheetName val="TT_L2"/>
      <sheetName val="TT_L1"/>
      <sheetName val="Thue_Ngoai"/>
      <sheetName val="Sheet2_(2)"/>
      <sheetName val="KH_2003_(moi_max)"/>
      <sheetName val="Quang_Tri"/>
      <sheetName val="Da_Nang"/>
      <sheetName val="Quang_Nam"/>
      <sheetName val="Quang_Ngai"/>
      <sheetName val="TH_DH-QN"/>
      <sheetName val="KP_HD"/>
      <sheetName val="DB_HD"/>
      <sheetName val="BCC_(2)"/>
      <sheetName val="Bao_cao"/>
      <sheetName val="Bao_cao_2"/>
      <sheetName val="Khoi_luong"/>
      <sheetName val="Khoi_luong_mat"/>
      <sheetName val="Bang_ke"/>
      <sheetName val="T_HopKL"/>
      <sheetName val="S_Luong"/>
      <sheetName val="D_Dap"/>
      <sheetName val="Q_Toan"/>
      <sheetName val="Phan_tich_chi_phi"/>
      <sheetName val="Chi_phi_nen_theo_BVTC"/>
      <sheetName val="nhan_cong_phu"/>
      <sheetName val="nhan_cong_Hung"/>
      <sheetName val="Nhan_cong"/>
      <sheetName val="Khoi_luong_nen_theo_BVTC"/>
      <sheetName val="Chi_tiet_-_Dv_lap"/>
      <sheetName val="TH_KHTC"/>
      <sheetName val="CDTHU_CHI_T1"/>
      <sheetName val="THUCHI_2"/>
      <sheetName val="THU_CHI3"/>
      <sheetName val="THU_CHI_4"/>
      <sheetName val="THU_CHI5"/>
      <sheetName val="THU_CHI_6"/>
      <sheetName val="TU_CHI_7"/>
      <sheetName val="THU_CHI9"/>
      <sheetName val="THU_CHI_8"/>
      <sheetName val="THU_CHI_10"/>
      <sheetName val="THU_CHI_11"/>
      <sheetName val="THU_CHI_12"/>
      <sheetName val="tong_hop_thanh_toan_thue"/>
      <sheetName val="bang_ke_nop_thue"/>
      <sheetName val="Tonh_hop_chi_phi"/>
      <sheetName val="BK_chi_phi"/>
      <sheetName val="KTra_DS_va_thue_GTGT"/>
      <sheetName val="Kiãøm_tra_DS_thue_GTGT"/>
      <sheetName val="XUAT(gia_von)"/>
      <sheetName val="Xuat_(gia_ban)"/>
      <sheetName val="Dchinh_TH_N-X-T"/>
      <sheetName val="Tong_hop_N-X-T"/>
      <sheetName val="thue_TH"/>
      <sheetName val="tong_hop_2001"/>
      <sheetName val="qUYET_TOAN_THUE"/>
      <sheetName val="DG_SOC"/>
      <sheetName val="DG_HQ"/>
      <sheetName val="Bot_Giat_C"/>
      <sheetName val="Bot_Giat_P_"/>
      <sheetName val="THAY_THUNG_H"/>
      <sheetName val="thi_nghiem"/>
      <sheetName val="BU_CTPH"/>
      <sheetName val="BU_tran3+360_22"/>
      <sheetName val="Tran3+360_22"/>
      <sheetName val="BU_tran2+386_4"/>
      <sheetName val="Tran2+386_4"/>
      <sheetName val="DTcong_4-5"/>
      <sheetName val="Bu_1-2"/>
      <sheetName val="Bu_12-13"/>
      <sheetName val="DTcong_12-13"/>
      <sheetName val="DT_cong13-13+"/>
      <sheetName val="BU-_nhanh"/>
      <sheetName val="dtcong_nh1-2"/>
      <sheetName val="dtcong_nh0-1"/>
      <sheetName val="BU_11-12"/>
      <sheetName val="DTcong_11-12"/>
      <sheetName val="Pr-_CC"/>
      <sheetName val="MD_3-4"/>
      <sheetName val="ND_3-4"/>
      <sheetName val="MD_1-2"/>
      <sheetName val="ND_1-2"/>
      <sheetName val="MD_0-1"/>
      <sheetName val="ND_0-1"/>
      <sheetName val="Tong_hop"/>
      <sheetName val="KL_tong"/>
      <sheetName val="AC_P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CT_cong"/>
      <sheetName val="dg_cong"/>
      <sheetName val="Dong_Dau"/>
      <sheetName val="Dong_Dau_(2)"/>
      <sheetName val="Sau_dong"/>
      <sheetName val="Ma_xa"/>
      <sheetName val="My_dinh"/>
      <sheetName val="Tong_cong"/>
      <sheetName val="__"/>
      <sheetName val="san_vuon"/>
      <sheetName val="khu_phu_tro"/>
      <sheetName val="26+180-400_2"/>
      <sheetName val="26+180_Sub1"/>
      <sheetName val="26+180_Sub4"/>
      <sheetName val="26+180-400_5(k95)"/>
      <sheetName val="26+400-620_3(k95)"/>
      <sheetName val="26+400-640_1(k95)"/>
      <sheetName val="26+960-27+150_9"/>
      <sheetName val="26+960-27+150_10"/>
      <sheetName val="26+960-27+150_11"/>
      <sheetName val="26+960-27+150_12"/>
      <sheetName val="26+960-27+150_5(k95)"/>
      <sheetName val="26+960-27+150_4(k95)"/>
      <sheetName val="26+960-27+150_1(k95)"/>
      <sheetName val="27+500-700_5(k95)"/>
      <sheetName val="27+500-700_4(k95)"/>
      <sheetName val="27+500-700_3(k95)"/>
      <sheetName val="27+500-700_1(k95)"/>
      <sheetName val="27+740-920_3(k95)"/>
      <sheetName val="27+740-920_21"/>
      <sheetName val="27+920-28+040_6,7"/>
      <sheetName val="27+920-28+040_10"/>
      <sheetName val="27+920-28+160_Su3"/>
      <sheetName val="28+160-28+420_5K95"/>
      <sheetName val="28+430-657_7"/>
      <sheetName val="Km28+430-657_8"/>
      <sheetName val="28+430-657_9"/>
      <sheetName val="28+430-667_10"/>
      <sheetName val="28+430-657_11"/>
      <sheetName val="28+430-657_4k95"/>
      <sheetName val="28+500-657_18"/>
      <sheetName val="28+520-657_19"/>
      <sheetName val="be_tong"/>
      <sheetName val="Tong_hop_thep"/>
      <sheetName val="Thuyet_minh"/>
      <sheetName val="TAI_TRONG"/>
      <sheetName val="NOI_LUC"/>
      <sheetName val="TINH_DUYET_THTT_CHINH"/>
      <sheetName val="TDUYET_THTT_PHU"/>
      <sheetName val="TINH_DAO_DONG_VA_DO_VONG"/>
      <sheetName val="TINH_NEO"/>
      <sheetName val="Phu_luc"/>
      <sheetName val="Gia_trÞ"/>
      <sheetName val="TH_(T1-6)"/>
      <sheetName val="_NL"/>
      <sheetName val="_NL_(2)"/>
      <sheetName val="CDTHCT_(3)"/>
      <sheetName val="thkl_(2)"/>
      <sheetName val="long_tec"/>
      <sheetName val="CDSL_(2)"/>
      <sheetName val="Thep_"/>
      <sheetName val="Chi_tiet_Khoi_luong"/>
      <sheetName val="TH_khoi_luong"/>
      <sheetName val="Chiet_tinh_vat_lieu_"/>
      <sheetName val="TH_KL_VL"/>
      <sheetName val="DS_them_luong_qui_4-2002"/>
      <sheetName val="Phuc_loi_2-9-02"/>
      <sheetName val="Thuong_nhan_dip_21-12-02"/>
      <sheetName val="Thuong_dip_nhan_danh_hieu_AHL§"/>
      <sheetName val="Thang_luong_thu_13_nam_2002"/>
      <sheetName val="Luong_SX#_dip_Tet_Qui_Mui(dong)"/>
      <sheetName val="cap_cho_cac_DT"/>
      <sheetName val="Ung_-_hoan"/>
      <sheetName val="CP_may"/>
      <sheetName val="vat_tu"/>
      <sheetName val="sent_to"/>
      <sheetName val="CT_Duong"/>
      <sheetName val="D_gia"/>
      <sheetName val="T_hop"/>
      <sheetName val="CtP_tro"/>
      <sheetName val="Nha_moi"/>
      <sheetName val="TT-T_Tron_So_2"/>
      <sheetName val="Ct_Dam_"/>
      <sheetName val="Ct_Duoi"/>
      <sheetName val="Ct_Tren"/>
      <sheetName val="D_giaMay"/>
      <sheetName val="C_TIEU"/>
      <sheetName val="T_Luong"/>
      <sheetName val="T_HAO"/>
      <sheetName val="DT_TUYEN"/>
      <sheetName val="DT_GIA"/>
      <sheetName val="KHDT_(2)"/>
      <sheetName val="CL_"/>
      <sheetName val="KQ_(2)"/>
      <sheetName val="phan_tich_DG"/>
      <sheetName val="gia_vat_lieu"/>
      <sheetName val="gia_xe_may"/>
      <sheetName val="gia_nhan_cong"/>
      <sheetName val="cd_viaK0-T6"/>
      <sheetName val="cdvia_T6-Tc24"/>
      <sheetName val="cdvia_Tc24-T46"/>
      <sheetName val="cd_btnL2k0+361-T19"/>
      <sheetName val="Dc_Dau"/>
      <sheetName val="_o_to_Hien_8"/>
      <sheetName val="_o_to_Hien9"/>
      <sheetName val="_o_to_Hien10"/>
      <sheetName val="_o_to_Hien11"/>
      <sheetName val="_o_to_Hien12)"/>
      <sheetName val="_o_to_Hien1"/>
      <sheetName val="_o_to_Hien2"/>
      <sheetName val="_o_to_Hien3"/>
      <sheetName val="_o_to_Hien4"/>
      <sheetName val="_o_to_Hien5"/>
      <sheetName val="_o_to_Phong_8"/>
      <sheetName val="_o_to_Phong9"/>
      <sheetName val="_o_to_Phong10"/>
      <sheetName val="_o_to_Phong11"/>
      <sheetName val="_o_to_Phong12)"/>
      <sheetName val="_o_to_Phong1"/>
      <sheetName val="_o_to_Phong2"/>
      <sheetName val="_o_to_Phong3"/>
      <sheetName val="_o_to_Phong4"/>
      <sheetName val="_o_to_Phong5"/>
      <sheetName val="_o_to_Dung_8_"/>
      <sheetName val="_D_tt_dau8"/>
      <sheetName val="_o_to_Dung_9"/>
      <sheetName val="_D9_tt_dau"/>
      <sheetName val="_D10_tt_dau"/>
      <sheetName val="_o_to_Dung_10"/>
      <sheetName val="_o_to_Dung_11"/>
      <sheetName val="_o_to_Dung_12)"/>
      <sheetName val="_o_to_Dung_1"/>
      <sheetName val="_o_to_Dung2"/>
      <sheetName val="_o_to_Dung3"/>
      <sheetName val="_o_to_Dung4"/>
      <sheetName val="_o_totrongT10-12"/>
      <sheetName val="_o_totrongT2"/>
      <sheetName val="_o_totrungT10-12"/>
      <sheetName val="_o_toMinhT10-12_"/>
      <sheetName val="_o_toMinhT2"/>
      <sheetName val="_o_toTrieuT10-12__"/>
      <sheetName val="Luong_8_SP"/>
      <sheetName val="Luong_9_SP_"/>
      <sheetName val="Luong_10_SP_"/>
      <sheetName val="Luong_11_SP_"/>
      <sheetName val="Luong_12_SP"/>
      <sheetName val="Luong_1_SP1"/>
      <sheetName val="Luong_2_SP2"/>
      <sheetName val="Luong_3_SP3"/>
      <sheetName val="Luong_4_SP4"/>
      <sheetName val="Luong_4_SP5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cong_Q2"/>
      <sheetName val="T_U_luong_Q1"/>
      <sheetName val="T_U_luong_Q2"/>
      <sheetName val="T_U_luong_Q3"/>
      <sheetName val="Xep_hang_201"/>
      <sheetName val="toan_Cty"/>
      <sheetName val="Cong_ty"/>
      <sheetName val="XN_2"/>
      <sheetName val="XN_ong_CHi"/>
      <sheetName val="N_XDCT&amp;_XKLD"/>
      <sheetName val="CN_HCM"/>
      <sheetName val="TT_XKLD(Nhan)"/>
      <sheetName val="Ong_Hong"/>
      <sheetName val="CN_hung_yen"/>
      <sheetName val="Dong_nai"/>
      <sheetName val="Gia_DAN"/>
      <sheetName val="KLTong_hop"/>
      <sheetName val="Lan_can"/>
      <sheetName val="Ranh_doc_(2)"/>
      <sheetName val="Ranh_doc"/>
      <sheetName val="Coc_tieu"/>
      <sheetName val="Bien_bao"/>
      <sheetName val="Nan_tuyen"/>
      <sheetName val="Lan_1"/>
      <sheetName val="Lan__2"/>
      <sheetName val="Lan_3"/>
      <sheetName val="Gia_tri"/>
      <sheetName val="Lan_5"/>
      <sheetName val="KL_VL"/>
      <sheetName val="QT_9-6"/>
      <sheetName val="Thuong_luu_HB"/>
      <sheetName val="QT_Ky_T"/>
      <sheetName val="bc_vt_TON_BAI"/>
      <sheetName val="binh_do"/>
      <sheetName val="cot_lieu"/>
      <sheetName val="van_khuon"/>
      <sheetName val="CT_BT"/>
      <sheetName val="lay_mau"/>
      <sheetName val="mat_ngoai_goi"/>
      <sheetName val="coc_tram-bt"/>
      <sheetName val="Cong_hop"/>
      <sheetName val="kldukien_(107)"/>
      <sheetName val="qui1_(2)"/>
      <sheetName val="Phu_luc_HD"/>
      <sheetName val="Gia_du_thau"/>
      <sheetName val="Ca_xe"/>
      <sheetName val="Cau_2(3)"/>
      <sheetName val="Quyet_toan"/>
      <sheetName val="Thu_hoi"/>
      <sheetName val="Lai_vay"/>
      <sheetName val="Tien_vay"/>
      <sheetName val="Cong_no"/>
      <sheetName val="Cop_pha"/>
      <sheetName val="Tien_ung"/>
      <sheetName val="phi_luong3"/>
      <sheetName val="CT_xa"/>
      <sheetName val="Hat_1"/>
      <sheetName val="_H8_duong"/>
      <sheetName val="Hat_7dg"/>
      <sheetName val="TH_duong_1B"/>
      <sheetName val="TH_cau_1B"/>
      <sheetName val="cau_H1"/>
      <sheetName val="Son_dg"/>
      <sheetName val="THKL_H9"/>
      <sheetName val="THKL_H4"/>
      <sheetName val="TH_du_toan_"/>
      <sheetName val="Du_toan_"/>
      <sheetName val="C_Tinh"/>
      <sheetName val="KH_200³_(moi_max)"/>
      <sheetName val="KL_Tram_Cty"/>
      <sheetName val="Gam_may_Cty"/>
      <sheetName val="KL_tram_KH"/>
      <sheetName val="Gam_may_KH"/>
      <sheetName val="Cach_dien"/>
      <sheetName val="Mang_tai"/>
      <sheetName val="KL_DDK"/>
      <sheetName val="Mang_tai_DDK"/>
      <sheetName val="KL_DDK0,4"/>
      <sheetName val="TT_Ky_thuat"/>
      <sheetName val="CT_moi"/>
      <sheetName val="Tu_dien"/>
      <sheetName val="May_cat"/>
      <sheetName val="Dao_Cly"/>
      <sheetName val="Dao_Ptai"/>
      <sheetName val="Tu_RMU"/>
      <sheetName val="C_set"/>
      <sheetName val="Sco_Cap"/>
      <sheetName val="Sco_TB"/>
      <sheetName val="THVT_T5"/>
      <sheetName val="XL1_t5"/>
      <sheetName val="XL2_T5"/>
      <sheetName val="XL3_T5"/>
      <sheetName val="XL5_T5"/>
      <sheetName val="CC_XL1"/>
      <sheetName val="KKTS_04"/>
      <sheetName val="nha_kct"/>
      <sheetName val="TN_tram"/>
      <sheetName val="TN_C_set"/>
      <sheetName val="TN_TD_DDay"/>
      <sheetName val="Phan_chung"/>
      <sheetName val="cap_so_lan_2"/>
      <sheetName val="cap_so_BHXH"/>
      <sheetName val="tru_tien"/>
      <sheetName val="yt_q2"/>
      <sheetName val="c45_t3"/>
      <sheetName val="c45_t6"/>
      <sheetName val="BHYT_Q3_2003"/>
      <sheetName val="C45_t7"/>
      <sheetName val="C47-t07_2003"/>
      <sheetName val="C45_t8"/>
      <sheetName val="C47-t08_2003"/>
      <sheetName val="C45_t09"/>
      <sheetName val="C47-t09_2003"/>
      <sheetName val="C47_T12"/>
      <sheetName val="BHYT_Q4-2003"/>
      <sheetName val="C45_T10"/>
      <sheetName val="cong_bien_t10"/>
      <sheetName val="luong_t9_"/>
      <sheetName val="bb_t9"/>
      <sheetName val="XE_DAU"/>
      <sheetName val="XE_XANG"/>
      <sheetName val="Thang_12"/>
      <sheetName val="Thang_1"/>
      <sheetName val="Thang_12_(2)"/>
      <sheetName val="Thang_01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phuong_an_chon"/>
      <sheetName val="bang_so_sanh_tong_hop_(_PA_chon"/>
      <sheetName val="dang_ap_dung"/>
      <sheetName val="bang_tong_hop_(dang_huong)"/>
      <sheetName val="CO_SO_DU_LIEU_PTVL"/>
      <sheetName val="huy_dong_von"/>
      <sheetName val="Lai_vayxd"/>
      <sheetName val="Lai_vayphaitra"/>
      <sheetName val="Lai_vay_"/>
      <sheetName val="tra_von"/>
      <sheetName val="KH_chi_tiet"/>
      <sheetName val="nguyen_lieu"/>
      <sheetName val="soi_tho_soi_det"/>
      <sheetName val="soi_thuong"/>
      <sheetName val="vai_det"/>
      <sheetName val="chi_phi_1tan"/>
      <sheetName val="von_luu_dong"/>
      <sheetName val="thue_VAT"/>
      <sheetName val="doanh_thu"/>
      <sheetName val="doanh_thu_loi_nhuan"/>
      <sheetName val="dong_tien"/>
      <sheetName val="thu_hoi_von"/>
      <sheetName val="hoan_von"/>
      <sheetName val="dothi_npv"/>
      <sheetName val="diem_hoa_von"/>
      <sheetName val="nop_ngan_sach"/>
      <sheetName val="chi_tieu"/>
      <sheetName val="congtac_vien-uy"/>
      <sheetName val="Nhan_luc2001"/>
      <sheetName val="CT_03"/>
      <sheetName val="TH_03"/>
      <sheetName val="Chenh_lech"/>
      <sheetName val="Kinh_phí"/>
      <sheetName val="NAM_2004"/>
      <sheetName val="DGCT1"/>
      <sheetName val="Chenh lech vat tu"/>
      <sheetName val="Gia tri vat tu"/>
      <sheetName val="Chi phi van chuyen"/>
      <sheetName val="Don gia chi tiet"/>
      <sheetName val="Tong hop kinh phi"/>
      <sheetName val="Tu van Thiet ke"/>
      <sheetName val="Tien do thi cong"/>
      <sheetName val="Bia du toan"/>
      <sheetName val="Config"/>
      <sheetName val="L D1704"/>
      <sheetName val="MD03-4"/>
      <sheetName val="UBi"/>
      <sheetName val="GVL"/>
      <sheetName val="DATA"/>
      <sheetName val="TK331C"/>
      <sheetName val="CT331-2003"/>
      <sheetName val="CT 331"/>
      <sheetName val="CT131-2003"/>
      <sheetName val="CT 131"/>
      <sheetName val="TK331B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Kho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KTCB"/>
      <sheetName val="PXL+TB"/>
      <sheetName val="klctiet"/>
      <sheetName val="THVT"/>
      <sheetName val="VC MONG"/>
      <sheetName val="LUONG NC"/>
      <sheetName val="30000000"/>
      <sheetName val="BKE CT GOC"/>
      <sheetName val="BK-CT"/>
      <sheetName val="CTGS10"/>
      <sheetName val="BKE CT GOC (2)"/>
      <sheetName val="CTGS10 (2)"/>
      <sheetName val="11"/>
      <sheetName val="THop"/>
      <sheetName val="PIPE-03E.XLS"/>
      <sheetName val="Cong doan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THGT"/>
      <sheetName val="PTS䁌"/>
      <sheetName val="LUAN_CHUYEN1"/>
      <sheetName val="KE_QUY1"/>
      <sheetName val="LUONGGIAN_TIEP1"/>
      <sheetName val="VAY_VON1"/>
      <sheetName val="O_THAO1"/>
      <sheetName val="Q_TRUNG1"/>
      <sheetName val="Y_THANH1"/>
      <sheetName val="Interim_payment1"/>
      <sheetName val="Bid_Sum1"/>
      <sheetName val="Item_B1"/>
      <sheetName val="Dg_A1"/>
      <sheetName val="Dg_B&amp;C1"/>
      <sheetName val="Material_at_site1"/>
      <sheetName val="KL_XL20001"/>
      <sheetName val="Chiet_tinh1"/>
      <sheetName val="Van_chuyen1"/>
      <sheetName val="THKP_(2)1"/>
      <sheetName val="T_Bi1"/>
      <sheetName val="Thiet_ke1"/>
      <sheetName val="K_luong1"/>
      <sheetName val="TT_L21"/>
      <sheetName val="TT_L11"/>
      <sheetName val="Thue_Ngoai1"/>
      <sheetName val="Chi_tiet_-_Dv_lap1"/>
      <sheetName val="TH_KHTC1"/>
      <sheetName val="be_tong1"/>
      <sheetName val="Tong_hop_thep1"/>
      <sheetName val="Sheet2_(2)1"/>
      <sheetName val="KH_2003_(moi_max)1"/>
      <sheetName val="Dong_Dau1"/>
      <sheetName val="Dong_Dau_(2)1"/>
      <sheetName val="Sau_dong1"/>
      <sheetName val="Ma_xa1"/>
      <sheetName val="My_dinh1"/>
      <sheetName val="Tong_cong1"/>
      <sheetName val="BCC_(2)1"/>
      <sheetName val="Bao_cao1"/>
      <sheetName val="Bao_cao_21"/>
      <sheetName val="Khoi_luong1"/>
      <sheetName val="Khoi_luong_mat1"/>
      <sheetName val="Bang_ke1"/>
      <sheetName val="T_HopKL1"/>
      <sheetName val="S_Luong1"/>
      <sheetName val="D_Dap1"/>
      <sheetName val="Q_Toan1"/>
      <sheetName val="Phan_tich_chi_phi1"/>
      <sheetName val="Chi_phi_nen_theo_BVTC1"/>
      <sheetName val="nhan_cong_phu1"/>
      <sheetName val="nhan_cong_Hung1"/>
      <sheetName val="Nhan_cong1"/>
      <sheetName val="Khoi_luong_nen_theo_BVTC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Gia_VL1"/>
      <sheetName val="Bang_gia_ca_may1"/>
      <sheetName val="Bang_luong_CB1"/>
      <sheetName val="Bang_P_tich_CT1"/>
      <sheetName val="D_toan_chi_tiet1"/>
      <sheetName val="Bang_TH_Dtoan1"/>
      <sheetName val="BU_CTPH1"/>
      <sheetName val="BU_tran3+360_221"/>
      <sheetName val="Tran3+360_221"/>
      <sheetName val="BU_tran2+386_41"/>
      <sheetName val="Tran2+386_41"/>
      <sheetName val="DTcong_4-51"/>
      <sheetName val="Bu_1-21"/>
      <sheetName val="Bu_12-131"/>
      <sheetName val="DTcong_12-131"/>
      <sheetName val="DT_cong13-13+1"/>
      <sheetName val="BU-_nhanh1"/>
      <sheetName val="dtcong_nh1-21"/>
      <sheetName val="dtcong_nh0-11"/>
      <sheetName val="BU_11-121"/>
      <sheetName val="DTcong_11-121"/>
      <sheetName val="Pr-_CC1"/>
      <sheetName val="MD_3-41"/>
      <sheetName val="ND_3-41"/>
      <sheetName val="MD_1-21"/>
      <sheetName val="ND_1-21"/>
      <sheetName val="MD_0-11"/>
      <sheetName val="ND_0-11"/>
      <sheetName val="KL_tong1"/>
      <sheetName val="AC_PC1"/>
      <sheetName val="cd_viaK0-T61"/>
      <sheetName val="cdvia_T6-Tc241"/>
      <sheetName val="cdvia_Tc24-T461"/>
      <sheetName val="cd_btnL2k0+361-T191"/>
      <sheetName val="TAI_TRONG1"/>
      <sheetName val="NOI_LUC1"/>
      <sheetName val="TINH_DUYET_THTT_CHINH1"/>
      <sheetName val="TDUYET_THTT_PHU1"/>
      <sheetName val="TINH_DAO_DONG_VA_DO_VONG1"/>
      <sheetName val="TINH_NEO1"/>
      <sheetName val="26+180-400_21"/>
      <sheetName val="26+180_Sub11"/>
      <sheetName val="26+180_Sub41"/>
      <sheetName val="26+180-400_5(k95)1"/>
      <sheetName val="26+400-620_3(k95)1"/>
      <sheetName val="26+400-640_1(k95)1"/>
      <sheetName val="26+960-27+150_91"/>
      <sheetName val="26+960-27+150_101"/>
      <sheetName val="26+960-27+150_111"/>
      <sheetName val="26+960-27+150_121"/>
      <sheetName val="26+960-27+150_5(k95)1"/>
      <sheetName val="26+960-27+150_4(k95)1"/>
      <sheetName val="26+960-27+150_1(k95)1"/>
      <sheetName val="27+500-700_5(k95)1"/>
      <sheetName val="27+500-700_4(k95)1"/>
      <sheetName val="27+500-700_3(k95)1"/>
      <sheetName val="27+500-700_1(k95)1"/>
      <sheetName val="27+740-920_3(k95)1"/>
      <sheetName val="27+740-920_211"/>
      <sheetName val="27+920-28+040_6,71"/>
      <sheetName val="27+920-28+040_101"/>
      <sheetName val="27+920-28+160_Su31"/>
      <sheetName val="28+160-28+420_5K951"/>
      <sheetName val="28+430-657_71"/>
      <sheetName val="Km28+430-657_81"/>
      <sheetName val="28+430-657_91"/>
      <sheetName val="28+430-667_101"/>
      <sheetName val="28+430-657_111"/>
      <sheetName val="28+430-657_4k951"/>
      <sheetName val="28+500-657_181"/>
      <sheetName val="28+520-657_191"/>
      <sheetName val="__1"/>
      <sheetName val="san_vuon1"/>
      <sheetName val="khu_phu_tro1"/>
      <sheetName val="Thuyet_minh1"/>
      <sheetName val="Quang_Tri1"/>
      <sheetName val="Da_Nang1"/>
      <sheetName val="Quang_Nam1"/>
      <sheetName val="Quang_Ngai1"/>
      <sheetName val="TH_DH-QN1"/>
      <sheetName val="KP_HD1"/>
      <sheetName val="DB_HD1"/>
      <sheetName val="Phu_luc1"/>
      <sheetName val="Gia_trÞ1"/>
      <sheetName val="thkl_(2)1"/>
      <sheetName val="long_tec1"/>
      <sheetName val="DS_them_luong_qui_4-20021"/>
      <sheetName val="Phuc_loi_2-9-021"/>
      <sheetName val="Thuong_nhan_dip_21-12-021"/>
      <sheetName val="Thuong_dip_nhan_danh_hieu_AHL§1"/>
      <sheetName val="Thang_luong_thu_13_nam_20021"/>
      <sheetName val="Luong_SX#_dip_Tet_Qui_Mui(dong1"/>
      <sheetName val="vat_tu1"/>
      <sheetName val="CDSL_(2)1"/>
      <sheetName val="cap_cho_cac_DT1"/>
      <sheetName val="Ung_-_hoan1"/>
      <sheetName val="CP_may1"/>
      <sheetName val="CT_xa1"/>
      <sheetName val="CT_Duong1"/>
      <sheetName val="D_gia1"/>
      <sheetName val="T_hop1"/>
      <sheetName val="CtP_tro1"/>
      <sheetName val="Nha_moi1"/>
      <sheetName val="TT-T_Tron_So_21"/>
      <sheetName val="Ct_Dam_1"/>
      <sheetName val="Ct_Duoi1"/>
      <sheetName val="Ct_Tren1"/>
      <sheetName val="D_giaMay1"/>
      <sheetName val="Dc_Dau1"/>
      <sheetName val="_o_to_Hien_81"/>
      <sheetName val="_o_to_Hien91"/>
      <sheetName val="_o_to_Hien101"/>
      <sheetName val="_o_to_Hien111"/>
      <sheetName val="_o_to_Hien12)1"/>
      <sheetName val="_o_to_Hien12"/>
      <sheetName val="_o_to_Hien21"/>
      <sheetName val="_o_to_Hien31"/>
      <sheetName val="_o_to_Hien41"/>
      <sheetName val="_o_to_Hien51"/>
      <sheetName val="_o_to_Phong_81"/>
      <sheetName val="_o_to_Phong91"/>
      <sheetName val="_o_to_Phong101"/>
      <sheetName val="_o_to_Phong111"/>
      <sheetName val="_o_to_Phong12)1"/>
      <sheetName val="_o_to_Phong12"/>
      <sheetName val="_o_to_Phong21"/>
      <sheetName val="_o_to_Phong31"/>
      <sheetName val="_o_to_Phong41"/>
      <sheetName val="_o_to_Phong51"/>
      <sheetName val="_o_to_Dung_8_1"/>
      <sheetName val="_D_tt_dau81"/>
      <sheetName val="_o_to_Dung_91"/>
      <sheetName val="_D9_tt_dau1"/>
      <sheetName val="_D10_tt_dau1"/>
      <sheetName val="_o_to_Dung_101"/>
      <sheetName val="_o_to_Dung_111"/>
      <sheetName val="_o_to_Dung_12)1"/>
      <sheetName val="_o_to_Dung_12"/>
      <sheetName val="_o_to_Dung21"/>
      <sheetName val="_o_to_Dung31"/>
      <sheetName val="_o_to_Dung41"/>
      <sheetName val="_o_totrongT10-121"/>
      <sheetName val="_o_totrongT21"/>
      <sheetName val="_o_totrungT10-121"/>
      <sheetName val="_o_toMinhT10-12_1"/>
      <sheetName val="_o_toMinhT21"/>
      <sheetName val="_o_toTrieuT10-12__1"/>
      <sheetName val="Luong_8_SP1"/>
      <sheetName val="Luong_9_SP_1"/>
      <sheetName val="Luong_10_SP_1"/>
      <sheetName val="Luong_11_SP_1"/>
      <sheetName val="Luong_12_SP1"/>
      <sheetName val="Luong_1_SP11"/>
      <sheetName val="Luong_2_SP21"/>
      <sheetName val="Luong_3_SP31"/>
      <sheetName val="Luong_4_SP41"/>
      <sheetName val="Luong_4_SP51"/>
      <sheetName val="TH_(T1-6)1"/>
      <sheetName val="_NL1"/>
      <sheetName val="_NL_(2)1"/>
      <sheetName val="CDTHCT_(3)1"/>
      <sheetName val="K249_K981"/>
      <sheetName val="K249_K98_(2)1"/>
      <sheetName val="K251_K981"/>
      <sheetName val="K251_SBase1"/>
      <sheetName val="K251_AC1"/>
      <sheetName val="K252_K981"/>
      <sheetName val="K252_SBase1"/>
      <sheetName val="K252_AC1"/>
      <sheetName val="K253_K981"/>
      <sheetName val="K253_Subbase1"/>
      <sheetName val="K253_Base_1"/>
      <sheetName val="K253_SBase1"/>
      <sheetName val="K253_AC1"/>
      <sheetName val="K255_SBase1"/>
      <sheetName val="K259_K981"/>
      <sheetName val="K259_Subbase1"/>
      <sheetName val="K259_Base_1"/>
      <sheetName val="K259_AC1"/>
      <sheetName val="K260_K981"/>
      <sheetName val="K260_Subbase1"/>
      <sheetName val="K260_Base1"/>
      <sheetName val="K260_AC1"/>
      <sheetName val="K261_K981"/>
      <sheetName val="K261_Base1"/>
      <sheetName val="K261_AC1"/>
      <sheetName val="tong_hop_thanh_toan_thue1"/>
      <sheetName val="bang_ke_nop_thue1"/>
      <sheetName val="Tonh_hop_chi_phi1"/>
      <sheetName val="BK_chi_phi1"/>
      <sheetName val="KTra_DS_va_thue_GTGT1"/>
      <sheetName val="Kiãøm_tra_DS_thue_GTGT1"/>
      <sheetName val="XUAT(gia_von)1"/>
      <sheetName val="Xuat_(gia_ban)1"/>
      <sheetName val="Dchinh_TH_N-X-T1"/>
      <sheetName val="Tong_hop_N-X-T1"/>
      <sheetName val="thue_TH1"/>
      <sheetName val="tong_hop_20011"/>
      <sheetName val="qUYET_TOAN_THUE1"/>
      <sheetName val="Thep_1"/>
      <sheetName val="Chi_tiet_Khoi_luong1"/>
      <sheetName val="TH_khoi_luong1"/>
      <sheetName val="Chiet_tinh_vat_lieu_1"/>
      <sheetName val="TH_KL_VL1"/>
      <sheetName val="Cong_hop1"/>
      <sheetName val="kldukien_(107)1"/>
      <sheetName val="qui1_(2)1"/>
      <sheetName val="Gia_DAN1"/>
      <sheetName val="KLTong_hop1"/>
      <sheetName val="Lan_can1"/>
      <sheetName val="Ranh_doc_(2)1"/>
      <sheetName val="Ranh_doc1"/>
      <sheetName val="Coc_tieu1"/>
      <sheetName val="Bien_bao1"/>
      <sheetName val="Nan_tuyen1"/>
      <sheetName val="Lan_11"/>
      <sheetName val="Lan__21"/>
      <sheetName val="Lan_31"/>
      <sheetName val="Gia_tri1"/>
      <sheetName val="Lan_51"/>
      <sheetName val="phan_tich_DG1"/>
      <sheetName val="gia_vat_lieu1"/>
      <sheetName val="gia_xe_may1"/>
      <sheetName val="gia_nhan_cong1"/>
      <sheetName val="KL_VL1"/>
      <sheetName val="QT_9-61"/>
      <sheetName val="Thuong_luu_HB1"/>
      <sheetName val="QT_Ky_T1"/>
      <sheetName val="bc_vt_TON_BAI1"/>
      <sheetName val="cong_Q21"/>
      <sheetName val="T_U_luong_Q11"/>
      <sheetName val="T_U_luong_Q21"/>
      <sheetName val="T_U_luong_Q31"/>
      <sheetName val="sent_to1"/>
      <sheetName val="CDTHU_CHI_T11"/>
      <sheetName val="THUCHI_21"/>
      <sheetName val="THU_CHI31"/>
      <sheetName val="THU_CHI_41"/>
      <sheetName val="THU_CHI51"/>
      <sheetName val="THU_CHI_61"/>
      <sheetName val="TU_CHI_71"/>
      <sheetName val="THU_CHI91"/>
      <sheetName val="THU_CHI_81"/>
      <sheetName val="THU_CHI_101"/>
      <sheetName val="THU_CHI_111"/>
      <sheetName val="THU_CHI_121"/>
      <sheetName val="Tien_ung1"/>
      <sheetName val="phi_luong31"/>
      <sheetName val="binh_do1"/>
      <sheetName val="cot_lieu1"/>
      <sheetName val="van_khuon1"/>
      <sheetName val="CT_BT1"/>
      <sheetName val="lay_mau1"/>
      <sheetName val="mat_ngoai_goi1"/>
      <sheetName val="coc_tram-bt1"/>
      <sheetName val="Quyet_toan1"/>
      <sheetName val="Thu_hoi1"/>
      <sheetName val="Lai_vay1"/>
      <sheetName val="Tien_vay1"/>
      <sheetName val="Cong_no1"/>
      <sheetName val="Cop_pha1"/>
      <sheetName val="KL_Tram_Cty1"/>
      <sheetName val="Gam_may_Cty1"/>
      <sheetName val="KL_tram_KH1"/>
      <sheetName val="Gam_may_KH1"/>
      <sheetName val="Cach_dien1"/>
      <sheetName val="Mang_tai1"/>
      <sheetName val="KL_DDK1"/>
      <sheetName val="Mang_tai_DDK1"/>
      <sheetName val="KL_DDK0,41"/>
      <sheetName val="TT_Ky_thuat1"/>
      <sheetName val="CT_moi1"/>
      <sheetName val="Tu_dien1"/>
      <sheetName val="May_cat1"/>
      <sheetName val="Dao_Cly1"/>
      <sheetName val="Dao_Ptai1"/>
      <sheetName val="Tu_RMU1"/>
      <sheetName val="C_set1"/>
      <sheetName val="Sco_Cap1"/>
      <sheetName val="Sco_TB1"/>
      <sheetName val="TN_tram1"/>
      <sheetName val="TN_C_set1"/>
      <sheetName val="TN_TD_DDay1"/>
      <sheetName val="Phan_chung1"/>
      <sheetName val="THVT_T51"/>
      <sheetName val="XL1_t51"/>
      <sheetName val="XL2_T51"/>
      <sheetName val="XL3_T51"/>
      <sheetName val="XL5_T51"/>
      <sheetName val="CC_XL11"/>
      <sheetName val="KKTS_041"/>
      <sheetName val="nha_kct1"/>
      <sheetName val="Xep_hang_2011"/>
      <sheetName val="Thang_121"/>
      <sheetName val="Thang_11"/>
      <sheetName val="Thang_12_(2)1"/>
      <sheetName val="Thang_011"/>
      <sheetName val="XE_DAU1"/>
      <sheetName val="XE_XANG1"/>
      <sheetName val="toan_Cty1"/>
      <sheetName val="Cong_ty1"/>
      <sheetName val="XN_21"/>
      <sheetName val="XN_ong_CHi1"/>
      <sheetName val="N_XDCT&amp;_XKLD1"/>
      <sheetName val="CN_HCM1"/>
      <sheetName val="TT_XKLD(Nhan)1"/>
      <sheetName val="Ong_Hong1"/>
      <sheetName val="CN_hung_yen1"/>
      <sheetName val="Dong_nai1"/>
      <sheetName val="Phu_luc_HD1"/>
      <sheetName val="Gia_du_thau1"/>
      <sheetName val="Ca_xe1"/>
      <sheetName val="Cau_2(3)1"/>
      <sheetName val="cap_so_lan_21"/>
      <sheetName val="cap_so_BHXH1"/>
      <sheetName val="tru_tien1"/>
      <sheetName val="yt_q21"/>
      <sheetName val="c45_t31"/>
      <sheetName val="c45_t61"/>
      <sheetName val="BHYT_Q3_20031"/>
      <sheetName val="C45_t71"/>
      <sheetName val="C47-t07_20031"/>
      <sheetName val="C45_t81"/>
      <sheetName val="C47-t08_20031"/>
      <sheetName val="C45_t091"/>
      <sheetName val="C47-t09_20031"/>
      <sheetName val="C47_T121"/>
      <sheetName val="BHYT_Q4-20031"/>
      <sheetName val="C45_T101"/>
      <sheetName val="C_TIEU1"/>
      <sheetName val="T_Luong1"/>
      <sheetName val="T_HAO1"/>
      <sheetName val="DT_TUYEN1"/>
      <sheetName val="DT_GIA1"/>
      <sheetName val="KHDT_(2)1"/>
      <sheetName val="CL_1"/>
      <sheetName val="KQ_(2)1"/>
      <sheetName val="cong_bien_t101"/>
      <sheetName val="luong_t9_1"/>
      <sheetName val="bb_t91"/>
      <sheetName val="congtac_vien-uy1"/>
      <sheetName val="Nhan_luc20011"/>
      <sheetName val="Tong_Thu"/>
      <sheetName val="Tong_Chi"/>
      <sheetName val="Truong_hoc"/>
      <sheetName val="Cty_CP"/>
      <sheetName val="G_thau_3B"/>
      <sheetName val="T_Hop_Thu-chi"/>
      <sheetName val="KH_200³_(moi_max)1"/>
      <sheetName val="DG_SOC1"/>
      <sheetName val="DG_HQ1"/>
      <sheetName val="Hat_11"/>
      <sheetName val="_H8_duong1"/>
      <sheetName val="Hat_7dg1"/>
      <sheetName val="TH_duong_1B1"/>
      <sheetName val="TH_cau_1B1"/>
      <sheetName val="cau_H11"/>
      <sheetName val="Son_dg1"/>
      <sheetName val="THKL_H91"/>
      <sheetName val="THKL_H41"/>
      <sheetName val="Co_quan_TCT1"/>
      <sheetName val="BOT_(PA_chon)1"/>
      <sheetName val="Yaly_&amp;_Ri_Ninh1"/>
      <sheetName val="Thuy_dien_Na_Loi1"/>
      <sheetName val="bang_so_sanh_tong_hop1"/>
      <sheetName val="bang_so_sanh_tong_hop_(ty_le)1"/>
      <sheetName val="thu_nhap_binh_quan_(2)1"/>
      <sheetName val="dang_huong1"/>
      <sheetName val="phuong_an_11"/>
      <sheetName val="phuong_an_1_(2)1"/>
      <sheetName val="phuong_an21"/>
      <sheetName val="tong_hop_BQ1"/>
      <sheetName val="tong_hop_BQ-11"/>
      <sheetName val="phuong_an_chon1"/>
      <sheetName val="bang_so_sanh_tong_hop_(_PA_cho1"/>
      <sheetName val="dang_ap_dung1"/>
      <sheetName val="bang_tong_hop_(dang_huong)1"/>
      <sheetName val="TH_du_toan_1"/>
      <sheetName val="Du_toan_1"/>
      <sheetName val="C_Tinh1"/>
      <sheetName val="B_T_HOP"/>
      <sheetName val="HT_HE_DUONG"/>
      <sheetName val="DH_D1,2"/>
      <sheetName val="Tro_giup"/>
      <sheetName val="BB_NT_GD_H-thanh"/>
      <sheetName val="BB_NT_KL"/>
      <sheetName val="CL_PP"/>
      <sheetName val="TH_DgPP"/>
      <sheetName val="Dg_PP"/>
      <sheetName val="CL_DgPP"/>
      <sheetName val="TH_DDau"/>
      <sheetName val="TH_DVu"/>
      <sheetName val="CL_Dvu"/>
      <sheetName val="TH_DgDvu"/>
      <sheetName val="Dg_DV"/>
      <sheetName val="C_O"/>
      <sheetName val="TH_dg_OC"/>
      <sheetName val="CL_CatOng"/>
      <sheetName val="Bang_qui_cach_Vtu"/>
      <sheetName val="CT_031"/>
      <sheetName val="TH_031"/>
      <sheetName val="Chenh_lech1"/>
      <sheetName val="Kinh_phí1"/>
      <sheetName val="VAT_TU_NHAN_TXQN"/>
      <sheetName val="bang_tong_ke_khoi_luong_vat_tu"/>
      <sheetName val="hcong_tkhe"/>
      <sheetName val="VAT_TU_NHAN_TKHE"/>
      <sheetName val="hcong_qn"/>
      <sheetName val="VAT_TU_NHAN_(2)"/>
      <sheetName val="CO_SO_DU_LIEU_PTVL1"/>
      <sheetName val="QT_Duoc_(Hai)"/>
      <sheetName val="TH_mau_moi_tu_T10"/>
      <sheetName val="Tong_hop_Quy_IV"/>
      <sheetName val="Bot_Giat_C1"/>
      <sheetName val="Bot_Giat_P_1"/>
      <sheetName val="THAY_THUNG_H1"/>
      <sheetName val="thi_nghiem1"/>
      <sheetName val="BLR_1"/>
      <sheetName val="gia_phan_mong"/>
      <sheetName val="SILICAT"/>
      <sheetName val="NAM_20041"/>
      <sheetName val="huy_dong_von1"/>
      <sheetName val="Lai_vayxd1"/>
      <sheetName val="Lai_vayphaitra1"/>
      <sheetName val="Lai_vay_1"/>
      <sheetName val="tra_von1"/>
      <sheetName val="KH_chi_tiet1"/>
      <sheetName val="nguyen_lieu1"/>
      <sheetName val="soi_tho_soi_det1"/>
      <sheetName val="soi_thuong1"/>
      <sheetName val="vai_det1"/>
      <sheetName val="chi_phi_1tan1"/>
      <sheetName val="von_luu_dong1"/>
      <sheetName val="thue_VAT1"/>
      <sheetName val="doanh_thu1"/>
      <sheetName val="doanh_thu_loi_nhuan1"/>
      <sheetName val="dong_tien1"/>
      <sheetName val="thu_hoi_von1"/>
      <sheetName val="MTO_REV_0"/>
      <sheetName val="Bang_gia_NC"/>
      <sheetName val="TH_DZ35"/>
      <sheetName val="D_Da0"/>
      <sheetName val="hoan_von1"/>
      <sheetName val="dothi_npv1"/>
      <sheetName val="diem_hoa_von1"/>
      <sheetName val="nop_ngan_sach1"/>
      <sheetName val="chi_tieu1"/>
      <sheetName val="Div__A"/>
      <sheetName val="TSCD_ko_dung"/>
      <sheetName val="Tong_vat_tu"/>
      <sheetName val="VT_luu"/>
      <sheetName val="Vtu_u_dong"/>
      <sheetName val="TSLD_khac"/>
      <sheetName val="CC_da_pbo_het"/>
      <sheetName val="26+960-27+050_9"/>
      <sheetName val="luong_thang_10"/>
      <sheetName val="tong_hop_thang_10"/>
      <sheetName val="TH_11"/>
      <sheetName val="px_khai_thac_2"/>
      <sheetName val="dao_lo_so_2"/>
      <sheetName val="luong_vp_thang_10"/>
      <sheetName val="Du_thau"/>
      <sheetName val="Phan_tich_don_gia_(doc)"/>
      <sheetName val="Tong_dip_nhan_danh_hieu_AHL§"/>
      <sheetName val="THV_CHI_6"/>
      <sheetName val="27+500-700_4(k85)"/>
      <sheetName val="CHIET_TINH_TBA"/>
      <sheetName val="CHIET_TINH_DZ_0,4"/>
      <sheetName val="CHIET_TINH_CCT"/>
      <sheetName val="Du_toan"/>
      <sheetName val="Phan_tich_vat_tu"/>
      <sheetName val="Tong_hop_vat_tu"/>
      <sheetName val="Tong_hop_gia"/>
      <sheetName val="TK_331c1"/>
      <sheetName val="cong_bien_t1&lt;"/>
      <sheetName val="Bang_2B"/>
      <sheetName val="Dgia_vat_tu"/>
      <sheetName val="Don_gia_III"/>
      <sheetName val="Dgia_VT"/>
      <sheetName val="Chenh_lech_vat_tu"/>
      <sheetName val="Gia_tri_vat_tu"/>
      <sheetName val="Chi_phi_van_chuyen"/>
      <sheetName val="Don_gia_chi_tiet"/>
      <sheetName val="Tong_hop_kinh_phi"/>
      <sheetName val="Tu_van_Thiet_ke"/>
      <sheetName val="Tien_do_thi_cong"/>
      <sheetName val="Bia_du_toan"/>
      <sheetName val="L_D1704"/>
      <sheetName val="CT_331"/>
      <sheetName val="CT_131"/>
      <sheetName val="28+!60-28+420_5K95"/>
      <sheetName val="Thi_sinh"/>
      <sheetName val="Cham_cong"/>
      <sheetName val="Bang_luong"/>
      <sheetName val="STH_152"/>
      <sheetName val="CN_331"/>
      <sheetName val="VC_MONG"/>
      <sheetName val="LUONG_NC"/>
      <sheetName val="BKE_CT_GOC"/>
      <sheetName val="BKE_CT_GOC_(2)"/>
      <sheetName val="CTGS10_(2)"/>
      <sheetName val="PIPE-03E_XLS"/>
      <sheetName val="Cong_doan"/>
      <sheetName val="B9_SCL_(2)"/>
      <sheetName val="Thang_7-05"/>
      <sheetName val="Bia_dvi"/>
      <sheetName val="B3_Tonghop_thang"/>
      <sheetName val="LM"/>
      <sheetName val="DGchitiet "/>
      <sheetName val="START"/>
      <sheetName val="INPUT"/>
      <sheetName val="THDN MBA phu tai"/>
      <sheetName val="TBA CC"/>
      <sheetName val="20.9.05"/>
      <sheetName val="Thanh toan"/>
      <sheetName val="B11B"/>
      <sheetName val="B11C"/>
      <sheetName val="B 11D "/>
      <sheetName val="DU_LIEU"/>
      <sheetName val="T01"/>
      <sheetName val="T04"/>
      <sheetName val="DTcojg 4-5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SXKD"/>
      <sheetName val="BU6-_x0005_"/>
      <sheetName val="XXXXXXX_x0018_"/>
      <sheetName val="_x0002__x0001_"/>
      <sheetName val="_x0000__x0000__x0005__x0000_"/>
      <sheetName val="Bang luong _x0011_"/>
      <sheetName val="Quantity"/>
      <sheetName val="Keothep"/>
      <sheetName val="Re-bar"/>
      <sheetName val="Gia tr?"/>
      <sheetName val="Ki??m tra DS thue GTGT"/>
      <sheetName val="Thuong dip nhan danh hieu AHL?"/>
      <sheetName val="[PIPE-03E.XLSÝ26+960-27+150.4(k"/>
      <sheetName val="Electrical Breakdown"/>
      <sheetName val="GHKII"/>
      <sheetName val="TH K II"/>
      <sheetName val="TH K I"/>
      <sheetName val="phieu-dgio"/>
      <sheetName val="P.LIST"/>
      <sheetName val="INSPECTION"/>
      <sheetName val="INVOICE"/>
      <sheetName val="Comparison"/>
      <sheetName val="A .Building  "/>
      <sheetName val="Qty-(Arc )"/>
      <sheetName val="#REF"/>
      <sheetName val="Y_WORK"/>
      <sheetName val="Y-WORK"/>
      <sheetName val="??-BLDG"/>
      <sheetName val="Jan"/>
      <sheetName val="Dulieu"/>
      <sheetName val="Don gia"/>
      <sheetName val="Group"/>
      <sheetName val="Gia"/>
      <sheetName val="MTL$-INTER"/>
      <sheetName val="COMP"/>
      <sheetName val="計算条件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QG"/>
      <sheetName val="CAT_5"/>
      <sheetName val="단면가정"/>
      <sheetName val="ITB COST"/>
      <sheetName val="costing_CV"/>
      <sheetName val="costing_ESDV"/>
      <sheetName val="costing_FE"/>
      <sheetName val="costing_Misc"/>
      <sheetName val="costing_MOV"/>
      <sheetName val="costing_Press"/>
      <sheetName val="표지"/>
      <sheetName val="TB-내역서"/>
      <sheetName val="w't table"/>
      <sheetName val="기계锼_x0013_"/>
      <sheetName val="기계ᰖ〚"/>
      <sheetName val="기계灼_x0013_"/>
      <sheetName val="BOOKING"/>
      <sheetName val="MAKING BILL"/>
      <sheetName val="CO FORM A"/>
      <sheetName val="EC"/>
      <sheetName val="HOI PHIEU"/>
      <sheetName val="YEU CAU TT TECH (LC)"/>
      <sheetName val="beneficiary"/>
      <sheetName val="shipping advice"/>
      <sheetName val="SAMPLE"/>
      <sheetName val="ch"/>
      <sheetName val="cv019"/>
      <sheetName val="cv013"/>
      <sheetName val="cv012"/>
      <sheetName val="cv010"/>
      <sheetName val="cv09"/>
      <sheetName val="May thi cong"/>
      <sheetName val="Chi phi chung"/>
      <sheetName val="B-B"/>
      <sheetName val="DMVT1 (2)"/>
      <sheetName val="DTGG1"/>
      <sheetName val="DTBB1"/>
      <sheetName val="DTK1"/>
      <sheetName val="TH1"/>
      <sheetName val="DMVT1"/>
      <sheetName val="LB"/>
      <sheetName val="Chiet tinh 6at lieu "/>
      <sheetName val="gia vat ,ieu"/>
      <sheetName val="COT"/>
      <sheetName val="MONG"/>
      <sheetName val="Liệt kê"/>
      <sheetName val="CLVC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Ki泺m tra DS thue GTGT"/>
      <sheetName val="27+740-820.3(k95)"/>
      <sheetName val="A6,MAY"/>
      <sheetName val="tph AAHSTOT27"/>
      <sheetName val="TPH10x20"/>
      <sheetName val="TPH5x10"/>
      <sheetName val="TPH0x5"/>
      <sheetName val="TPHCVang"/>
      <sheetName val="TPHBDa"/>
      <sheetName val="6MONTHS"/>
      <sheetName val="Tþ"/>
      <sheetName val="Mucluc"/>
      <sheetName val="TMDT"/>
      <sheetName val="PBVDT"/>
      <sheetName val="LPS"/>
      <sheetName val="VONTB"/>
      <sheetName val="KHTN"/>
      <sheetName val="GT"/>
      <sheetName val="Chart5"/>
      <sheetName val="LL"/>
      <sheetName val="CDTN"/>
      <sheetName val="HV"/>
      <sheetName val="lUONGTIEN"/>
      <sheetName val="Chart3"/>
      <sheetName val="Chart4"/>
      <sheetName val="Chart6"/>
      <sheetName val="DN"/>
      <sheetName val="CSDV"/>
      <sheetName val="PTKT"/>
      <sheetName val="CT Thang Mo"/>
      <sheetName val="CT  PL"/>
      <sheetName val="ﾃｽﾄﾃﾞｰﾀ一覧"/>
      <sheetName val="C45A-BÈ"/>
      <sheetName val="T_x0003_"/>
      <sheetName val="dtxl"/>
      <sheetName val="Budget Code"/>
      <sheetName val="ND13-1_x0013_+334"/>
      <sheetName val="Sheet耵"/>
      <sheetName val="26+960-27+150.5(k95!"/>
      <sheetName val="SCoTT"/>
      <sheetName val="TONG HOP VL-NC"/>
      <sheetName val="ctbetong"/>
      <sheetName val="DM 67"/>
      <sheetName val="gia vt,nc,may"/>
      <sheetName val="To declare"/>
      <sheetName val="MAIN GATE HOUSE"/>
      <sheetName val="CỘT HỐ PIT"/>
      <sheetName val="Tojg hop thep"/>
      <sheetName val="CPcttam"/>
      <sheetName val="CPTB"/>
      <sheetName val="WH-CPTP,Todoi"/>
      <sheetName val="\MGT-DRT\MGT-IMPR\MGT-SC@\BA039"/>
      <sheetName val="\N\MGT-DRT\MGT-IMPR\MGT-SC@\BA0"/>
      <sheetName val="Annual_CFs_Asset"/>
      <sheetName val="Dchinh(chinhthuc)"/>
      <sheetName val="THDÃ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HD_x0010_"/>
      <sheetName val="THDm"/>
      <sheetName val="THD_x0008_"/>
      <sheetName val="Summary (1)"/>
      <sheetName val="List of Houses"/>
      <sheetName val="B1-General"/>
      <sheetName val="B2.SITE WORKS"/>
      <sheetName val="B3.CONCRETE WORKS"/>
      <sheetName val="B4.MASONRY WORKS"/>
      <sheetName val="B5.METAL WORKS"/>
      <sheetName val="B6.THERMAL&amp;MOITURE"/>
      <sheetName val="B7.ALU.GLASS D&amp;W"/>
      <sheetName val="B8.FINISHING WORKS"/>
      <sheetName val="B12.EXTERNAL WORKS"/>
      <sheetName val="DMVT - 2"/>
      <sheetName val="B. Additional items"/>
      <sheetName val="C. VE items Add1"/>
      <sheetName val="F. VE items Updated Add1"/>
      <sheetName val="G. Duplicated items"/>
      <sheetName val="Structure data"/>
      <sheetName val="LUU"/>
      <sheetName val="BAONO"/>
      <sheetName val="BAONOCHUAXONG"/>
      <sheetName val="PHI"/>
      <sheetName val=" 03"/>
      <sheetName val="06"/>
      <sheetName val="07"/>
      <sheetName val="08"/>
      <sheetName val="09"/>
      <sheetName val="de xuat ket cau"/>
      <sheetName val="TH du toanþ"/>
      <sheetName val="van phong Quy 1"/>
      <sheetName val="Cong ty Quy 1"/>
      <sheetName val="CDԀ"/>
      <sheetName val="TH du toan¸"/>
      <sheetName val="TH du toann"/>
      <sheetName val="Assumptions"/>
      <sheetName val="DF"/>
      <sheetName val="Main"/>
      <sheetName val="ၔonghop"/>
      <sheetName val="Analysis"/>
      <sheetName val="C-C"/>
      <sheetName val="D-D"/>
      <sheetName val="@.Dap"/>
      <sheetName val="HS"/>
      <sheetName val="SL"/>
      <sheetName val="Cước CG"/>
      <sheetName val="gia tri theo phong"/>
      <sheetName val="PS-Labour_M"/>
      <sheetName val="Unit price"/>
      <sheetName val="gia vtu, ncong"/>
      <sheetName val="CPV"/>
      <sheetName val="dao dat"/>
      <sheetName val="chong tham"/>
      <sheetName val="Yeu cau gia"/>
      <sheetName val="B0_SUM"/>
      <sheetName val="Phan chia tien ich"/>
      <sheetName val="Prelim HP5-ham"/>
      <sheetName val="BPTC"/>
      <sheetName val="B3_Mong&amp;ham "/>
      <sheetName val="Prelim HP5-than"/>
      <sheetName val="B4_Than&amp;Hoan thien"/>
      <sheetName val="VK"/>
      <sheetName val="DMV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DG Cong C1,C2,C3,C4,C5"/>
      <sheetName val="Hệ sô K"/>
      <sheetName val="30개월기준대비표 아랍택)"/>
      <sheetName val="총괄표 (2)"/>
      <sheetName val="project management"/>
      <sheetName val="공통가설"/>
      <sheetName val="뜃맟뭁돽띿맟?-BLDG"/>
      <sheetName val="LABTOTAL"/>
      <sheetName val="CN"/>
      <sheetName val="배부율"/>
      <sheetName val="간접비내역-1"/>
      <sheetName val="SOURCE"/>
      <sheetName val="COA-17"/>
      <sheetName val="C-18"/>
      <sheetName val="WORK"/>
      <sheetName val="Form A.1.III"/>
      <sheetName val="Form A.1"/>
      <sheetName val="Form A.1.1"/>
      <sheetName val="BOM Indirect"/>
      <sheetName val="Form A.1.II.1"/>
      <sheetName val="Form A.1.II.2"/>
      <sheetName val="Rekap-Base Price"/>
      <sheetName val="AILC004"/>
      <sheetName val="Curves"/>
      <sheetName val="Tables"/>
      <sheetName val="주요물량"/>
      <sheetName val="合成単価作成表-BLDG"/>
      <sheetName val="인6월"/>
      <sheetName val="을"/>
      <sheetName val="마감물량3"/>
      <sheetName val="1.우편집중내역서"/>
      <sheetName val="Metode"/>
      <sheetName val="inter"/>
      <sheetName val="Project Brief"/>
      <sheetName val="기계๿〚"/>
      <sheetName val="기계헾】"/>
      <sheetName val="기계_x0005__x0000_"/>
      <sheetName val="piping"/>
      <sheetName val="Data_ST"/>
      <sheetName val="D &amp; B Summary"/>
      <sheetName val="Summary Sheets"/>
      <sheetName val="C45T1X"/>
      <sheetName val="steel-gr"/>
      <sheetName val="Data - Codes"/>
      <sheetName val="Rate"/>
      <sheetName val="BQ_Equip_Pipe"/>
      <sheetName val="PipWT"/>
      <sheetName val="견적조건"/>
      <sheetName val="하수처리장"/>
      <sheetName val="Architecture Work"/>
      <sheetName val="clvÕ"/>
      <sheetName val="clv¨"/>
      <sheetName val="clvþ"/>
      <sheetName val="clv"/>
      <sheetName val="PBS"/>
      <sheetName val="BU6-虘"/>
      <sheetName val="Cover"/>
      <sheetName val="LEGEND"/>
      <sheetName val="정렬"/>
      <sheetName val="부표총괄"/>
      <sheetName val="기둥(원형)"/>
      <sheetName val="계약ITEM"/>
      <sheetName val="UNIT"/>
      <sheetName val="General Data"/>
      <sheetName val="TOEC"/>
      <sheetName val="지원사무소원가배부내역"/>
      <sheetName val="품셈1-26"/>
      <sheetName val="4.주별물량Table"/>
      <sheetName val="내역"/>
      <sheetName val="FORCE"/>
      <sheetName val="ITEM"/>
      <sheetName val="HVAC"/>
      <sheetName val="CAL."/>
      <sheetName val="PRICE-COMP"/>
      <sheetName val="내역서 "/>
      <sheetName val="THDG_x0002_"/>
      <sheetName val="EquipPOR"/>
      <sheetName val="CBL.Termination"/>
      <sheetName val="적용환율"/>
      <sheetName val="FINAL"/>
      <sheetName val="Uhde Equip List"/>
      <sheetName val="MotorsData"/>
      <sheetName val="BOQ_TOTAL"/>
      <sheetName val="Building"/>
      <sheetName val="Buy vs. Lease Car"/>
      <sheetName val="TH_CPTB"/>
      <sheetName val="CP Khac cuoc VC"/>
      <sheetName val="T.KE CP1"/>
      <sheetName val="총괄표"/>
      <sheetName val="KH-200_x0005_"/>
      <sheetName val="CostDB"/>
      <sheetName val="예산M11A"/>
      <sheetName val="resp"/>
      <sheetName val="Code03"/>
      <sheetName val="Activity(new)"/>
      <sheetName val="공사내역"/>
      <sheetName val=" ｹ-ﾌﾞﾙ"/>
      <sheetName val="당초"/>
      <sheetName val="PUMP"/>
      <sheetName val="CTG"/>
      <sheetName val="기계丵〒"/>
      <sheetName val="Caod&lt;"/>
      <sheetName val="P3"/>
      <sheetName val="BQMPALOC"/>
      <sheetName val="전체"/>
      <sheetName val="보온자재단가표"/>
      <sheetName val="기초자료"/>
      <sheetName val="견적집계표"/>
      <sheetName val="&lt;&lt;380V&gt;&gt; "/>
      <sheetName val="Definitions"/>
      <sheetName val="NDOCBT"/>
      <sheetName val="말뚝물량"/>
      <sheetName val="3희질산"/>
      <sheetName val="환율"/>
      <sheetName val=" Est "/>
      <sheetName val="2.2 띠장의 설계"/>
      <sheetName val="TYPE-7"/>
      <sheetName val="sc0314 Index"/>
      <sheetName val="인6丵"/>
      <sheetName val="FAB별"/>
      <sheetName val="UEC영화관본공사내역"/>
      <sheetName val="code"/>
      <sheetName val="Trans"/>
      <sheetName val="Definitionen"/>
      <sheetName val="Cover Sheet"/>
      <sheetName val="FORM2-123"/>
      <sheetName val="BREAK DOWN"/>
      <sheetName val="RFP-003A"/>
      <sheetName val="EQFRM2"/>
      <sheetName val="Index"/>
      <sheetName val="Instr'n"/>
      <sheetName val="RFP002"/>
      <sheetName val="RFP003"/>
      <sheetName val="RFP004"/>
      <sheetName val="RFP005"/>
      <sheetName val="RFP006"/>
      <sheetName val="RFP007"/>
      <sheetName val="RFP008"/>
      <sheetName val="RFP009"/>
      <sheetName val="RFP010"/>
      <sheetName val="RFP012"/>
      <sheetName val="RFP013"/>
      <sheetName val="RFP014"/>
      <sheetName val="RFP015"/>
      <sheetName val="RFP11(2)"/>
      <sheetName val="RFP11(3)"/>
      <sheetName val="Pengalaman Per"/>
      <sheetName val="PRO_A"/>
      <sheetName val="PRO"/>
      <sheetName val="EQUIPMENT"/>
      <sheetName val="THDG_x001c_"/>
      <sheetName val="Engineering Forecast"/>
      <sheetName val="GM 000"/>
      <sheetName val="MATERIALS"/>
      <sheetName val="粉刷"/>
      <sheetName val="Code 02"/>
      <sheetName val="Code 03"/>
      <sheetName val="Code 04"/>
      <sheetName val="Code 05"/>
      <sheetName val="Code 06"/>
      <sheetName val="Code 07"/>
      <sheetName val="Code 09"/>
      <sheetName val="건축집계"/>
      <sheetName val="도"/>
      <sheetName val="HRSG PRINT"/>
      <sheetName val="PO Contabilizado 31-12-04"/>
      <sheetName val="Hoja1"/>
      <sheetName val="기계徸〒"/>
      <sheetName val="Settings"/>
      <sheetName val="갑지"/>
      <sheetName val="danga"/>
      <sheetName val="ilch"/>
      <sheetName val="대비내역"/>
      <sheetName val="정보매체A동"/>
      <sheetName val="현장업무"/>
      <sheetName val="estm_mech"/>
      <sheetName val="CAL(1)."/>
      <sheetName val="PIP"/>
      <sheetName val="ELEC_MCI"/>
      <sheetName val="INST_MCI"/>
      <sheetName val="MECH_MCI"/>
      <sheetName val="TITLES"/>
      <sheetName val="Al-suwaidi"/>
      <sheetName val="Cable_Data_CP5"/>
      <sheetName val="master"/>
      <sheetName val="Cable Data CP5"/>
      <sheetName val="Calc"/>
      <sheetName val="R&amp;P"/>
      <sheetName val="공사비 내역 (가)"/>
      <sheetName val="KP1590_E"/>
      <sheetName val="Price Sheet"/>
      <sheetName val="2"/>
      <sheetName val="3"/>
      <sheetName val="4"/>
      <sheetName val="5"/>
      <sheetName val="6"/>
      <sheetName val="7"/>
      <sheetName val="8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Allowances"/>
      <sheetName val="작성기준"/>
      <sheetName val="Resumen Prestamos"/>
      <sheetName val="Pipe_Nozzle"/>
      <sheetName val="Articoli da prezziario"/>
      <sheetName val="sort2"/>
      <sheetName val="간접인원 급료산출"/>
      <sheetName val="VA_code"/>
      <sheetName val="PRECAST lightconc-II"/>
      <sheetName val="PO List"/>
      <sheetName val="Subcon Status - Sum New Format"/>
      <sheetName val="outstanding"/>
      <sheetName val="Subcontract Status - Sum all $"/>
      <sheetName val="C45A-B"/>
      <sheetName val="P"/>
      <sheetName val="NAMES"/>
      <sheetName val="slab"/>
      <sheetName val="SD (1)"/>
      <sheetName val="C45A-B_x0000_"/>
      <sheetName val="C45A-Bþ"/>
      <sheetName val="SummaryMonthly"/>
      <sheetName val="COST SUMM"/>
      <sheetName val="Pþ"/>
      <sheetName val="P"/>
      <sheetName val="name"/>
      <sheetName val="C45A-B"/>
      <sheetName val="C45A-Bx"/>
      <sheetName val="C45A-B8"/>
      <sheetName val="C45A-B_x0005_"/>
      <sheetName val="PaintBreak"/>
      <sheetName val="INSSUBCON"/>
      <sheetName val="C45A-B_x0010_"/>
      <sheetName val="AssumptionValue"/>
      <sheetName val="Notes"/>
      <sheetName val="ALVXXL01"/>
      <sheetName val="CC Down load 0716"/>
      <sheetName val="내역(전체)"/>
      <sheetName val="DailyReportTemplate"/>
      <sheetName val="Menu"/>
      <sheetName val="Basic"/>
      <sheetName val="조명시설"/>
      <sheetName val="ENG_prog"/>
      <sheetName val="단가대비"/>
      <sheetName val="List"/>
      <sheetName val="LinerWt"/>
      <sheetName val="1CD"/>
      <sheetName val="DI-ESTI"/>
      <sheetName val="ﾄﾞﾊﾞｲFUEL GAS追見"/>
      <sheetName val="Condition"/>
      <sheetName val="산근"/>
      <sheetName val="계장공사"/>
      <sheetName val="전차선로 물량표"/>
      <sheetName val="Gravel in pond"/>
      <sheetName val="\\Kaefer-delhi\general$\MGT-DRT"/>
      <sheetName val="BASE MET"/>
      <sheetName val="견적대비 견적서"/>
      <sheetName val="LOAD-46"/>
      <sheetName val="수량산출"/>
      <sheetName val="우배수"/>
      <sheetName val="용기"/>
      <sheetName val="교각1"/>
      <sheetName val="대운산출"/>
      <sheetName val="BSD (2)"/>
      <sheetName val="COPING"/>
      <sheetName val="Proposal"/>
      <sheetName val="DAILY"/>
      <sheetName val="IN"/>
      <sheetName val="SC"/>
      <sheetName val="CARBOLINE분석"/>
      <sheetName val="단가"/>
      <sheetName val="파일의이용"/>
      <sheetName val="내역및총괄"/>
      <sheetName val="Caod_x0014_"/>
      <sheetName val="clv_x0014_"/>
      <sheetName val="THDGØ"/>
      <sheetName val="THDG_x0005_"/>
      <sheetName val="THDG¸"/>
      <sheetName val="S0"/>
      <sheetName val="CBS"/>
      <sheetName val="6월실적"/>
      <sheetName val="손익분석"/>
      <sheetName val="XZLC004_PART2"/>
      <sheetName val="CQuan"/>
      <sheetName val="CAU 1"/>
      <sheetName val="CAU3"/>
      <sheetName val="CAU5 A Thu"/>
      <sheetName val="yen lenh"/>
      <sheetName val="CAU5"/>
      <sheetName val="CAU5 (1+2)"/>
      <sheetName val="co-no.2"/>
      <sheetName val="Cash2"/>
      <sheetName val="Z"/>
      <sheetName val="PH 5"/>
      <sheetName val="Chung tu"/>
      <sheetName val="So cai"/>
      <sheetName val="Can doi"/>
      <sheetName val="Phat sinh"/>
      <sheetName val="ten"/>
      <sheetName val="nphuo"/>
      <sheetName val="28+160-&quot;8+420,17Top"/>
      <sheetName val="KHo152"/>
      <sheetName val="Kho153"/>
      <sheetName val="DMCP"/>
      <sheetName val="XE DA(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khen thuong (2)"/>
      <sheetName val="khen thuong"/>
      <sheetName val="Thuong"/>
      <sheetName val="San luong"/>
      <sheetName val="Thu nhap"/>
      <sheetName val="ME"/>
      <sheetName val="NONS  60"/>
      <sheetName val="見積金内訳書"/>
      <sheetName val="Janr"/>
      <sheetName val="GASATAGG.XLS"/>
      <sheetName val="Informasi"/>
      <sheetName val="DESIGN CRITERIA"/>
      <sheetName val="#3E1_GCR"/>
      <sheetName val="BU롃⍿ﰀ"/>
      <sheetName val="역T형"/>
      <sheetName val="guard(mac)"/>
      <sheetName val="단가비교표"/>
      <sheetName val="VALVE LIST"/>
      <sheetName val="갑지1"/>
      <sheetName val="Option"/>
      <sheetName val="Build Up"/>
      <sheetName val="공사비증감"/>
      <sheetName val="울진견적"/>
      <sheetName val="1.설계조건"/>
      <sheetName val="맨홀수량산출"/>
      <sheetName val="암거공"/>
      <sheetName val="실행엔기"/>
      <sheetName val="현장식당(1)"/>
      <sheetName val="Status"/>
      <sheetName val="SALA-002"/>
      <sheetName val="Cost Report"/>
      <sheetName val="Sum"/>
      <sheetName val="database"/>
      <sheetName val="INFOR-ST"/>
      <sheetName val="Design"/>
      <sheetName val="BC t×nh h×nh thùc hiÖn qu©n sè"/>
      <sheetName val="Chi tiet so du Tai khoan"/>
      <sheetName val="BC t×nh h×nh nhËn vµ quyÕt KP"/>
      <sheetName val="BC-QT nghiÖp vô +TXuyªn- 2002"/>
      <sheetName val="bao cao thuc hien NS bao dam "/>
      <sheetName val="Bc TQT chi BHXH - 2002"/>
      <sheetName val="BC QT gi¸ trÞ hiÖn vËt"/>
      <sheetName val="BCKP XD cong trinh PT"/>
      <sheetName val="bao cao thuc hien KH TMat"/>
      <sheetName val="B¶ng kiÓm kª quÜ tiÒn mÆt"/>
      <sheetName val="BC KQua HDong co thu"/>
      <sheetName val="THop chi phi  SXKD"/>
      <sheetName val="B¶ng tæng hîp KHMM TBÞ"/>
      <sheetName val="Qui cq -A4"/>
      <sheetName val="B¸o c¸o thu chi quÜ c¬ quan"/>
      <sheetName val="BC quyet to¸n KPXDCB"/>
      <sheetName val="QT KPhi - a4"/>
      <sheetName val="Phan tich hieu qua"/>
      <sheetName val="PLuc TH CPhi DAXN"/>
      <sheetName val="BCQT DAXNeo"/>
      <sheetName val="BC QT chi tro cap co cong CM"/>
      <sheetName val="D.HopKL"/>
      <sheetName val="DM_BBNT"/>
      <sheetName val="TCVN"/>
      <sheetName val="Purchased Goods Detail"/>
      <sheetName val="Loading"/>
      <sheetName val="Check C"/>
      <sheetName val="cot_xa"/>
      <sheetName val="KT CUA "/>
      <sheetName val="ME BOQ"/>
      <sheetName val="PP BOQ"/>
      <sheetName val="Sum BoQ"/>
      <sheetName val="1&amp;2"/>
      <sheetName val="11&amp;12"/>
      <sheetName val="5&amp;17"/>
      <sheetName val="000R"/>
      <sheetName val="000D"/>
      <sheetName val="000F"/>
      <sheetName val="000S"/>
      <sheetName val="000E"/>
      <sheetName val="000T"/>
      <sheetName val="000K"/>
      <sheetName val="Dept"/>
      <sheetName val="DM LD"/>
      <sheetName val="COAT&amp;WRAP-QIOT-#3"/>
      <sheetName val="PNT-QUOT-#3"/>
      <sheetName val="AC equipment"/>
      <sheetName val="Harga ME "/>
      <sheetName val="Đơn Giá "/>
      <sheetName val="1.R18 BF"/>
      <sheetName val="F-B"/>
      <sheetName val="H-J"/>
      <sheetName val="6.External works-R18"/>
      <sheetName val="PRI-LS"/>
      <sheetName val="T_x0003__x0000_ong dip nhan dan"/>
      <sheetName val="Gia tr_"/>
      <sheetName val="Ki__m tra DS thue GTGT"/>
      <sheetName val="Thuong dip nhan danh hieu AHL_"/>
      <sheetName val="BIDDING-SUM"/>
      <sheetName val="ESCON"/>
      <sheetName val="ThongKe"/>
      <sheetName val="Phân tích hoàn thiện"/>
      <sheetName val="MAU Phân tích KC"/>
      <sheetName val="PL Vua (3)"/>
      <sheetName val="CFA Sumary"/>
      <sheetName val="DATACOC"/>
      <sheetName val="DATA TV"/>
      <sheetName val="PN1"/>
      <sheetName val="PN1A"/>
      <sheetName val="PN2"/>
      <sheetName val="unitmass"/>
      <sheetName val="factors"/>
      <sheetName val="TH VL, NC, DDHT Thanhphuoc"/>
      <sheetName val="CTKL"/>
      <sheetName val="QMCT"/>
      <sheetName val="DGG"/>
      <sheetName val="Bgia"/>
      <sheetName val="UFA&amp;NRA"/>
      <sheetName val="GFA"/>
      <sheetName val="tra-vat-lieu"/>
      <sheetName val="PXuaÀ"/>
      <sheetName val="PXua°"/>
      <sheetName val="Dieuchinh"/>
      <sheetName val="Tien Vay 311"/>
      <sheetName val="DTCTiet"/>
      <sheetName val="DT BH"/>
      <sheetName val="So QTM 2005"/>
      <sheetName val="QUY TM 2004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5.BANG I"/>
      <sheetName val="DM.ChiPhi"/>
      <sheetName val="Phan tho"/>
      <sheetName val="WS"/>
      <sheetName val="VBA code"/>
      <sheetName val="SUM-WS"/>
      <sheetName val="SUM-WW"/>
      <sheetName val="F1 WS "/>
      <sheetName val=" F1 WW"/>
      <sheetName val="GI pipe"/>
      <sheetName val="data charging GAS"/>
      <sheetName val="2F WS"/>
      <sheetName val=" F2 WW "/>
      <sheetName val="F3 WS"/>
      <sheetName val=" F3 WW"/>
      <sheetName val="F9 WS "/>
      <sheetName val=" F9 WW "/>
      <sheetName val="F10 WS"/>
      <sheetName val=" F10 WW"/>
      <sheetName val="Main GH WS "/>
      <sheetName val=" Main GH WW"/>
      <sheetName val="Sub GH WS"/>
      <sheetName val="Sub GH WW"/>
      <sheetName val="BANRA"/>
      <sheetName val="TONG HOP "/>
      <sheetName val="THU TIEN QUI"/>
      <sheetName val="NOTE"/>
      <sheetName val="VT,NC,M"/>
      <sheetName val="SEX"/>
      <sheetName val="Gia giao VL den HT"/>
      <sheetName val="Gia VL den HT"/>
      <sheetName val="BDG"/>
      <sheetName val="TN"/>
      <sheetName val="built-up rate"/>
      <sheetName val="List of works"/>
      <sheetName val="Bill 01 - CTN"/>
      <sheetName val="NEW-PANEL"/>
      <sheetName val="PGV-Th (2)"/>
      <sheetName val="PGV-C"/>
      <sheetName val="VVT"/>
      <sheetName val="D.toan chi thet"/>
      <sheetName val="Income Statement"/>
      <sheetName val="Shareholders' Equity"/>
      <sheetName val="Detail pg 5"/>
      <sheetName val="MTO REV.2(ARMOR)"/>
      <sheetName val="C45(DAU NAM)"/>
      <sheetName val="C45.(B.DONG)"/>
      <sheetName val="C47.1"/>
      <sheetName val="C47.2"/>
      <sheetName val="C47.3"/>
      <sheetName val="C47.4"/>
      <sheetName val="C47.5"/>
      <sheetName val="C47.6"/>
      <sheetName val="C47.7"/>
      <sheetName val="S53.1"/>
      <sheetName val="S53.2"/>
      <sheetName val="S53.3"/>
      <sheetName val="S53.4"/>
      <sheetName val="C46.1"/>
      <sheetName val="C46.2"/>
      <sheetName val="C46.3"/>
      <sheetName val="C46.4"/>
      <sheetName val="NAM 200"/>
      <sheetName val="NAM 200&lt;"/>
      <sheetName val="NAM 200_x0005_"/>
      <sheetName val="NAM_200"/>
      <sheetName val="NAM_200&lt;"/>
      <sheetName val="NAM_200"/>
      <sheetName val="沈阳"/>
      <sheetName val="重庆"/>
      <sheetName val="杭州调"/>
      <sheetName val="MAIN_DATA"/>
      <sheetName val="_MGT-DRT_MGT-IMPR_MGT-SC@_BA039"/>
      <sheetName val="_N_MGT-DRT_MGT-IMPR_MGT-SC@_BA0"/>
      <sheetName val="125x125"/>
      <sheetName val="TOSHIBA-Structure"/>
      <sheetName val="ctiet-KVThanhTri-YUR"/>
      <sheetName val="Detail"/>
      <sheetName val="COST"/>
      <sheetName val="DATA BASE"/>
      <sheetName val="ctdg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D"/>
      <sheetName val="Phương án 1"/>
      <sheetName val="Hạng mục chung (2)"/>
      <sheetName val="TinhGiaMTC"/>
      <sheetName val="TH N.Cong"/>
      <sheetName val="TinhGiaNC"/>
      <sheetName val="Executive Summary"/>
      <sheetName val="Don gia vung III"/>
      <sheetName val="CF -Update 31Jul06"/>
      <sheetName val="CTDZTA(5)"/>
      <sheetName val="THONG SO"/>
      <sheetName val="Đơn giá chi tiết TN 39"/>
      <sheetName val="7.Khau tru "/>
      <sheetName val="TIEN_GOI"/>
      <sheetName val="NHAT_KY_THU_TIEN_T_GOI"/>
      <sheetName val="LUONG_GIAN_TIEP"/>
      <sheetName val="NHAT_KY_THU_TIEN_TM"/>
      <sheetName val="UOC_THUC_HIEN_THUE_TNDN"/>
      <sheetName val="QUY_TM"/>
      <sheetName val="NKCT_-_01"/>
      <sheetName val="BU6-"/>
      <sheetName val="Form_A_1_III"/>
      <sheetName val="Form_A_1"/>
      <sheetName val="Form_A_1_1"/>
      <sheetName val="BOM_Indirect"/>
      <sheetName val="Form_A_1_II_1"/>
      <sheetName val="Form_A_1_II_2"/>
      <sheetName val="Rekap-Base_Price"/>
      <sheetName val="ITB_COST"/>
      <sheetName val="General_Data"/>
      <sheetName val="_ｹ-ﾌﾞﾙ"/>
      <sheetName val="기계"/>
      <sheetName val="내역서_"/>
      <sheetName val="KH-200"/>
      <sheetName val="LAI_-_LO"/>
      <sheetName val="TO_KHAI_CHI_TIET"/>
      <sheetName val="THUE_PII"/>
      <sheetName val="THUE_PIII"/>
      <sheetName val="Architecture_Work"/>
      <sheetName val="HRSG_PRINT"/>
      <sheetName val="PO_Contabilizado_31-12-04"/>
      <sheetName val="4_주별물량Table"/>
      <sheetName val="w't_table"/>
      <sheetName val="QUYET_TOAN_THUE_TNDN"/>
      <sheetName val="BANG_CAN_DOI_RUT_GON"/>
      <sheetName val="BANG_CAN_DOI"/>
      <sheetName val="NHAT_KY_CHI_TIEN"/>
      <sheetName val="LAI_LO"/>
      <sheetName val="TO_KHAI_THUE_DT_-TNDN-_CP"/>
      <sheetName val="QUYET_TOAN_THUE-_CAC_KHOAN"/>
      <sheetName val="GIA_THANH"/>
      <sheetName val="BAI_DUNG_"/>
      <sheetName val="BIA_NAM"/>
      <sheetName val="TM_BAO_CAO"/>
      <sheetName val="기계锼"/>
      <sheetName val="기계灼"/>
      <sheetName val="D_&amp;_B_Summary"/>
      <sheetName val="Summary_Sheets"/>
      <sheetName val="Data_-_Codes"/>
      <sheetName val="CAL_"/>
      <sheetName val="Resumen_Prestamos"/>
      <sheetName val="Cable_Data_CP51"/>
      <sheetName val="공사비_내역_(가)"/>
      <sheetName val="_Est_"/>
      <sheetName val="&lt;&lt;380V&gt;&gt;_"/>
      <sheetName val="2_2_띠장의_설계"/>
      <sheetName val="Price_Sheet"/>
      <sheetName val="tank list"/>
      <sheetName val="jobhist"/>
      <sheetName val="REF.ONLY"/>
      <sheetName val="BQ List"/>
      <sheetName val="Block#1-DVU.CDU"/>
      <sheetName val="Append. 4.1. Cash Flow Input"/>
      <sheetName val="Append 5.1. Costing Sheet"/>
      <sheetName val="Lookup"/>
      <sheetName val="Append 5.5. Labour Cost "/>
      <sheetName val="Append 5.1. Unit Rates"/>
      <sheetName val="Append 5.4. Site Staff "/>
      <sheetName val="Append. 5.3. SiteEstablishment"/>
      <sheetName val="Append 3. Investments"/>
      <sheetName val="Append 5.2. Material Summary "/>
      <sheetName val="A1 Thru A11- LUMP SUM CONSTR"/>
      <sheetName val="Process Piping"/>
      <sheetName val="Insulation"/>
      <sheetName val="OCT.FDN"/>
      <sheetName val="33628-Rev. A"/>
      <sheetName val="기계㔀቎"/>
      <sheetName val="spec"/>
      <sheetName val="program"/>
      <sheetName val="studbolt no."/>
      <sheetName val="studbolt size"/>
      <sheetName val="item sort no"/>
      <sheetName val="sum(D)"/>
      <sheetName val="MTO"/>
      <sheetName val="Q5434 EQ LIST"/>
      <sheetName val="motor power"/>
      <sheetName val="EX-RATE"/>
      <sheetName val="THDGÄ"/>
      <sheetName val="THDG5"/>
      <sheetName val="THDG$"/>
      <sheetName val="THDG´"/>
      <sheetName val="THDG¤"/>
      <sheetName val="THDGt"/>
      <sheetName val="THDG_x0004_"/>
      <sheetName val="THDG_x0014_"/>
      <sheetName val="THDGd"/>
      <sheetName val="THDGÔ"/>
      <sheetName val="THDG"/>
      <sheetName val="THDG"/>
      <sheetName val="LME-Cu"/>
      <sheetName val="Repo Date"/>
      <sheetName val="ATS Report"/>
      <sheetName val="SADSAQ"/>
      <sheetName val="DATA ENTRY"/>
      <sheetName val="B1-TMDT"/>
      <sheetName val="ESTI."/>
      <sheetName val="Thuong nhan dip 2԰"/>
      <sheetName val="Thuong nhan dip 2԰_x0000__x0000__x0000_Ā_x0000__x0000_"/>
      <sheetName val="Currency"/>
      <sheetName val="Attachment-3 Chem"/>
      <sheetName val="cal"/>
      <sheetName val="Mech_1030"/>
      <sheetName val="BOM(CCW)"/>
      <sheetName val="Total"/>
      <sheetName val="BEND LOSS"/>
      <sheetName val="공통(20-91)"/>
      <sheetName val="CM 1"/>
      <sheetName val="상세출력"/>
      <sheetName val="실행내역서(DCU)"/>
      <sheetName val="내역서"/>
      <sheetName val="불용코드"/>
      <sheetName val="15100"/>
      <sheetName val="6.Base"/>
      <sheetName val="Macro(ST)"/>
      <sheetName val="Macro(AT)"/>
      <sheetName val="인원"/>
      <sheetName val="ACTDATA"/>
      <sheetName val="Macro"/>
      <sheetName val="Taux"/>
      <sheetName val="SheetA"/>
      <sheetName val="손익계산서"/>
      <sheetName val="대차대조표"/>
      <sheetName val="폐토수익화 "/>
      <sheetName val="APP-9"/>
      <sheetName val="[PIPE-03E.XLS塅䕃⹌塅E hop thep"/>
      <sheetName val="RE9604"/>
      <sheetName val="현장관리비"/>
      <sheetName val="노임이"/>
      <sheetName val="설계내역서"/>
      <sheetName val="EST013"/>
      <sheetName val="atap"/>
      <sheetName val="HELP項目"/>
      <sheetName val="뜃맟뭁돽띿맟_-BLDG"/>
      <sheetName val="harga"/>
      <sheetName val="Sensitivitas"/>
      <sheetName val="품셈"/>
      <sheetName val="Valor mensal"/>
      <sheetName val="THDr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SOLIEU"/>
      <sheetName val="HEDE1206-058"/>
      <sheetName val="DE HE-QMP-12-01"/>
      <sheetName val="MMA-2 (MMA)"/>
      <sheetName val="発注"/>
      <sheetName val="Insulation_Utl_Off"/>
      <sheetName val="Note_Piping"/>
      <sheetName val="DRUM"/>
      <sheetName val="단가산출1"/>
      <sheetName val="cd_x0001_viaK0-T6"/>
      <sheetName val="Chi tiet_x0000__x0000__x0000__x0000__x0000__x0000__x0000__x0000__x0000_"/>
      <sheetName val="TWM"/>
      <sheetName val="BQ_elect"/>
      <sheetName val="Indirect cost"/>
      <sheetName val="Analysis-P3"/>
      <sheetName val="EXF"/>
      <sheetName val="THDGÆ"/>
      <sheetName val="THDG_x0018_"/>
      <sheetName val="THDG_x0008_"/>
      <sheetName val="THDG¨"/>
      <sheetName val="THDG("/>
      <sheetName val="THDGÈ"/>
      <sheetName val="THDG"/>
      <sheetName val="THDG"/>
      <sheetName val="THDG8"/>
      <sheetName val="THDGH"/>
      <sheetName val="THDGX"/>
      <sheetName val="THDG°"/>
      <sheetName val="eq_data"/>
      <sheetName val="등급변환"/>
      <sheetName val="예산M2"/>
      <sheetName val="예산M5A"/>
      <sheetName val="SG"/>
      <sheetName val="예산M12A"/>
      <sheetName val="각종양식"/>
      <sheetName val="COMMERCIAL OFFER"/>
      <sheetName val="Q1-0_x0005_"/>
      <sheetName val="Q5434_EQ_LIST"/>
      <sheetName val="motor_power"/>
      <sheetName val="THDG"/>
      <sheetName val="Engineering_Forecast"/>
      <sheetName val="GM_000"/>
      <sheetName val="NONS__60"/>
      <sheetName val="Sub-Total"/>
      <sheetName val="6,000"/>
      <sheetName val="R2_0908"/>
      <sheetName val="BOLT"/>
      <sheetName val="Chi_tiet"/>
      <sheetName val="입찰내역 발주처 양식"/>
      <sheetName val="cashflow"/>
      <sheetName val="输煤冲洗水泵房"/>
      <sheetName val="CONSTRUCTION"/>
      <sheetName val="뜃맟뭁돽띿ᘀ᨜԰_x0000_缀_x0000__x0000_"/>
      <sheetName val="일위대가표"/>
      <sheetName val="analiz(exc. VAT )"/>
      <sheetName val="cong_bien_t102"/>
      <sheetName val="luong_t9_2"/>
      <sheetName val="bb_t92"/>
      <sheetName val="KL_XL20002"/>
      <sheetName val="Chiet_tinh2"/>
      <sheetName val="Van_chuyen2"/>
      <sheetName val="THKP_(2)2"/>
      <sheetName val="T_Bi2"/>
      <sheetName val="Thiet_ke2"/>
      <sheetName val="K_luong2"/>
      <sheetName val="TT_L22"/>
      <sheetName val="TT_L12"/>
      <sheetName val="Thue_Ngoai2"/>
      <sheetName val="Dong_Dau2"/>
      <sheetName val="Dong_Dau_(2)2"/>
      <sheetName val="Sau_dong2"/>
      <sheetName val="Ma_xa2"/>
      <sheetName val="My_dinh2"/>
      <sheetName val="Tong_cong2"/>
      <sheetName val="Chi_tiet_-_Dv_lap2"/>
      <sheetName val="TH_KHTC2"/>
      <sheetName val="Gia_VL2"/>
      <sheetName val="Bang_gia_ca_may2"/>
      <sheetName val="Bang_luong_CB2"/>
      <sheetName val="Bang_P_tich_CT2"/>
      <sheetName val="D_toan_chi_tiet2"/>
      <sheetName val="Bang_TH_Dtoan2"/>
      <sheetName val="LUAN_CHUYEN2"/>
      <sheetName val="KE_QUY2"/>
      <sheetName val="LUONGGIAN_TIEP2"/>
      <sheetName val="VAY_VON2"/>
      <sheetName val="O_THAO2"/>
      <sheetName val="Q_TRUNG2"/>
      <sheetName val="Y_THANH2"/>
      <sheetName val="Sheet2_(2)2"/>
      <sheetName val="KH_2003_(moi_max)2"/>
      <sheetName val="Interim_payment2"/>
      <sheetName val="Bid_Sum2"/>
      <sheetName val="Item_B2"/>
      <sheetName val="Dg_A2"/>
      <sheetName val="Dg_B&amp;C2"/>
      <sheetName val="Material_at_site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Tong_hop2"/>
      <sheetName val="CT_cong2"/>
      <sheetName val="dg_cong2"/>
      <sheetName val="CDSL_(2)2"/>
      <sheetName val="__2"/>
      <sheetName val="san_vuon2"/>
      <sheetName val="khu_phu_tro2"/>
      <sheetName val="Thuyet_minh2"/>
      <sheetName val="be_tong2"/>
      <sheetName val="Tong_hop_thep2"/>
      <sheetName val="phan_tich_DG2"/>
      <sheetName val="gia_vat_lieu2"/>
      <sheetName val="gia_xe_may2"/>
      <sheetName val="gia_nhan_cong2"/>
      <sheetName val="BCC_(2)2"/>
      <sheetName val="Bao_cao2"/>
      <sheetName val="Bao_cao_22"/>
      <sheetName val="Khoi_luong2"/>
      <sheetName val="Khoi_luong_mat2"/>
      <sheetName val="Bang_ke2"/>
      <sheetName val="T_HopKL2"/>
      <sheetName val="S_Luong2"/>
      <sheetName val="D_Dap2"/>
      <sheetName val="Q_Toan2"/>
      <sheetName val="Phan_tich_chi_phi2"/>
      <sheetName val="Chi_phi_nen_theo_BVTC2"/>
      <sheetName val="nhan_cong_phu2"/>
      <sheetName val="nhan_cong_Hung2"/>
      <sheetName val="Nhan_cong2"/>
      <sheetName val="Khoi_luong_nen_theo_BVTC2"/>
      <sheetName val="cap_cho_cac_DT2"/>
      <sheetName val="Ung_-_hoan2"/>
      <sheetName val="CP_may2"/>
      <sheetName val="Phu_luc2"/>
      <sheetName val="Gia_trÞ2"/>
      <sheetName val="DS_them_luong_qui_4-20022"/>
      <sheetName val="Phuc_loi_2-9-022"/>
      <sheetName val="Thuong_nhan_dip_21-12-022"/>
      <sheetName val="Thuong_dip_nhan_danh_hieu_AHL§2"/>
      <sheetName val="Thang_luong_thu_13_nam_20022"/>
      <sheetName val="Luong_SX#_dip_Tet_Qui_Mui(dong2"/>
      <sheetName val="CT_Duong2"/>
      <sheetName val="D_gia2"/>
      <sheetName val="T_hop2"/>
      <sheetName val="CtP_tro2"/>
      <sheetName val="Nha_moi2"/>
      <sheetName val="TT-T_Tron_So_22"/>
      <sheetName val="Ct_Dam_2"/>
      <sheetName val="Ct_Duoi2"/>
      <sheetName val="Ct_Tren2"/>
      <sheetName val="D_giaMay2"/>
      <sheetName val="26+180-400_22"/>
      <sheetName val="26+180_Sub12"/>
      <sheetName val="26+180_Sub42"/>
      <sheetName val="26+180-400_5(k95)2"/>
      <sheetName val="26+400-620_3(k95)2"/>
      <sheetName val="26+400-640_1(k95)2"/>
      <sheetName val="26+960-27+150_92"/>
      <sheetName val="26+960-27+150_102"/>
      <sheetName val="26+960-27+150_112"/>
      <sheetName val="26+960-27+150_122"/>
      <sheetName val="26+960-27+150_5(k95)2"/>
      <sheetName val="26+960-27+150_4(k95)2"/>
      <sheetName val="26+960-27+150_1(k95)2"/>
      <sheetName val="27+500-700_5(k95)2"/>
      <sheetName val="27+500-700_4(k95)2"/>
      <sheetName val="27+500-700_3(k95)2"/>
      <sheetName val="27+500-700_1(k95)2"/>
      <sheetName val="27+740-920_3(k95)2"/>
      <sheetName val="27+740-920_212"/>
      <sheetName val="27+920-28+040_6,72"/>
      <sheetName val="27+920-28+040_102"/>
      <sheetName val="27+920-28+160_Su32"/>
      <sheetName val="28+160-28+420_5K952"/>
      <sheetName val="28+430-657_72"/>
      <sheetName val="Km28+430-657_82"/>
      <sheetName val="28+430-657_92"/>
      <sheetName val="28+430-667_102"/>
      <sheetName val="28+430-657_112"/>
      <sheetName val="28+430-657_4k952"/>
      <sheetName val="28+500-657_182"/>
      <sheetName val="28+520-657_192"/>
      <sheetName val="C_TIEU2"/>
      <sheetName val="T_Luong2"/>
      <sheetName val="T_HAO2"/>
      <sheetName val="DT_TUYEN2"/>
      <sheetName val="DT_GIA2"/>
      <sheetName val="KHDT_(2)2"/>
      <sheetName val="CL_2"/>
      <sheetName val="KQ_(2)2"/>
      <sheetName val="Quang_Tri2"/>
      <sheetName val="Da_Nang2"/>
      <sheetName val="Quang_Nam2"/>
      <sheetName val="Quang_Ngai2"/>
      <sheetName val="TH_DH-QN2"/>
      <sheetName val="KP_HD2"/>
      <sheetName val="DB_HD2"/>
      <sheetName val="vat_tu2"/>
      <sheetName val="Thep_2"/>
      <sheetName val="Chi_tiet_Khoi_luong2"/>
      <sheetName val="TH_khoi_luong2"/>
      <sheetName val="Chiet_tinh_vat_lieu_2"/>
      <sheetName val="TH_KL_VL2"/>
      <sheetName val="AC_PC2"/>
      <sheetName val="TAI_TRONG2"/>
      <sheetName val="NOI_LUC2"/>
      <sheetName val="TINH_DUYET_THTT_CHINH2"/>
      <sheetName val="TDUYET_THTT_PHU2"/>
      <sheetName val="TINH_DAO_DONG_VA_DO_VONG2"/>
      <sheetName val="TINH_NEO2"/>
      <sheetName val="tong_hop_thanh_toan_thue2"/>
      <sheetName val="bang_ke_nop_thue2"/>
      <sheetName val="Tonh_hop_chi_phi2"/>
      <sheetName val="BK_chi_phi2"/>
      <sheetName val="KTra_DS_va_thue_GTGT2"/>
      <sheetName val="Kiãøm_tra_DS_thue_GTGT2"/>
      <sheetName val="XUAT(gia_von)2"/>
      <sheetName val="Xuat_(gia_ban)2"/>
      <sheetName val="Dchinh_TH_N-X-T2"/>
      <sheetName val="Tong_hop_N-X-T2"/>
      <sheetName val="thue_TH2"/>
      <sheetName val="tong_hop_20012"/>
      <sheetName val="qUYET_TOAN_THUE2"/>
      <sheetName val="BU_CTPH2"/>
      <sheetName val="BU_tran3+360_222"/>
      <sheetName val="Tran3+360_222"/>
      <sheetName val="BU_tran2+386_42"/>
      <sheetName val="Tran2+386_42"/>
      <sheetName val="DTcong_4-52"/>
      <sheetName val="Bu_1-22"/>
      <sheetName val="Bu_12-132"/>
      <sheetName val="DTcong_12-132"/>
      <sheetName val="DT_cong13-13+2"/>
      <sheetName val="BU-_nhanh2"/>
      <sheetName val="dtcong_nh1-22"/>
      <sheetName val="dtcong_nh0-12"/>
      <sheetName val="BU_11-122"/>
      <sheetName val="DTcong_11-122"/>
      <sheetName val="Pr-_CC2"/>
      <sheetName val="MD_3-42"/>
      <sheetName val="ND_3-42"/>
      <sheetName val="MD_1-22"/>
      <sheetName val="ND_1-22"/>
      <sheetName val="MD_0-12"/>
      <sheetName val="ND_0-12"/>
      <sheetName val="KL_tong2"/>
      <sheetName val="TH_(T1-6)2"/>
      <sheetName val="_NL2"/>
      <sheetName val="_NL_(2)2"/>
      <sheetName val="CDTHCT_(3)2"/>
      <sheetName val="thkl_(2)2"/>
      <sheetName val="long_tec2"/>
      <sheetName val="cd_viaK0-T62"/>
      <sheetName val="cdvia_T6-Tc242"/>
      <sheetName val="cdvia_Tc24-T462"/>
      <sheetName val="cd_btnL2k0+361-T192"/>
      <sheetName val="CT_xa2"/>
      <sheetName val="CDTHU_CHI_T12"/>
      <sheetName val="THUCHI_22"/>
      <sheetName val="THU_CHI32"/>
      <sheetName val="THU_CHI_42"/>
      <sheetName val="THU_CHI52"/>
      <sheetName val="THU_CHI_62"/>
      <sheetName val="TU_CHI_72"/>
      <sheetName val="THU_CHI92"/>
      <sheetName val="THU_CHI_82"/>
      <sheetName val="THU_CHI_102"/>
      <sheetName val="THU_CHI_112"/>
      <sheetName val="THU_CHI_122"/>
      <sheetName val="Xep_hang_2012"/>
      <sheetName val="toan_Cty2"/>
      <sheetName val="Cong_ty2"/>
      <sheetName val="XN_22"/>
      <sheetName val="XN_ong_CHi2"/>
      <sheetName val="N_XDCT&amp;_XKLD2"/>
      <sheetName val="CN_HCM2"/>
      <sheetName val="TT_XKLD(Nhan)2"/>
      <sheetName val="Ong_Hong2"/>
      <sheetName val="CN_hung_yen2"/>
      <sheetName val="Dong_nai2"/>
      <sheetName val="K249_K982"/>
      <sheetName val="K249_K98_(2)2"/>
      <sheetName val="K251_K982"/>
      <sheetName val="K251_SBase2"/>
      <sheetName val="K251_AC2"/>
      <sheetName val="K252_K982"/>
      <sheetName val="K252_SBase2"/>
      <sheetName val="K252_AC2"/>
      <sheetName val="K253_K982"/>
      <sheetName val="K253_Subbase2"/>
      <sheetName val="K253_Base_2"/>
      <sheetName val="K253_SBase2"/>
      <sheetName val="K253_AC2"/>
      <sheetName val="K255_SBase2"/>
      <sheetName val="K259_K982"/>
      <sheetName val="K259_Subbase2"/>
      <sheetName val="K259_Base_2"/>
      <sheetName val="K259_AC2"/>
      <sheetName val="K260_K982"/>
      <sheetName val="K260_Subbase2"/>
      <sheetName val="K260_Base2"/>
      <sheetName val="K260_AC2"/>
      <sheetName val="K261_K982"/>
      <sheetName val="K261_Base2"/>
      <sheetName val="K261_AC2"/>
      <sheetName val="KL_Tram_Cty2"/>
      <sheetName val="Gam_may_Cty2"/>
      <sheetName val="KL_tram_KH2"/>
      <sheetName val="Gam_may_KH2"/>
      <sheetName val="Cach_dien2"/>
      <sheetName val="Mang_tai2"/>
      <sheetName val="KL_DDK2"/>
      <sheetName val="Mang_tai_DDK2"/>
      <sheetName val="KL_DDK0,42"/>
      <sheetName val="TT_Ky_thuat2"/>
      <sheetName val="CT_moi2"/>
      <sheetName val="Tu_dien2"/>
      <sheetName val="May_cat2"/>
      <sheetName val="Dao_Cly2"/>
      <sheetName val="Dao_Ptai2"/>
      <sheetName val="Tu_RMU2"/>
      <sheetName val="C_set2"/>
      <sheetName val="Sco_Cap2"/>
      <sheetName val="Sco_TB2"/>
      <sheetName val="TN_tram2"/>
      <sheetName val="TN_C_set2"/>
      <sheetName val="TN_TD_DDay2"/>
      <sheetName val="Phan_chung2"/>
      <sheetName val="cong_Q22"/>
      <sheetName val="T_U_luong_Q12"/>
      <sheetName val="T_U_luong_Q22"/>
      <sheetName val="T_U_luong_Q32"/>
      <sheetName val="Quyet_toan2"/>
      <sheetName val="Thu_hoi2"/>
      <sheetName val="Lai_vay2"/>
      <sheetName val="Tien_vay2"/>
      <sheetName val="Cong_no2"/>
      <sheetName val="Cop_pha2"/>
      <sheetName val="Gia_DAN2"/>
      <sheetName val="Phu_luc_HD2"/>
      <sheetName val="Gia_du_thau2"/>
      <sheetName val="Ca_xe2"/>
      <sheetName val="Dc_Dau2"/>
      <sheetName val="_o_to_Hien_82"/>
      <sheetName val="_o_to_Hien92"/>
      <sheetName val="_o_to_Hien102"/>
      <sheetName val="_o_to_Hien112"/>
      <sheetName val="_o_to_Hien12)2"/>
      <sheetName val="_o_to_Hien13"/>
      <sheetName val="_o_to_Hien22"/>
      <sheetName val="_o_to_Hien32"/>
      <sheetName val="_o_to_Hien42"/>
      <sheetName val="_o_to_Hien52"/>
      <sheetName val="_o_to_Phong_82"/>
      <sheetName val="_o_to_Phong92"/>
      <sheetName val="_o_to_Phong102"/>
      <sheetName val="_o_to_Phong112"/>
      <sheetName val="_o_to_Phong12)2"/>
      <sheetName val="_o_to_Phong13"/>
      <sheetName val="_o_to_Phong22"/>
      <sheetName val="_o_to_Phong32"/>
      <sheetName val="_o_to_Phong42"/>
      <sheetName val="_o_to_Phong52"/>
      <sheetName val="_o_to_Dung_8_2"/>
      <sheetName val="_D_tt_dau82"/>
      <sheetName val="_o_to_Dung_92"/>
      <sheetName val="_D9_tt_dau2"/>
      <sheetName val="_D10_tt_dau2"/>
      <sheetName val="_o_to_Dung_102"/>
      <sheetName val="_o_to_Dung_112"/>
      <sheetName val="_o_to_Dung_12)2"/>
      <sheetName val="_o_to_Dung_13"/>
      <sheetName val="_o_to_Dung22"/>
      <sheetName val="_o_to_Dung32"/>
      <sheetName val="_o_to_Dung42"/>
      <sheetName val="_o_totrongT10-122"/>
      <sheetName val="_o_totrongT22"/>
      <sheetName val="_o_totrungT10-122"/>
      <sheetName val="_o_toMinhT10-12_2"/>
      <sheetName val="_o_toMinhT22"/>
      <sheetName val="_o_toTrieuT10-12__2"/>
      <sheetName val="Luong_8_SP2"/>
      <sheetName val="Luong_9_SP_2"/>
      <sheetName val="Luong_10_SP_2"/>
      <sheetName val="Luong_11_SP_2"/>
      <sheetName val="Luong_12_SP2"/>
      <sheetName val="Luong_1_SP12"/>
      <sheetName val="Luong_2_SP22"/>
      <sheetName val="Luong_3_SP32"/>
      <sheetName val="Luong_4_SP42"/>
      <sheetName val="Luong_4_SP52"/>
      <sheetName val="KL_VL2"/>
      <sheetName val="QT_9-62"/>
      <sheetName val="Thuong_luu_HB2"/>
      <sheetName val="QT_Ky_T2"/>
      <sheetName val="bc_vt_TON_BAI2"/>
      <sheetName val="QT_Duoc_(Hai)2"/>
      <sheetName val="sent_to2"/>
      <sheetName val="KLTong_hop2"/>
      <sheetName val="Lan_can2"/>
      <sheetName val="Ranh_doc_(2)2"/>
      <sheetName val="Ranh_doc2"/>
      <sheetName val="Coc_tieu2"/>
      <sheetName val="Bien_bao2"/>
      <sheetName val="Nan_tuyen2"/>
      <sheetName val="Lan_12"/>
      <sheetName val="Lan__22"/>
      <sheetName val="Lan_32"/>
      <sheetName val="Gia_tri2"/>
      <sheetName val="Lan_52"/>
      <sheetName val="Cong_hop2"/>
      <sheetName val="kldukien_(107)2"/>
      <sheetName val="qui1_(2)2"/>
      <sheetName val="cap_so_lan_22"/>
      <sheetName val="cap_so_BHXH2"/>
      <sheetName val="tru_tien2"/>
      <sheetName val="yt_q22"/>
      <sheetName val="c45_t32"/>
      <sheetName val="c45_t62"/>
      <sheetName val="BHYT_Q3_20032"/>
      <sheetName val="C45_t72"/>
      <sheetName val="C47-t07_20032"/>
      <sheetName val="C45_t82"/>
      <sheetName val="C47-t08_20032"/>
      <sheetName val="C45_t092"/>
      <sheetName val="C47-t09_20032"/>
      <sheetName val="C47_T122"/>
      <sheetName val="BHYT_Q4-20032"/>
      <sheetName val="C45_T102"/>
      <sheetName val="binh_do2"/>
      <sheetName val="cot_lieu2"/>
      <sheetName val="van_khuon2"/>
      <sheetName val="CT_BT2"/>
      <sheetName val="lay_mau2"/>
      <sheetName val="mat_ngoai_goi2"/>
      <sheetName val="coc_tram-bt2"/>
      <sheetName val="QT_Duoc_(Hai)1"/>
      <sheetName val="cong_bien_t103"/>
      <sheetName val="luong_t9_3"/>
      <sheetName val="bb_t93"/>
      <sheetName val="KL_XL20003"/>
      <sheetName val="Chiet_tinh3"/>
      <sheetName val="Van_chuyen3"/>
      <sheetName val="THKP_(2)3"/>
      <sheetName val="T_Bi3"/>
      <sheetName val="Thiet_ke3"/>
      <sheetName val="K_luong3"/>
      <sheetName val="TT_L23"/>
      <sheetName val="TT_L13"/>
      <sheetName val="Thue_Ngoai3"/>
      <sheetName val="Dong_Dau3"/>
      <sheetName val="Dong_Dau_(2)3"/>
      <sheetName val="Sau_dong3"/>
      <sheetName val="Ma_xa3"/>
      <sheetName val="My_dinh3"/>
      <sheetName val="Tong_cong3"/>
      <sheetName val="Chi_tiet_-_Dv_lap3"/>
      <sheetName val="TH_KHTC3"/>
      <sheetName val="Gia_VL3"/>
      <sheetName val="Bang_gia_ca_may3"/>
      <sheetName val="Bang_luong_CB3"/>
      <sheetName val="Bang_P_tich_CT3"/>
      <sheetName val="D_toan_chi_tiet3"/>
      <sheetName val="Bang_TH_Dtoan3"/>
      <sheetName val="LUAN_CHUYEN3"/>
      <sheetName val="KE_QUY3"/>
      <sheetName val="LUONGGIAN_TIEP3"/>
      <sheetName val="VAY_VON3"/>
      <sheetName val="O_THAO3"/>
      <sheetName val="Q_TRUNG3"/>
      <sheetName val="Y_THANH3"/>
      <sheetName val="Sheet2_(2)3"/>
      <sheetName val="KH_2003_(moi_max)3"/>
      <sheetName val="Interim_payment3"/>
      <sheetName val="Bid_Sum3"/>
      <sheetName val="Item_B3"/>
      <sheetName val="Dg_A3"/>
      <sheetName val="Dg_B&amp;C3"/>
      <sheetName val="Material_at_site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Tong_hop3"/>
      <sheetName val="CT_cong3"/>
      <sheetName val="dg_cong3"/>
      <sheetName val="CDSL_(2)3"/>
      <sheetName val="__3"/>
      <sheetName val="san_vuon3"/>
      <sheetName val="khu_phu_tro3"/>
      <sheetName val="Thuyet_minh3"/>
      <sheetName val="be_tong3"/>
      <sheetName val="Tong_hop_thep3"/>
      <sheetName val="phan_tich_DG3"/>
      <sheetName val="gia_vat_lieu3"/>
      <sheetName val="gia_xe_may3"/>
      <sheetName val="gia_nhan_cong3"/>
      <sheetName val="BCC_(2)3"/>
      <sheetName val="Bao_cao3"/>
      <sheetName val="Bao_cao_23"/>
      <sheetName val="Khoi_luong3"/>
      <sheetName val="Khoi_luong_mat3"/>
      <sheetName val="Bang_ke3"/>
      <sheetName val="T_HopKL3"/>
      <sheetName val="S_Luong3"/>
      <sheetName val="D_Dap3"/>
      <sheetName val="Q_Toan3"/>
      <sheetName val="Phan_tich_chi_phi3"/>
      <sheetName val="Chi_phi_nen_theo_BVTC3"/>
      <sheetName val="nhan_cong_phu3"/>
      <sheetName val="nhan_cong_Hung3"/>
      <sheetName val="Nhan_cong3"/>
      <sheetName val="Khoi_luong_nen_theo_BVTC3"/>
      <sheetName val="cap_cho_cac_DT3"/>
      <sheetName val="Ung_-_hoan3"/>
      <sheetName val="CP_may3"/>
      <sheetName val="Phu_luc3"/>
      <sheetName val="Gia_trÞ3"/>
      <sheetName val="DS_them_luong_qui_4-20023"/>
      <sheetName val="Phuc_loi_2-9-023"/>
      <sheetName val="Thuong_nhan_dip_21-12-023"/>
      <sheetName val="Thuong_dip_nhan_danh_hieu_AHL§3"/>
      <sheetName val="Thang_luong_thu_13_nam_20023"/>
      <sheetName val="Luong_SX#_dip_Tet_Qui_Mui(dong3"/>
      <sheetName val="CT_Duong3"/>
      <sheetName val="D_gia3"/>
      <sheetName val="T_hop3"/>
      <sheetName val="CtP_tro3"/>
      <sheetName val="Nha_moi3"/>
      <sheetName val="TT-T_Tron_So_23"/>
      <sheetName val="Ct_Dam_3"/>
      <sheetName val="Ct_Duoi3"/>
      <sheetName val="Ct_Tren3"/>
      <sheetName val="D_giaMay3"/>
      <sheetName val="26+180-400_23"/>
      <sheetName val="26+180_Sub13"/>
      <sheetName val="26+180_Sub43"/>
      <sheetName val="26+180-400_5(k95)3"/>
      <sheetName val="26+400-620_3(k95)3"/>
      <sheetName val="26+400-640_1(k95)3"/>
      <sheetName val="26+960-27+150_93"/>
      <sheetName val="26+960-27+150_103"/>
      <sheetName val="26+960-27+150_113"/>
      <sheetName val="26+960-27+150_123"/>
      <sheetName val="26+960-27+150_5(k95)3"/>
      <sheetName val="26+960-27+150_4(k95)3"/>
      <sheetName val="26+960-27+150_1(k95)3"/>
      <sheetName val="27+500-700_5(k95)3"/>
      <sheetName val="27+500-700_4(k95)3"/>
      <sheetName val="27+500-700_3(k95)3"/>
      <sheetName val="27+500-700_1(k95)3"/>
      <sheetName val="27+740-920_3(k95)3"/>
      <sheetName val="27+740-920_213"/>
      <sheetName val="27+920-28+040_6,73"/>
      <sheetName val="27+920-28+040_103"/>
      <sheetName val="27+920-28+160_Su33"/>
      <sheetName val="28+160-28+420_5K953"/>
      <sheetName val="28+430-657_73"/>
      <sheetName val="Km28+430-657_83"/>
      <sheetName val="28+430-657_93"/>
      <sheetName val="28+430-667_103"/>
      <sheetName val="28+430-657_113"/>
      <sheetName val="28+430-657_4k953"/>
      <sheetName val="28+500-657_183"/>
      <sheetName val="28+520-657_193"/>
      <sheetName val="C_TIEU3"/>
      <sheetName val="T_Luong3"/>
      <sheetName val="T_HAO3"/>
      <sheetName val="DT_TUYEN3"/>
      <sheetName val="DT_GIA3"/>
      <sheetName val="KHDT_(2)3"/>
      <sheetName val="CL_3"/>
      <sheetName val="KQ_(2)3"/>
      <sheetName val="Quang_Tri3"/>
      <sheetName val="Da_Nang3"/>
      <sheetName val="Quang_Nam3"/>
      <sheetName val="Quang_Ngai3"/>
      <sheetName val="TH_DH-QN3"/>
      <sheetName val="KP_HD3"/>
      <sheetName val="DB_HD3"/>
      <sheetName val="vat_tu3"/>
      <sheetName val="Thep_3"/>
      <sheetName val="Chi_tiet_Khoi_luong3"/>
      <sheetName val="TH_khoi_luong3"/>
      <sheetName val="Chiet_tinh_vat_lieu_3"/>
      <sheetName val="TH_KL_VL3"/>
      <sheetName val="AC_PC3"/>
      <sheetName val="TAI_TRONG3"/>
      <sheetName val="NOI_LUC3"/>
      <sheetName val="TINH_DUYET_THTT_CHINH3"/>
      <sheetName val="TDUYET_THTT_PHU3"/>
      <sheetName val="TINH_DAO_DONG_VA_DO_VONG3"/>
      <sheetName val="TINH_NEO3"/>
      <sheetName val="tong_hop_thanh_toan_thue3"/>
      <sheetName val="bang_ke_nop_thue3"/>
      <sheetName val="Tonh_hop_chi_phi3"/>
      <sheetName val="BK_chi_phi3"/>
      <sheetName val="KTra_DS_va_thue_GTGT3"/>
      <sheetName val="Kiãøm_tra_DS_thue_GTGT3"/>
      <sheetName val="XUAT(gia_von)3"/>
      <sheetName val="Xuat_(gia_ban)3"/>
      <sheetName val="Dchinh_TH_N-X-T3"/>
      <sheetName val="Tong_hop_N-X-T3"/>
      <sheetName val="thue_TH3"/>
      <sheetName val="tong_hop_20013"/>
      <sheetName val="qUYET_TOAN_THUE3"/>
      <sheetName val="BU_CTPH3"/>
      <sheetName val="BU_tran3+360_223"/>
      <sheetName val="Tran3+360_223"/>
      <sheetName val="BU_tran2+386_43"/>
      <sheetName val="Tran2+386_43"/>
      <sheetName val="DTcong_4-53"/>
      <sheetName val="Bu_1-23"/>
      <sheetName val="Bu_12-133"/>
      <sheetName val="DTcong_12-133"/>
      <sheetName val="DT_cong13-13+3"/>
      <sheetName val="BU-_nhanh3"/>
      <sheetName val="dtcong_nh1-23"/>
      <sheetName val="dtcong_nh0-13"/>
      <sheetName val="BU_11-123"/>
      <sheetName val="DTcong_11-123"/>
      <sheetName val="Pr-_CC3"/>
      <sheetName val="MD_3-43"/>
      <sheetName val="ND_3-43"/>
      <sheetName val="MD_1-23"/>
      <sheetName val="ND_1-23"/>
      <sheetName val="MD_0-13"/>
      <sheetName val="ND_0-13"/>
      <sheetName val="KL_tong3"/>
      <sheetName val="TH_(T1-6)3"/>
      <sheetName val="_NL3"/>
      <sheetName val="_NL_(2)3"/>
      <sheetName val="CDTHCT_(3)3"/>
      <sheetName val="thkl_(2)3"/>
      <sheetName val="long_tec3"/>
      <sheetName val="cd_viaK0-T63"/>
      <sheetName val="cdvia_T6-Tc243"/>
      <sheetName val="cdvia_Tc24-T463"/>
      <sheetName val="cd_btnL2k0+361-T193"/>
      <sheetName val="CT_xa3"/>
      <sheetName val="CDTHU_CHI_T13"/>
      <sheetName val="THUCHI_23"/>
      <sheetName val="THU_CHI33"/>
      <sheetName val="THU_CHI_43"/>
      <sheetName val="THU_CHI53"/>
      <sheetName val="THU_CHI_63"/>
      <sheetName val="TU_CHI_73"/>
      <sheetName val="THU_CHI93"/>
      <sheetName val="THU_CHI_83"/>
      <sheetName val="THU_CHI_103"/>
      <sheetName val="THU_CHI_113"/>
      <sheetName val="THU_CHI_123"/>
      <sheetName val="Xep_hang_2013"/>
      <sheetName val="toan_Cty3"/>
      <sheetName val="Cong_ty3"/>
      <sheetName val="XN_23"/>
      <sheetName val="XN_ong_CHi3"/>
      <sheetName val="N_XDCT&amp;_XKLD3"/>
      <sheetName val="CN_HCM3"/>
      <sheetName val="TT_XKLD(Nhan)3"/>
      <sheetName val="Ong_Hong3"/>
      <sheetName val="CN_hung_yen3"/>
      <sheetName val="Dong_nai3"/>
      <sheetName val="K249_K983"/>
      <sheetName val="K249_K98_(2)3"/>
      <sheetName val="K251_K983"/>
      <sheetName val="K251_SBase3"/>
      <sheetName val="K251_AC3"/>
      <sheetName val="K252_K983"/>
      <sheetName val="K252_SBase3"/>
      <sheetName val="K252_AC3"/>
      <sheetName val="K253_K983"/>
      <sheetName val="K253_Subbase3"/>
      <sheetName val="K253_Base_3"/>
      <sheetName val="K253_SBase3"/>
      <sheetName val="K253_AC3"/>
      <sheetName val="K255_SBase3"/>
      <sheetName val="K259_K983"/>
      <sheetName val="K259_Subbase3"/>
      <sheetName val="K259_Base_3"/>
      <sheetName val="K259_AC3"/>
      <sheetName val="K260_K983"/>
      <sheetName val="K260_Subbase3"/>
      <sheetName val="K260_Base3"/>
      <sheetName val="K260_AC3"/>
      <sheetName val="K261_K983"/>
      <sheetName val="K261_Base3"/>
      <sheetName val="K261_AC3"/>
      <sheetName val="KL_Tram_Cty3"/>
      <sheetName val="Gam_may_Cty3"/>
      <sheetName val="KL_tram_KH3"/>
      <sheetName val="Gam_may_KH3"/>
      <sheetName val="Cach_dien3"/>
      <sheetName val="Mang_tai3"/>
      <sheetName val="KL_DDK3"/>
      <sheetName val="Mang_tai_DDK3"/>
      <sheetName val="KL_DDK0,43"/>
      <sheetName val="TT_Ky_thuat3"/>
      <sheetName val="CT_moi3"/>
      <sheetName val="Tu_dien3"/>
      <sheetName val="May_cat3"/>
      <sheetName val="Dao_Cly3"/>
      <sheetName val="Dao_Ptai3"/>
      <sheetName val="Tu_RMU3"/>
      <sheetName val="C_set3"/>
      <sheetName val="Sco_Cap3"/>
      <sheetName val="Sco_TB3"/>
      <sheetName val="TN_tram3"/>
      <sheetName val="TN_C_set3"/>
      <sheetName val="TN_TD_DDay3"/>
      <sheetName val="Phan_chung3"/>
      <sheetName val="cong_Q23"/>
      <sheetName val="T_U_luong_Q13"/>
      <sheetName val="T_U_luong_Q23"/>
      <sheetName val="T_U_luong_Q33"/>
      <sheetName val="Quyet_toan3"/>
      <sheetName val="Thu_hoi3"/>
      <sheetName val="Lai_vay3"/>
      <sheetName val="Tien_vay3"/>
      <sheetName val="Cong_no3"/>
      <sheetName val="Cop_pha3"/>
      <sheetName val="Gia_DAN3"/>
      <sheetName val="Phu_luc_HD3"/>
      <sheetName val="Gia_du_thau3"/>
      <sheetName val="Ca_xe3"/>
      <sheetName val="Dc_Dau3"/>
      <sheetName val="_o_to_Hien_83"/>
      <sheetName val="_o_to_Hien93"/>
      <sheetName val="_o_to_Hien103"/>
      <sheetName val="_o_to_Hien113"/>
      <sheetName val="_o_to_Hien12)3"/>
      <sheetName val="_o_to_Hien14"/>
      <sheetName val="_o_to_Hien23"/>
      <sheetName val="_o_to_Hien33"/>
      <sheetName val="_o_to_Hien43"/>
      <sheetName val="_o_to_Hien53"/>
      <sheetName val="_o_to_Phong_83"/>
      <sheetName val="_o_to_Phong93"/>
      <sheetName val="_o_to_Phong103"/>
      <sheetName val="_o_to_Phong113"/>
      <sheetName val="_o_to_Phong12)3"/>
      <sheetName val="_o_to_Phong14"/>
      <sheetName val="_o_to_Phong23"/>
      <sheetName val="_o_to_Phong33"/>
      <sheetName val="_o_to_Phong43"/>
      <sheetName val="_o_to_Phong53"/>
      <sheetName val="_o_to_Dung_8_3"/>
      <sheetName val="_D_tt_dau83"/>
      <sheetName val="_o_to_Dung_93"/>
      <sheetName val="_D9_tt_dau3"/>
      <sheetName val="_D10_tt_dau3"/>
      <sheetName val="_o_to_Dung_103"/>
      <sheetName val="_o_to_Dung_113"/>
      <sheetName val="_o_to_Dung_12)3"/>
      <sheetName val="_o_to_Dung_14"/>
      <sheetName val="_o_to_Dung23"/>
      <sheetName val="_o_to_Dung33"/>
      <sheetName val="_o_to_Dung43"/>
      <sheetName val="_o_totrongT10-123"/>
      <sheetName val="_o_totrongT23"/>
      <sheetName val="_o_totrungT10-123"/>
      <sheetName val="_o_toMinhT10-12_3"/>
      <sheetName val="_o_toMinhT23"/>
      <sheetName val="_o_toTrieuT10-12__3"/>
      <sheetName val="Luong_8_SP3"/>
      <sheetName val="Luong_9_SP_3"/>
      <sheetName val="Luong_10_SP_3"/>
      <sheetName val="Luong_11_SP_3"/>
      <sheetName val="Luong_12_SP3"/>
      <sheetName val="Luong_1_SP13"/>
      <sheetName val="Luong_2_SP23"/>
      <sheetName val="Luong_3_SP33"/>
      <sheetName val="Luong_4_SP43"/>
      <sheetName val="Luong_4_SP53"/>
      <sheetName val="KL_VL3"/>
      <sheetName val="QT_9-63"/>
      <sheetName val="Thuong_luu_HB3"/>
      <sheetName val="QT_Ky_T3"/>
      <sheetName val="bc_vt_TON_BAI3"/>
      <sheetName val="QT_Duoc_(Hai)3"/>
      <sheetName val="sent_to3"/>
      <sheetName val="KLTong_hop3"/>
      <sheetName val="Lan_can3"/>
      <sheetName val="Ranh_doc_(2)3"/>
      <sheetName val="Ranh_doc3"/>
      <sheetName val="Coc_tieu3"/>
      <sheetName val="Bien_bao3"/>
      <sheetName val="Nan_tuyen3"/>
      <sheetName val="Lan_13"/>
      <sheetName val="Lan__23"/>
      <sheetName val="Lan_33"/>
      <sheetName val="Gia_tri3"/>
      <sheetName val="Lan_53"/>
      <sheetName val="Cong_hop3"/>
      <sheetName val="kldukien_(107)3"/>
      <sheetName val="qui1_(2)3"/>
      <sheetName val="cap_so_lan_23"/>
      <sheetName val="cap_so_BHXH3"/>
      <sheetName val="tru_tien3"/>
      <sheetName val="yt_q23"/>
      <sheetName val="c45_t33"/>
      <sheetName val="c45_t63"/>
      <sheetName val="BHYT_Q3_20033"/>
      <sheetName val="C45_t73"/>
      <sheetName val="C47-t07_20033"/>
      <sheetName val="C45_t83"/>
      <sheetName val="C47-t08_20033"/>
      <sheetName val="C45_t093"/>
      <sheetName val="C47-t09_20033"/>
      <sheetName val="C47_T123"/>
      <sheetName val="BHYT_Q4-20033"/>
      <sheetName val="C45_T103"/>
      <sheetName val="binh_do3"/>
      <sheetName val="cot_lieu3"/>
      <sheetName val="van_khuon3"/>
      <sheetName val="CT_BT3"/>
      <sheetName val="lay_mau3"/>
      <sheetName val="mat_ngoai_goi3"/>
      <sheetName val="coc_tram-bt3"/>
      <sheetName val="cong_bien_t105"/>
      <sheetName val="luong_t9_5"/>
      <sheetName val="bb_t95"/>
      <sheetName val="KL_XL20005"/>
      <sheetName val="Chiet_tinh5"/>
      <sheetName val="Van_chuyen5"/>
      <sheetName val="THKP_(2)5"/>
      <sheetName val="T_Bi5"/>
      <sheetName val="Thiet_ke5"/>
      <sheetName val="K_luong5"/>
      <sheetName val="TT_L25"/>
      <sheetName val="TT_L15"/>
      <sheetName val="Thue_Ngoai5"/>
      <sheetName val="Dong_Dau5"/>
      <sheetName val="Dong_Dau_(2)5"/>
      <sheetName val="Sau_dong5"/>
      <sheetName val="Ma_xa5"/>
      <sheetName val="My_dinh5"/>
      <sheetName val="Tong_cong5"/>
      <sheetName val="Chi_tiet_-_Dv_lap5"/>
      <sheetName val="TH_KHTC5"/>
      <sheetName val="Gia_VL5"/>
      <sheetName val="Bang_gia_ca_may5"/>
      <sheetName val="Bang_luong_CB5"/>
      <sheetName val="Bang_P_tich_CT5"/>
      <sheetName val="D_toan_chi_tiet5"/>
      <sheetName val="Bang_TH_Dtoan5"/>
      <sheetName val="LUAN_CHUYEN5"/>
      <sheetName val="KE_QUY5"/>
      <sheetName val="LUONGGIAN_TIEP5"/>
      <sheetName val="VAY_VON5"/>
      <sheetName val="O_THAO5"/>
      <sheetName val="Q_TRUNG5"/>
      <sheetName val="Y_THANH5"/>
      <sheetName val="Sheet2_(2)5"/>
      <sheetName val="KH_2003_(moi_max)5"/>
      <sheetName val="Interim_payment5"/>
      <sheetName val="Bid_Sum5"/>
      <sheetName val="Item_B5"/>
      <sheetName val="Dg_A5"/>
      <sheetName val="Dg_B&amp;C5"/>
      <sheetName val="Material_at_site5"/>
      <sheetName val="Bang_VL5"/>
      <sheetName val="VL(No_V-c)5"/>
      <sheetName val="He_so5"/>
      <sheetName val="PL_Vua5"/>
      <sheetName val="Chitieu-dam_cac_loai5"/>
      <sheetName val="DG_Dam5"/>
      <sheetName val="DG_chung5"/>
      <sheetName val="VL-dac_chung5"/>
      <sheetName val="CT_1md_&amp;_dau_cong5"/>
      <sheetName val="Tong_hop5"/>
      <sheetName val="CT_cong5"/>
      <sheetName val="dg_cong5"/>
      <sheetName val="CDSL_(2)5"/>
      <sheetName val="__5"/>
      <sheetName val="san_vuon5"/>
      <sheetName val="khu_phu_tro5"/>
      <sheetName val="Thuyet_minh5"/>
      <sheetName val="be_tong5"/>
      <sheetName val="Tong_hop_thep5"/>
      <sheetName val="phan_tich_DG5"/>
      <sheetName val="gia_vat_lieu5"/>
      <sheetName val="gia_xe_may5"/>
      <sheetName val="gia_nhan_cong5"/>
      <sheetName val="BCC_(2)5"/>
      <sheetName val="Bao_cao5"/>
      <sheetName val="Bao_cao_25"/>
      <sheetName val="Khoi_luong5"/>
      <sheetName val="Khoi_luong_mat5"/>
      <sheetName val="Bang_ke5"/>
      <sheetName val="T_HopKL5"/>
      <sheetName val="S_Luong5"/>
      <sheetName val="D_Dap5"/>
      <sheetName val="Q_Toan5"/>
      <sheetName val="Phan_tich_chi_phi5"/>
      <sheetName val="Chi_phi_nen_theo_BVTC5"/>
      <sheetName val="nhan_cong_phu5"/>
      <sheetName val="nhan_cong_Hung5"/>
      <sheetName val="Nhan_cong5"/>
      <sheetName val="Khoi_luong_nen_theo_BVTC5"/>
      <sheetName val="cap_cho_cac_DT5"/>
      <sheetName val="Ung_-_hoan5"/>
      <sheetName val="CP_may5"/>
      <sheetName val="Phu_luc5"/>
      <sheetName val="Gia_trÞ5"/>
      <sheetName val="DS_them_luong_qui_4-20025"/>
      <sheetName val="Phuc_loi_2-9-025"/>
      <sheetName val="Thuong_nhan_dip_21-12-025"/>
      <sheetName val="Thuong_dip_nhan_danh_hieu_AHL§5"/>
      <sheetName val="Thang_luong_thu_13_nam_20025"/>
      <sheetName val="Luong_SX#_dip_Tet_Qui_Mui(dong5"/>
      <sheetName val="CT_Duong5"/>
      <sheetName val="D_gia5"/>
      <sheetName val="T_hop5"/>
      <sheetName val="CtP_tro5"/>
      <sheetName val="Nha_moi5"/>
      <sheetName val="TT-T_Tron_So_25"/>
      <sheetName val="Ct_Dam_5"/>
      <sheetName val="Ct_Duoi5"/>
      <sheetName val="Ct_Tren5"/>
      <sheetName val="D_giaMay5"/>
      <sheetName val="26+180-400_25"/>
      <sheetName val="26+180_Sub15"/>
      <sheetName val="26+180_Sub45"/>
      <sheetName val="26+180-400_5(k95)5"/>
      <sheetName val="26+400-620_3(k95)5"/>
      <sheetName val="26+400-640_1(k95)5"/>
      <sheetName val="26+960-27+150_95"/>
      <sheetName val="26+960-27+150_105"/>
      <sheetName val="26+960-27+150_115"/>
      <sheetName val="26+960-27+150_125"/>
      <sheetName val="26+960-27+150_5(k95)5"/>
      <sheetName val="26+960-27+150_4(k95)5"/>
      <sheetName val="26+960-27+150_1(k95)5"/>
      <sheetName val="27+500-700_5(k95)5"/>
      <sheetName val="27+500-700_4(k95)5"/>
      <sheetName val="27+500-700_3(k95)5"/>
      <sheetName val="27+500-700_1(k95)5"/>
      <sheetName val="27+740-920_3(k95)5"/>
      <sheetName val="27+740-920_215"/>
      <sheetName val="27+920-28+040_6,75"/>
      <sheetName val="27+920-28+040_105"/>
      <sheetName val="27+920-28+160_Su35"/>
      <sheetName val="28+160-28+420_5K955"/>
      <sheetName val="28+430-657_75"/>
      <sheetName val="Km28+430-657_85"/>
      <sheetName val="28+430-657_95"/>
      <sheetName val="28+430-667_105"/>
      <sheetName val="28+430-657_115"/>
      <sheetName val="28+430-657_4k955"/>
      <sheetName val="28+500-657_185"/>
      <sheetName val="28+520-657_195"/>
      <sheetName val="C_TIEU5"/>
      <sheetName val="T_Luong5"/>
      <sheetName val="T_HAO5"/>
      <sheetName val="DT_TUYEN5"/>
      <sheetName val="DT_GIA5"/>
      <sheetName val="KHDT_(2)5"/>
      <sheetName val="CL_5"/>
      <sheetName val="KQ_(2)5"/>
      <sheetName val="Quang_Tri5"/>
      <sheetName val="Da_Nang5"/>
      <sheetName val="Quang_Nam5"/>
      <sheetName val="Quang_Ngai5"/>
      <sheetName val="TH_DH-QN5"/>
      <sheetName val="KP_HD5"/>
      <sheetName val="DB_HD5"/>
      <sheetName val="vat_tu5"/>
      <sheetName val="Thep_5"/>
      <sheetName val="Chi_tiet_Khoi_luong5"/>
      <sheetName val="TH_khoi_luong5"/>
      <sheetName val="Chiet_tinh_vat_lieu_5"/>
      <sheetName val="TH_KL_VL5"/>
      <sheetName val="AC_PC5"/>
      <sheetName val="TAI_TRONG5"/>
      <sheetName val="NOI_LUC5"/>
      <sheetName val="TINH_DUYET_THTT_CHINH5"/>
      <sheetName val="TDUYET_THTT_PHU5"/>
      <sheetName val="TINH_DAO_DONG_VA_DO_VONG5"/>
      <sheetName val="TINH_NEO5"/>
      <sheetName val="tong_hop_thanh_toan_thue5"/>
      <sheetName val="bang_ke_nop_thue5"/>
      <sheetName val="Tonh_hop_chi_phi5"/>
      <sheetName val="BK_chi_phi5"/>
      <sheetName val="KTra_DS_va_thue_GTGT5"/>
      <sheetName val="Kiãøm_tra_DS_thue_GTGT5"/>
      <sheetName val="XUAT(gia_von)5"/>
      <sheetName val="Xuat_(gia_ban)5"/>
      <sheetName val="Dchinh_TH_N-X-T5"/>
      <sheetName val="Tong_hop_N-X-T5"/>
      <sheetName val="thue_TH5"/>
      <sheetName val="tong_hop_20015"/>
      <sheetName val="qUYET_TOAN_THUE5"/>
      <sheetName val="BU_CTPH5"/>
      <sheetName val="BU_tran3+360_225"/>
      <sheetName val="Tran3+360_225"/>
      <sheetName val="BU_tran2+386_45"/>
      <sheetName val="Tran2+386_45"/>
      <sheetName val="DTcong_4-55"/>
      <sheetName val="Bu_1-25"/>
      <sheetName val="Bu_12-135"/>
      <sheetName val="DTcong_12-135"/>
      <sheetName val="DT_cong13-13+5"/>
      <sheetName val="BU-_nhanh5"/>
      <sheetName val="dtcong_nh1-25"/>
      <sheetName val="dtcong_nh0-15"/>
      <sheetName val="BU_11-125"/>
      <sheetName val="DTcong_11-125"/>
      <sheetName val="Pr-_CC5"/>
      <sheetName val="MD_3-45"/>
      <sheetName val="ND_3-45"/>
      <sheetName val="MD_1-25"/>
      <sheetName val="ND_1-25"/>
      <sheetName val="MD_0-15"/>
      <sheetName val="ND_0-15"/>
      <sheetName val="KL_tong5"/>
      <sheetName val="TH_(T1-6)5"/>
      <sheetName val="_NL5"/>
      <sheetName val="_NL_(2)5"/>
      <sheetName val="CDTHCT_(3)5"/>
      <sheetName val="thkl_(2)5"/>
      <sheetName val="long_tec5"/>
      <sheetName val="cd_viaK0-T65"/>
      <sheetName val="cdvia_T6-Tc245"/>
      <sheetName val="cdvia_Tc24-T465"/>
      <sheetName val="cd_btnL2k0+361-T195"/>
      <sheetName val="CT_xa5"/>
      <sheetName val="CDTHU_CHI_T15"/>
      <sheetName val="THUCHI_25"/>
      <sheetName val="THU_CHI35"/>
      <sheetName val="THU_CHI_45"/>
      <sheetName val="THU_CHI55"/>
      <sheetName val="THU_CHI_65"/>
      <sheetName val="TU_CHI_75"/>
      <sheetName val="THU_CHI95"/>
      <sheetName val="THU_CHI_85"/>
      <sheetName val="THU_CHI_105"/>
      <sheetName val="THU_CHI_115"/>
      <sheetName val="THU_CHI_125"/>
      <sheetName val="Xep_hang_2015"/>
      <sheetName val="toan_Cty5"/>
      <sheetName val="Cong_ty5"/>
      <sheetName val="XN_25"/>
      <sheetName val="XN_ong_CHi5"/>
      <sheetName val="N_XDCT&amp;_XKLD5"/>
      <sheetName val="CN_HCM5"/>
      <sheetName val="TT_XKLD(Nhan)5"/>
      <sheetName val="Ong_Hong5"/>
      <sheetName val="CN_hung_yen5"/>
      <sheetName val="Dong_nai5"/>
      <sheetName val="K249_K985"/>
      <sheetName val="K249_K98_(2)5"/>
      <sheetName val="K251_K985"/>
      <sheetName val="K251_SBase5"/>
      <sheetName val="K251_AC5"/>
      <sheetName val="K252_K985"/>
      <sheetName val="K252_SBase5"/>
      <sheetName val="K252_AC5"/>
      <sheetName val="K253_K985"/>
      <sheetName val="K253_Subbase5"/>
      <sheetName val="K253_Base_5"/>
      <sheetName val="K253_SBase5"/>
      <sheetName val="K253_AC5"/>
      <sheetName val="K255_SBase5"/>
      <sheetName val="K259_K985"/>
      <sheetName val="K259_Subbase5"/>
      <sheetName val="K259_Base_5"/>
      <sheetName val="K259_AC5"/>
      <sheetName val="K260_K985"/>
      <sheetName val="K260_Subbase5"/>
      <sheetName val="K260_Base5"/>
      <sheetName val="K260_AC5"/>
      <sheetName val="K261_K985"/>
      <sheetName val="K261_Base5"/>
      <sheetName val="K261_AC5"/>
      <sheetName val="KL_Tram_Cty5"/>
      <sheetName val="Gam_may_Cty5"/>
      <sheetName val="KL_tram_KH5"/>
      <sheetName val="Gam_may_KH5"/>
      <sheetName val="Cach_dien5"/>
      <sheetName val="Mang_tai5"/>
      <sheetName val="KL_DDK5"/>
      <sheetName val="Mang_tai_DDK5"/>
      <sheetName val="KL_DDK0,45"/>
      <sheetName val="TT_Ky_thuat5"/>
      <sheetName val="CT_moi5"/>
      <sheetName val="Tu_dien5"/>
      <sheetName val="May_cat5"/>
      <sheetName val="Dao_Cly5"/>
      <sheetName val="Dao_Ptai5"/>
      <sheetName val="Tu_RMU5"/>
      <sheetName val="C_set5"/>
      <sheetName val="Sco_Cap5"/>
      <sheetName val="Sco_TB5"/>
      <sheetName val="TN_tram5"/>
      <sheetName val="TN_C_set5"/>
      <sheetName val="TN_TD_DDay5"/>
      <sheetName val="Phan_chung5"/>
      <sheetName val="cong_Q25"/>
      <sheetName val="T_U_luong_Q15"/>
      <sheetName val="T_U_luong_Q25"/>
      <sheetName val="T_U_luong_Q35"/>
      <sheetName val="Quyet_toan5"/>
      <sheetName val="Thu_hoi5"/>
      <sheetName val="Lai_vay5"/>
      <sheetName val="Tien_vay5"/>
      <sheetName val="Cong_no5"/>
      <sheetName val="Cop_pha5"/>
      <sheetName val="Gia_DAN5"/>
      <sheetName val="Phu_luc_HD5"/>
      <sheetName val="Gia_du_thau5"/>
      <sheetName val="Ca_xe5"/>
      <sheetName val="Dc_Dau5"/>
      <sheetName val="_o_to_Hien_85"/>
      <sheetName val="_o_to_Hien95"/>
      <sheetName val="_o_to_Hien105"/>
      <sheetName val="_o_to_Hien115"/>
      <sheetName val="_o_to_Hien12)5"/>
      <sheetName val="_o_to_Hien16"/>
      <sheetName val="_o_to_Hien25"/>
      <sheetName val="_o_to_Hien35"/>
      <sheetName val="_o_to_Hien45"/>
      <sheetName val="_o_to_Hien55"/>
      <sheetName val="_o_to_Phong_85"/>
      <sheetName val="_o_to_Phong95"/>
      <sheetName val="_o_to_Phong105"/>
      <sheetName val="_o_to_Phong115"/>
      <sheetName val="_o_to_Phong12)5"/>
      <sheetName val="_o_to_Phong16"/>
      <sheetName val="_o_to_Phong25"/>
      <sheetName val="_o_to_Phong35"/>
      <sheetName val="_o_to_Phong45"/>
      <sheetName val="_o_to_Phong55"/>
      <sheetName val="_o_to_Dung_8_5"/>
      <sheetName val="_D_tt_dau85"/>
      <sheetName val="_o_to_Dung_95"/>
      <sheetName val="_D9_tt_dau5"/>
      <sheetName val="_D10_tt_dau5"/>
      <sheetName val="_o_to_Dung_105"/>
      <sheetName val="_o_to_Dung_115"/>
      <sheetName val="_o_to_Dung_12)5"/>
      <sheetName val="_o_to_Dung_16"/>
      <sheetName val="_o_to_Dung25"/>
      <sheetName val="_o_to_Dung35"/>
      <sheetName val="_o_to_Dung45"/>
      <sheetName val="_o_totrongT10-125"/>
      <sheetName val="_o_totrongT25"/>
      <sheetName val="_o_totrungT10-125"/>
      <sheetName val="_o_toMinhT10-12_5"/>
      <sheetName val="_o_toMinhT25"/>
      <sheetName val="_o_toTrieuT10-12__5"/>
      <sheetName val="Luong_8_SP5"/>
      <sheetName val="Luong_9_SP_5"/>
      <sheetName val="Luong_10_SP_5"/>
      <sheetName val="Luong_11_SP_5"/>
      <sheetName val="Luong_12_SP5"/>
      <sheetName val="Luong_1_SP15"/>
      <sheetName val="Luong_2_SP25"/>
      <sheetName val="Luong_3_SP35"/>
      <sheetName val="Luong_4_SP45"/>
      <sheetName val="Luong_4_SP55"/>
      <sheetName val="KL_VL5"/>
      <sheetName val="QT_9-65"/>
      <sheetName val="Thuong_luu_HB5"/>
      <sheetName val="QT_Ky_T5"/>
      <sheetName val="bc_vt_TON_BAI5"/>
      <sheetName val="QT_Duoc_(Hai)5"/>
      <sheetName val="sent_to5"/>
      <sheetName val="KLTong_hop5"/>
      <sheetName val="Lan_can5"/>
      <sheetName val="Ranh_doc_(2)5"/>
      <sheetName val="Ranh_doc5"/>
      <sheetName val="Coc_tieu5"/>
      <sheetName val="Bien_bao5"/>
      <sheetName val="Nan_tuyen5"/>
      <sheetName val="Lan_15"/>
      <sheetName val="Lan__25"/>
      <sheetName val="Lan_35"/>
      <sheetName val="Gia_tri5"/>
      <sheetName val="Lan_55"/>
      <sheetName val="Cong_hop5"/>
      <sheetName val="kldukien_(107)5"/>
      <sheetName val="qui1_(2)5"/>
      <sheetName val="cap_so_lan_25"/>
      <sheetName val="cap_so_BHXH5"/>
      <sheetName val="tru_tien5"/>
      <sheetName val="yt_q25"/>
      <sheetName val="c45_t35"/>
      <sheetName val="c45_t65"/>
      <sheetName val="BHYT_Q3_20035"/>
      <sheetName val="C45_t75"/>
      <sheetName val="C47-t07_20035"/>
      <sheetName val="C45_t85"/>
      <sheetName val="C47-t08_20035"/>
      <sheetName val="C45_t095"/>
      <sheetName val="C47-t09_20035"/>
      <sheetName val="C47_T125"/>
      <sheetName val="BHYT_Q4-20035"/>
      <sheetName val="C45_T105"/>
      <sheetName val="binh_do5"/>
      <sheetName val="cot_lieu5"/>
      <sheetName val="van_khuon5"/>
      <sheetName val="CT_BT5"/>
      <sheetName val="lay_mau5"/>
      <sheetName val="mat_ngoai_goi5"/>
      <sheetName val="coc_tram-bt5"/>
      <sheetName val="cong_bien_t104"/>
      <sheetName val="luong_t9_4"/>
      <sheetName val="bb_t94"/>
      <sheetName val="KL_XL20004"/>
      <sheetName val="Chiet_tinh4"/>
      <sheetName val="Van_chuyen4"/>
      <sheetName val="THKP_(2)4"/>
      <sheetName val="T_Bi4"/>
      <sheetName val="Thiet_ke4"/>
      <sheetName val="K_luong4"/>
      <sheetName val="TT_L24"/>
      <sheetName val="TT_L14"/>
      <sheetName val="Thue_Ngoai4"/>
      <sheetName val="Dong_Dau4"/>
      <sheetName val="Dong_Dau_(2)4"/>
      <sheetName val="Sau_dong4"/>
      <sheetName val="Ma_xa4"/>
      <sheetName val="My_dinh4"/>
      <sheetName val="Tong_cong4"/>
      <sheetName val="Chi_tiet_-_Dv_lap4"/>
      <sheetName val="TH_KHTC4"/>
      <sheetName val="Gia_VL4"/>
      <sheetName val="Bang_gia_ca_may4"/>
      <sheetName val="Bang_luong_CB4"/>
      <sheetName val="Bang_P_tich_CT4"/>
      <sheetName val="D_toan_chi_tiet4"/>
      <sheetName val="Bang_TH_Dtoan4"/>
      <sheetName val="LUAN_CHUYEN4"/>
      <sheetName val="KE_QUY4"/>
      <sheetName val="LUONGGIAN_TIEP4"/>
      <sheetName val="VAY_VON4"/>
      <sheetName val="O_THAO4"/>
      <sheetName val="Q_TRUNG4"/>
      <sheetName val="Y_THANH4"/>
      <sheetName val="Sheet2_(2)4"/>
      <sheetName val="KH_2003_(moi_max)4"/>
      <sheetName val="Interim_payment4"/>
      <sheetName val="Bid_Sum4"/>
      <sheetName val="Item_B4"/>
      <sheetName val="Dg_A4"/>
      <sheetName val="Dg_B&amp;C4"/>
      <sheetName val="Material_at_site4"/>
      <sheetName val="Bang_VL4"/>
      <sheetName val="VL(No_V-c)4"/>
      <sheetName val="He_so4"/>
      <sheetName val="PL_Vua4"/>
      <sheetName val="Chitieu-dam_cac_loai4"/>
      <sheetName val="DG_Dam4"/>
      <sheetName val="DG_chung4"/>
      <sheetName val="VL-dac_chung4"/>
      <sheetName val="CT_1md_&amp;_dau_cong4"/>
      <sheetName val="Tong_hop4"/>
      <sheetName val="CT_cong4"/>
      <sheetName val="dg_cong4"/>
      <sheetName val="CDSL_(2)4"/>
      <sheetName val="__4"/>
      <sheetName val="san_vuon4"/>
      <sheetName val="khu_phu_tro4"/>
      <sheetName val="Thuyet_minh4"/>
      <sheetName val="be_tong4"/>
      <sheetName val="Tong_hop_thep4"/>
      <sheetName val="phan_tich_DG4"/>
      <sheetName val="gia_vat_lieu4"/>
      <sheetName val="gia_xe_may4"/>
      <sheetName val="gia_nhan_cong4"/>
      <sheetName val="BCC_(2)4"/>
      <sheetName val="Bao_cao4"/>
      <sheetName val="Bao_cao_24"/>
      <sheetName val="Khoi_luong4"/>
      <sheetName val="Khoi_luong_mat4"/>
      <sheetName val="Bang_ke4"/>
      <sheetName val="T_HopKL4"/>
      <sheetName val="S_Luong4"/>
      <sheetName val="D_Dap4"/>
      <sheetName val="Q_Toan4"/>
      <sheetName val="Phan_tich_chi_phi4"/>
      <sheetName val="Chi_phi_nen_theo_BVTC4"/>
      <sheetName val="nhan_cong_phu4"/>
      <sheetName val="nhan_cong_Hung4"/>
      <sheetName val="Nhan_cong4"/>
      <sheetName val="Khoi_luong_nen_theo_BVTC4"/>
      <sheetName val="cap_cho_cac_DT4"/>
      <sheetName val="Ung_-_hoan4"/>
      <sheetName val="CP_may4"/>
      <sheetName val="Phu_luc4"/>
      <sheetName val="Gia_trÞ4"/>
      <sheetName val="DS_them_luong_qui_4-20024"/>
      <sheetName val="Phuc_loi_2-9-024"/>
      <sheetName val="Thuong_nhan_dip_21-12-024"/>
      <sheetName val="Thuong_dip_nhan_danh_hieu_AHL§4"/>
      <sheetName val="Thang_luong_thu_13_nam_20024"/>
      <sheetName val="Luong_SX#_dip_Tet_Qui_Mui(dong4"/>
      <sheetName val="CT_Duong4"/>
      <sheetName val="D_gia4"/>
      <sheetName val="T_hop4"/>
      <sheetName val="CtP_tro4"/>
      <sheetName val="Nha_moi4"/>
      <sheetName val="TT-T_Tron_So_24"/>
      <sheetName val="Ct_Dam_4"/>
      <sheetName val="Ct_Duoi4"/>
      <sheetName val="Ct_Tren4"/>
      <sheetName val="D_giaMay4"/>
      <sheetName val="26+180-400_24"/>
      <sheetName val="26+180_Sub14"/>
      <sheetName val="26+180_Sub44"/>
      <sheetName val="26+180-400_5(k95)4"/>
      <sheetName val="26+400-620_3(k95)4"/>
      <sheetName val="26+400-640_1(k95)4"/>
      <sheetName val="26+960-27+150_94"/>
      <sheetName val="26+960-27+150_104"/>
      <sheetName val="26+960-27+150_114"/>
      <sheetName val="26+960-27+150_124"/>
      <sheetName val="26+960-27+150_5(k95)4"/>
      <sheetName val="26+960-27+150_4(k95)4"/>
      <sheetName val="26+960-27+150_1(k95)4"/>
      <sheetName val="27+500-700_5(k95)4"/>
      <sheetName val="27+500-700_4(k95)4"/>
      <sheetName val="27+500-700_3(k95)4"/>
      <sheetName val="27+500-700_1(k95)4"/>
      <sheetName val="27+740-920_3(k95)4"/>
      <sheetName val="27+740-920_214"/>
      <sheetName val="27+920-28+040_6,74"/>
      <sheetName val="27+920-28+040_104"/>
      <sheetName val="27+920-28+160_Su34"/>
      <sheetName val="28+160-28+420_5K954"/>
      <sheetName val="28+430-657_74"/>
      <sheetName val="Km28+430-657_84"/>
      <sheetName val="28+430-657_94"/>
      <sheetName val="28+430-667_104"/>
      <sheetName val="28+430-657_114"/>
      <sheetName val="28+430-657_4k954"/>
      <sheetName val="28+500-657_184"/>
      <sheetName val="28+520-657_194"/>
      <sheetName val="C_TIEU4"/>
      <sheetName val="T_Luong4"/>
      <sheetName val="T_HAO4"/>
      <sheetName val="DT_TUYEN4"/>
      <sheetName val="DT_GIA4"/>
      <sheetName val="KHDT_(2)4"/>
      <sheetName val="CL_4"/>
      <sheetName val="KQ_(2)4"/>
      <sheetName val="Quang_Tri4"/>
      <sheetName val="Da_Nang4"/>
      <sheetName val="Quang_Nam4"/>
      <sheetName val="Quang_Ngai4"/>
      <sheetName val="TH_DH-QN4"/>
      <sheetName val="KP_HD4"/>
      <sheetName val="DB_HD4"/>
      <sheetName val="vat_tu4"/>
      <sheetName val="Thep_4"/>
      <sheetName val="Chi_tiet_Khoi_luong4"/>
      <sheetName val="TH_khoi_luong4"/>
      <sheetName val="Chiet_tinh_vat_lieu_4"/>
      <sheetName val="TH_KL_VL4"/>
      <sheetName val="AC_PC4"/>
      <sheetName val="TAI_TRONG4"/>
      <sheetName val="NOI_LUC4"/>
      <sheetName val="TINH_DUYET_THTT_CHINH4"/>
      <sheetName val="TDUYET_THTT_PHU4"/>
      <sheetName val="TINH_DAO_DONG_VA_DO_VONG4"/>
      <sheetName val="TINH_NEO4"/>
      <sheetName val="tong_hop_thanh_toan_thue4"/>
      <sheetName val="bang_ke_nop_thue4"/>
      <sheetName val="Tonh_hop_chi_phi4"/>
      <sheetName val="BK_chi_phi4"/>
      <sheetName val="KTra_DS_va_thue_GTGT4"/>
      <sheetName val="Kiãøm_tra_DS_thue_GTGT4"/>
      <sheetName val="XUAT(gia_von)4"/>
      <sheetName val="Xuat_(gia_ban)4"/>
      <sheetName val="Dchinh_TH_N-X-T4"/>
      <sheetName val="Tong_hop_N-X-T4"/>
      <sheetName val="thue_TH4"/>
      <sheetName val="tong_hop_20014"/>
      <sheetName val="qUYET_TOAN_THUE4"/>
      <sheetName val="BU_CTPH4"/>
      <sheetName val="BU_tran3+360_224"/>
      <sheetName val="Tran3+360_224"/>
      <sheetName val="BU_tran2+386_44"/>
      <sheetName val="Tran2+386_44"/>
      <sheetName val="DTcong_4-54"/>
      <sheetName val="Bu_1-24"/>
      <sheetName val="Bu_12-134"/>
      <sheetName val="DTcong_12-134"/>
      <sheetName val="DT_cong13-13+4"/>
      <sheetName val="BU-_nhanh4"/>
      <sheetName val="dtcong_nh1-24"/>
      <sheetName val="dtcong_nh0-14"/>
      <sheetName val="BU_11-124"/>
      <sheetName val="DTcong_11-124"/>
      <sheetName val="Pr-_CC4"/>
      <sheetName val="MD_3-44"/>
      <sheetName val="ND_3-44"/>
      <sheetName val="MD_1-24"/>
      <sheetName val="ND_1-24"/>
      <sheetName val="MD_0-14"/>
      <sheetName val="ND_0-14"/>
      <sheetName val="KL_tong4"/>
      <sheetName val="TH_(T1-6)4"/>
      <sheetName val="_NL4"/>
      <sheetName val="_NL_(2)4"/>
      <sheetName val="CDTHCT_(3)4"/>
      <sheetName val="thkl_(2)4"/>
      <sheetName val="long_tec4"/>
      <sheetName val="cd_viaK0-T64"/>
      <sheetName val="cdvia_T6-Tc244"/>
      <sheetName val="cdvia_Tc24-T464"/>
      <sheetName val="cd_btnL2k0+361-T194"/>
      <sheetName val="CT_xa4"/>
      <sheetName val="CDTHU_CHI_T14"/>
      <sheetName val="THUCHI_24"/>
      <sheetName val="THU_CHI34"/>
      <sheetName val="THU_CHI_44"/>
      <sheetName val="THU_CHI54"/>
      <sheetName val="THU_CHI_64"/>
      <sheetName val="TU_CHI_74"/>
      <sheetName val="THU_CHI94"/>
      <sheetName val="THU_CHI_84"/>
      <sheetName val="THU_CHI_104"/>
      <sheetName val="THU_CHI_114"/>
      <sheetName val="THU_CHI_124"/>
      <sheetName val="Xep_hang_2014"/>
      <sheetName val="toan_Cty4"/>
      <sheetName val="Cong_ty4"/>
      <sheetName val="XN_24"/>
      <sheetName val="XN_ong_CHi4"/>
      <sheetName val="N_XDCT&amp;_XKLD4"/>
      <sheetName val="CN_HCM4"/>
      <sheetName val="TT_XKLD(Nhan)4"/>
      <sheetName val="Ong_Hong4"/>
      <sheetName val="CN_hung_yen4"/>
      <sheetName val="Dong_nai4"/>
      <sheetName val="K249_K984"/>
      <sheetName val="K249_K98_(2)4"/>
      <sheetName val="K251_K984"/>
      <sheetName val="K251_SBase4"/>
      <sheetName val="K251_AC4"/>
      <sheetName val="K252_K984"/>
      <sheetName val="K252_SBase4"/>
      <sheetName val="K252_AC4"/>
      <sheetName val="K253_K984"/>
      <sheetName val="K253_Subbase4"/>
      <sheetName val="K253_Base_4"/>
      <sheetName val="K253_SBase4"/>
      <sheetName val="K253_AC4"/>
      <sheetName val="K255_SBase4"/>
      <sheetName val="K259_K984"/>
      <sheetName val="K259_Subbase4"/>
      <sheetName val="K259_Base_4"/>
      <sheetName val="K259_AC4"/>
      <sheetName val="K260_K984"/>
      <sheetName val="K260_Subbase4"/>
      <sheetName val="K260_Base4"/>
      <sheetName val="K260_AC4"/>
      <sheetName val="K261_K984"/>
      <sheetName val="K261_Base4"/>
      <sheetName val="K261_AC4"/>
      <sheetName val="KL_Tram_Cty4"/>
      <sheetName val="Gam_may_Cty4"/>
      <sheetName val="KL_tram_KH4"/>
      <sheetName val="Gam_may_KH4"/>
      <sheetName val="Cach_dien4"/>
      <sheetName val="Mang_tai4"/>
      <sheetName val="KL_DDK4"/>
      <sheetName val="Mang_tai_DDK4"/>
      <sheetName val="KL_DDK0,44"/>
      <sheetName val="TT_Ky_thuat4"/>
      <sheetName val="CT_moi4"/>
      <sheetName val="Tu_dien4"/>
      <sheetName val="May_cat4"/>
      <sheetName val="Dao_Cly4"/>
      <sheetName val="Dao_Ptai4"/>
      <sheetName val="Tu_RMU4"/>
      <sheetName val="C_set4"/>
      <sheetName val="Sco_Cap4"/>
      <sheetName val="Sco_TB4"/>
      <sheetName val="TN_tram4"/>
      <sheetName val="TN_C_set4"/>
      <sheetName val="TN_TD_DDay4"/>
      <sheetName val="Phan_chung4"/>
      <sheetName val="cong_Q24"/>
      <sheetName val="T_U_luong_Q14"/>
      <sheetName val="T_U_luong_Q24"/>
      <sheetName val="T_U_luong_Q34"/>
      <sheetName val="Quyet_toan4"/>
      <sheetName val="Thu_hoi4"/>
      <sheetName val="Lai_vay4"/>
      <sheetName val="Tien_vay4"/>
      <sheetName val="Cong_no4"/>
      <sheetName val="Cop_pha4"/>
      <sheetName val="Gia_DAN4"/>
      <sheetName val="Phu_luc_HD4"/>
      <sheetName val="Gia_du_thau4"/>
      <sheetName val="Ca_xe4"/>
      <sheetName val="Dc_Dau4"/>
      <sheetName val="_o_to_Hien_84"/>
      <sheetName val="_o_to_Hien94"/>
      <sheetName val="_o_to_Hien104"/>
      <sheetName val="_o_to_Hien114"/>
      <sheetName val="_o_to_Hien12)4"/>
      <sheetName val="_o_to_Hien15"/>
      <sheetName val="_o_to_Hien24"/>
      <sheetName val="_o_to_Hien34"/>
      <sheetName val="_o_to_Hien44"/>
      <sheetName val="_o_to_Hien54"/>
      <sheetName val="_o_to_Phong_84"/>
      <sheetName val="_o_to_Phong94"/>
      <sheetName val="_o_to_Phong104"/>
      <sheetName val="_o_to_Phong114"/>
      <sheetName val="_o_to_Phong12)4"/>
      <sheetName val="_o_to_Phong15"/>
      <sheetName val="_o_to_Phong24"/>
      <sheetName val="_o_to_Phong34"/>
      <sheetName val="_o_to_Phong44"/>
      <sheetName val="_o_to_Phong54"/>
      <sheetName val="_o_to_Dung_8_4"/>
      <sheetName val="_D_tt_dau84"/>
      <sheetName val="_o_to_Dung_94"/>
      <sheetName val="_D9_tt_dau4"/>
      <sheetName val="_D10_tt_dau4"/>
      <sheetName val="_o_to_Dung_104"/>
      <sheetName val="_o_to_Dung_114"/>
      <sheetName val="_o_to_Dung_12)4"/>
      <sheetName val="_o_to_Dung_15"/>
      <sheetName val="_o_to_Dung24"/>
      <sheetName val="_o_to_Dung34"/>
      <sheetName val="_o_to_Dung44"/>
      <sheetName val="_o_totrongT10-124"/>
      <sheetName val="_o_totrongT24"/>
      <sheetName val="_o_totrungT10-124"/>
      <sheetName val="_o_toMinhT10-12_4"/>
      <sheetName val="_o_toMinhT24"/>
      <sheetName val="_o_toTrieuT10-12__4"/>
      <sheetName val="Luong_8_SP4"/>
      <sheetName val="Luong_9_SP_4"/>
      <sheetName val="Luong_10_SP_4"/>
      <sheetName val="Luong_11_SP_4"/>
      <sheetName val="Luong_12_SP4"/>
      <sheetName val="Luong_1_SP14"/>
      <sheetName val="Luong_2_SP24"/>
      <sheetName val="Luong_3_SP34"/>
      <sheetName val="Luong_4_SP44"/>
      <sheetName val="Luong_4_SP54"/>
      <sheetName val="KL_VL4"/>
      <sheetName val="QT_9-64"/>
      <sheetName val="Thuong_luu_HB4"/>
      <sheetName val="QT_Ky_T4"/>
      <sheetName val="bc_vt_TON_BAI4"/>
      <sheetName val="QT_Duoc_(Hai)4"/>
      <sheetName val="sent_to4"/>
      <sheetName val="KLTong_hop4"/>
      <sheetName val="Lan_can4"/>
      <sheetName val="Ranh_doc_(2)4"/>
      <sheetName val="Ranh_doc4"/>
      <sheetName val="Coc_tieu4"/>
      <sheetName val="Bien_bao4"/>
      <sheetName val="Nan_tuyen4"/>
      <sheetName val="Lan_14"/>
      <sheetName val="Lan__24"/>
      <sheetName val="Lan_34"/>
      <sheetName val="Gia_tri4"/>
      <sheetName val="Lan_54"/>
      <sheetName val="Cong_hop4"/>
      <sheetName val="kldukien_(107)4"/>
      <sheetName val="qui1_(2)4"/>
      <sheetName val="cap_so_lan_24"/>
      <sheetName val="cap_so_BHXH4"/>
      <sheetName val="tru_tien4"/>
      <sheetName val="yt_q24"/>
      <sheetName val="c45_t34"/>
      <sheetName val="c45_t64"/>
      <sheetName val="BHYT_Q3_20034"/>
      <sheetName val="C45_t74"/>
      <sheetName val="C47-t07_20034"/>
      <sheetName val="C45_t84"/>
      <sheetName val="C47-t08_20034"/>
      <sheetName val="C45_t094"/>
      <sheetName val="C47-t09_20034"/>
      <sheetName val="C47_T124"/>
      <sheetName val="BHYT_Q4-20034"/>
      <sheetName val="C45_T104"/>
      <sheetName val="binh_do4"/>
      <sheetName val="cot_lieu4"/>
      <sheetName val="van_khuon4"/>
      <sheetName val="CT_BT4"/>
      <sheetName val="lay_mau4"/>
      <sheetName val="mat_ngoai_goi4"/>
      <sheetName val="coc_tram-bt4"/>
      <sheetName val="cong_bien_t106"/>
      <sheetName val="luong_t9_6"/>
      <sheetName val="bb_t96"/>
      <sheetName val="KL_XL20006"/>
      <sheetName val="Chiet_tinh6"/>
      <sheetName val="Van_chuyen6"/>
      <sheetName val="THKP_(2)6"/>
      <sheetName val="T_Bi6"/>
      <sheetName val="Thiet_ke6"/>
      <sheetName val="K_luong6"/>
      <sheetName val="TT_L26"/>
      <sheetName val="TT_L16"/>
      <sheetName val="Thue_Ngoai6"/>
      <sheetName val="Dong_Dau6"/>
      <sheetName val="Dong_Dau_(2)6"/>
      <sheetName val="Sau_dong6"/>
      <sheetName val="Ma_xa6"/>
      <sheetName val="My_dinh6"/>
      <sheetName val="Tong_cong6"/>
      <sheetName val="Chi_tiet_-_Dv_lap6"/>
      <sheetName val="TH_KHTC6"/>
      <sheetName val="Gia_VL6"/>
      <sheetName val="Bang_gia_ca_may6"/>
      <sheetName val="Bang_luong_CB6"/>
      <sheetName val="Bang_P_tich_CT6"/>
      <sheetName val="D_toan_chi_tiet6"/>
      <sheetName val="Bang_TH_Dtoan6"/>
      <sheetName val="LUAN_CHUYEN6"/>
      <sheetName val="KE_QUY6"/>
      <sheetName val="LUONGGIAN_TIEP6"/>
      <sheetName val="VAY_VON6"/>
      <sheetName val="O_THAO6"/>
      <sheetName val="Q_TRUNG6"/>
      <sheetName val="Y_THANH6"/>
      <sheetName val="Sheet2_(2)6"/>
      <sheetName val="KH_2003_(moi_max)6"/>
      <sheetName val="Interim_payment6"/>
      <sheetName val="Bid_Sum6"/>
      <sheetName val="Item_B6"/>
      <sheetName val="Dg_A6"/>
      <sheetName val="Dg_B&amp;C6"/>
      <sheetName val="Material_at_site6"/>
      <sheetName val="Bang_VL6"/>
      <sheetName val="VL(No_V-c)6"/>
      <sheetName val="He_so6"/>
      <sheetName val="PL_Vua6"/>
      <sheetName val="Chitieu-dam_cac_loai6"/>
      <sheetName val="DG_Dam6"/>
      <sheetName val="DG_chung6"/>
      <sheetName val="VL-dac_chung6"/>
      <sheetName val="CT_1md_&amp;_dau_cong6"/>
      <sheetName val="Tong_hop6"/>
      <sheetName val="CT_cong6"/>
      <sheetName val="dg_cong6"/>
      <sheetName val="CDSL_(2)6"/>
      <sheetName val="__6"/>
      <sheetName val="san_vuon6"/>
      <sheetName val="khu_phu_tro6"/>
      <sheetName val="Thuyet_minh6"/>
      <sheetName val="be_tong6"/>
      <sheetName val="Tong_hop_thep6"/>
      <sheetName val="phan_tich_DG6"/>
      <sheetName val="gia_vat_lieu6"/>
      <sheetName val="gia_xe_may6"/>
      <sheetName val="gia_nhan_cong6"/>
      <sheetName val="BCC_(2)6"/>
      <sheetName val="Bao_cao6"/>
      <sheetName val="Bao_cao_26"/>
      <sheetName val="Khoi_luong6"/>
      <sheetName val="Khoi_luong_mat6"/>
      <sheetName val="Bang_ke6"/>
      <sheetName val="T_HopKL6"/>
      <sheetName val="S_Luong6"/>
      <sheetName val="D_Dap6"/>
      <sheetName val="Q_Toan6"/>
      <sheetName val="Phan_tich_chi_phi6"/>
      <sheetName val="Chi_phi_nen_theo_BVTC6"/>
      <sheetName val="nhan_cong_phu6"/>
      <sheetName val="nhan_cong_Hung6"/>
      <sheetName val="Nhan_cong6"/>
      <sheetName val="Khoi_luong_nen_theo_BVTC6"/>
      <sheetName val="cap_cho_cac_DT6"/>
      <sheetName val="Ung_-_hoan6"/>
      <sheetName val="CP_may6"/>
      <sheetName val="Phu_luc6"/>
      <sheetName val="Gia_trÞ6"/>
      <sheetName val="DS_them_luong_qui_4-20026"/>
      <sheetName val="Phuc_loi_2-9-026"/>
      <sheetName val="Thuong_nhan_dip_21-12-026"/>
      <sheetName val="Thuong_dip_nhan_danh_hieu_AHL§6"/>
      <sheetName val="Thang_luong_thu_13_nam_20026"/>
      <sheetName val="Luong_SX#_dip_Tet_Qui_Mui(dong6"/>
      <sheetName val="CT_Duong6"/>
      <sheetName val="D_gia6"/>
      <sheetName val="T_hop6"/>
      <sheetName val="CtP_tro6"/>
      <sheetName val="Nha_moi6"/>
      <sheetName val="TT-T_Tron_So_26"/>
      <sheetName val="Ct_Dam_6"/>
      <sheetName val="Ct_Duoi6"/>
      <sheetName val="Ct_Tren6"/>
      <sheetName val="D_giaMay6"/>
      <sheetName val="26+180-400_26"/>
      <sheetName val="26+180_Sub16"/>
      <sheetName val="26+180_Sub46"/>
      <sheetName val="26+180-400_5(k95)6"/>
      <sheetName val="26+400-620_3(k95)6"/>
      <sheetName val="26+400-640_1(k95)6"/>
      <sheetName val="26+960-27+150_96"/>
      <sheetName val="26+960-27+150_106"/>
      <sheetName val="26+960-27+150_116"/>
      <sheetName val="26+960-27+150_126"/>
      <sheetName val="26+960-27+150_5(k95)6"/>
      <sheetName val="26+960-27+150_4(k95)6"/>
      <sheetName val="26+960-27+150_1(k95)6"/>
      <sheetName val="27+500-700_5(k95)6"/>
      <sheetName val="27+500-700_4(k95)6"/>
      <sheetName val="27+500-700_3(k95)6"/>
      <sheetName val="27+500-700_1(k95)6"/>
      <sheetName val="27+740-920_3(k95)6"/>
      <sheetName val="27+740-920_216"/>
      <sheetName val="27+920-28+040_6,76"/>
      <sheetName val="27+920-28+040_106"/>
      <sheetName val="27+920-28+160_Su36"/>
      <sheetName val="28+160-28+420_5K956"/>
      <sheetName val="28+430-657_76"/>
      <sheetName val="Km28+430-657_86"/>
      <sheetName val="28+430-657_96"/>
      <sheetName val="28+430-667_106"/>
      <sheetName val="28+430-657_116"/>
      <sheetName val="28+430-657_4k956"/>
      <sheetName val="28+500-657_186"/>
      <sheetName val="28+520-657_196"/>
      <sheetName val="C_TIEU6"/>
      <sheetName val="T_Luong6"/>
      <sheetName val="T_HAO6"/>
      <sheetName val="DT_TUYEN6"/>
      <sheetName val="DT_GIA6"/>
      <sheetName val="KHDT_(2)6"/>
      <sheetName val="CL_6"/>
      <sheetName val="KQ_(2)6"/>
      <sheetName val="Quang_Tri6"/>
      <sheetName val="Da_Nang6"/>
      <sheetName val="Quang_Nam6"/>
      <sheetName val="Quang_Ngai6"/>
      <sheetName val="TH_DH-QN6"/>
      <sheetName val="KP_HD6"/>
      <sheetName val="DB_HD6"/>
      <sheetName val="vat_tu6"/>
      <sheetName val="Thep_6"/>
      <sheetName val="Chi_tiet_Khoi_luong6"/>
      <sheetName val="TH_khoi_luong6"/>
      <sheetName val="Chiet_tinh_vat_lieu_6"/>
      <sheetName val="TH_KL_VL6"/>
      <sheetName val="AC_PC6"/>
      <sheetName val="TAI_TRONG6"/>
      <sheetName val="NOI_LUC6"/>
      <sheetName val="TINH_DUYET_THTT_CHINH6"/>
      <sheetName val="TDUYET_THTT_PHU6"/>
      <sheetName val="TINH_DAO_DONG_VA_DO_VONG6"/>
      <sheetName val="TINH_NEO6"/>
      <sheetName val="tong_hop_thanh_toan_thue6"/>
      <sheetName val="bang_ke_nop_thue6"/>
      <sheetName val="Tonh_hop_chi_phi6"/>
      <sheetName val="BK_chi_phi6"/>
      <sheetName val="KTra_DS_va_thue_GTGT6"/>
      <sheetName val="Kiãøm_tra_DS_thue_GTGT6"/>
      <sheetName val="XUAT(gia_von)6"/>
      <sheetName val="Xuat_(gia_ban)6"/>
      <sheetName val="Dchinh_TH_N-X-T6"/>
      <sheetName val="Tong_hop_N-X-T6"/>
      <sheetName val="thue_TH6"/>
      <sheetName val="tong_hop_20016"/>
      <sheetName val="qUYET_TOAN_THUE6"/>
      <sheetName val="BU_CTPH6"/>
      <sheetName val="BU_tran3+360_226"/>
      <sheetName val="Tran3+360_226"/>
      <sheetName val="BU_tran2+386_46"/>
      <sheetName val="Tran2+386_46"/>
      <sheetName val="DTcong_4-56"/>
      <sheetName val="Bu_1-26"/>
      <sheetName val="Bu_12-136"/>
      <sheetName val="DTcong_12-136"/>
      <sheetName val="DT_cong13-13+6"/>
      <sheetName val="BU-_nhanh6"/>
      <sheetName val="dtcong_nh1-26"/>
      <sheetName val="dtcong_nh0-16"/>
      <sheetName val="BU_11-126"/>
      <sheetName val="DTcong_11-126"/>
      <sheetName val="Pr-_CC6"/>
      <sheetName val="MD_3-46"/>
      <sheetName val="ND_3-46"/>
      <sheetName val="MD_1-26"/>
      <sheetName val="ND_1-26"/>
      <sheetName val="MD_0-16"/>
      <sheetName val="ND_0-16"/>
      <sheetName val="KL_tong6"/>
      <sheetName val="TH_(T1-6)6"/>
      <sheetName val="_NL6"/>
      <sheetName val="_NL_(2)6"/>
      <sheetName val="CDTHCT_(3)6"/>
      <sheetName val="thkl_(2)6"/>
      <sheetName val="long_tec6"/>
      <sheetName val="cd_viaK0-T66"/>
      <sheetName val="cdvia_T6-Tc246"/>
      <sheetName val="cdvia_Tc24-T466"/>
      <sheetName val="cd_btnL2k0+361-T196"/>
      <sheetName val="CT_xa6"/>
      <sheetName val="CDTHU_CHI_T16"/>
      <sheetName val="THUCHI_26"/>
      <sheetName val="THU_CHI36"/>
      <sheetName val="THU_CHI_46"/>
      <sheetName val="THU_CHI56"/>
      <sheetName val="THU_CHI_66"/>
      <sheetName val="TU_CHI_76"/>
      <sheetName val="THU_CHI96"/>
      <sheetName val="THU_CHI_86"/>
      <sheetName val="THU_CHI_106"/>
      <sheetName val="THU_CHI_116"/>
      <sheetName val="THU_CHI_126"/>
      <sheetName val="Xep_hang_2016"/>
      <sheetName val="toan_Cty6"/>
      <sheetName val="Cong_ty6"/>
      <sheetName val="XN_26"/>
      <sheetName val="XN_ong_CHi6"/>
      <sheetName val="N_XDCT&amp;_XKLD6"/>
      <sheetName val="CN_HCM6"/>
      <sheetName val="TT_XKLD(Nhan)6"/>
      <sheetName val="Ong_Hong6"/>
      <sheetName val="CN_hung_yen6"/>
      <sheetName val="Dong_nai6"/>
      <sheetName val="K249_K986"/>
      <sheetName val="K249_K98_(2)6"/>
      <sheetName val="K251_K986"/>
      <sheetName val="K251_SBase6"/>
      <sheetName val="K251_AC6"/>
      <sheetName val="K252_K986"/>
      <sheetName val="K252_SBase6"/>
      <sheetName val="K252_AC6"/>
      <sheetName val="K253_K986"/>
      <sheetName val="K253_Subbase6"/>
      <sheetName val="K253_Base_6"/>
      <sheetName val="K253_SBase6"/>
      <sheetName val="K253_AC6"/>
      <sheetName val="K255_SBase6"/>
      <sheetName val="K259_K986"/>
      <sheetName val="K259_Subbase6"/>
      <sheetName val="K259_Base_6"/>
      <sheetName val="K259_AC6"/>
      <sheetName val="K260_K986"/>
      <sheetName val="K260_Subbase6"/>
      <sheetName val="K260_Base6"/>
      <sheetName val="K260_AC6"/>
      <sheetName val="K261_K986"/>
      <sheetName val="K261_Base6"/>
      <sheetName val="K261_AC6"/>
      <sheetName val="KL_Tram_Cty6"/>
      <sheetName val="Gam_may_Cty6"/>
      <sheetName val="KL_tram_KH6"/>
      <sheetName val="Gam_may_KH6"/>
      <sheetName val="Cach_dien6"/>
      <sheetName val="Mang_tai6"/>
      <sheetName val="KL_DDK6"/>
      <sheetName val="Mang_tai_DDK6"/>
      <sheetName val="KL_DDK0,46"/>
      <sheetName val="TT_Ky_thuat6"/>
      <sheetName val="CT_moi6"/>
      <sheetName val="Tu_dien6"/>
      <sheetName val="May_cat6"/>
      <sheetName val="Dao_Cly6"/>
      <sheetName val="Dao_Ptai6"/>
      <sheetName val="Tu_RMU6"/>
      <sheetName val="C_set6"/>
      <sheetName val="Sco_Cap6"/>
      <sheetName val="Sco_TB6"/>
      <sheetName val="TN_tram6"/>
      <sheetName val="TN_C_set6"/>
      <sheetName val="TN_TD_DDay6"/>
      <sheetName val="Phan_chung6"/>
      <sheetName val="cong_Q26"/>
      <sheetName val="T_U_luong_Q16"/>
      <sheetName val="T_U_luong_Q26"/>
      <sheetName val="T_U_luong_Q36"/>
      <sheetName val="Quyet_toan6"/>
      <sheetName val="Thu_hoi6"/>
      <sheetName val="Lai_vay6"/>
      <sheetName val="Tien_vay6"/>
      <sheetName val="Cong_no6"/>
      <sheetName val="Cop_pha6"/>
      <sheetName val="Gia_DAN6"/>
      <sheetName val="Phu_luc_HD6"/>
      <sheetName val="Gia_du_thau6"/>
      <sheetName val="Ca_xe6"/>
      <sheetName val="Dc_Dau6"/>
      <sheetName val="_o_to_Hien_86"/>
      <sheetName val="_o_to_Hien96"/>
      <sheetName val="_o_to_Hien106"/>
      <sheetName val="_o_to_Hien116"/>
      <sheetName val="_o_to_Hien12)6"/>
      <sheetName val="_o_to_Hien17"/>
      <sheetName val="_o_to_Hien26"/>
      <sheetName val="_o_to_Hien36"/>
      <sheetName val="_o_to_Hien46"/>
      <sheetName val="_o_to_Hien56"/>
      <sheetName val="_o_to_Phong_86"/>
      <sheetName val="_o_to_Phong96"/>
      <sheetName val="_o_to_Phong106"/>
      <sheetName val="_o_to_Phong116"/>
      <sheetName val="_o_to_Phong12)6"/>
      <sheetName val="_o_to_Phong17"/>
      <sheetName val="_o_to_Phong26"/>
      <sheetName val="_o_to_Phong36"/>
      <sheetName val="_o_to_Phong46"/>
      <sheetName val="_o_to_Phong56"/>
      <sheetName val="_o_to_Dung_8_6"/>
      <sheetName val="_D_tt_dau86"/>
      <sheetName val="_o_to_Dung_96"/>
      <sheetName val="_D9_tt_dau6"/>
      <sheetName val="_D10_tt_dau6"/>
      <sheetName val="_o_to_Dung_106"/>
      <sheetName val="_o_to_Dung_116"/>
      <sheetName val="_o_to_Dung_12)6"/>
      <sheetName val="_o_to_Dung_17"/>
      <sheetName val="_o_to_Dung26"/>
      <sheetName val="_o_to_Dung36"/>
      <sheetName val="_o_to_Dung46"/>
      <sheetName val="_o_totrongT10-126"/>
      <sheetName val="_o_totrongT26"/>
      <sheetName val="_o_totrungT10-126"/>
      <sheetName val="_o_toMinhT10-12_6"/>
      <sheetName val="_o_toMinhT26"/>
      <sheetName val="_o_toTrieuT10-12__6"/>
      <sheetName val="Luong_8_SP6"/>
      <sheetName val="Luong_9_SP_6"/>
      <sheetName val="Luong_10_SP_6"/>
      <sheetName val="Luong_11_SP_6"/>
      <sheetName val="Luong_12_SP6"/>
      <sheetName val="Luong_1_SP16"/>
      <sheetName val="Luong_2_SP26"/>
      <sheetName val="Luong_3_SP36"/>
      <sheetName val="Luong_4_SP46"/>
      <sheetName val="Luong_4_SP56"/>
      <sheetName val="KL_VL6"/>
      <sheetName val="QT_9-66"/>
      <sheetName val="Thuong_luu_HB6"/>
      <sheetName val="QT_Ky_T6"/>
      <sheetName val="bc_vt_TON_BAI6"/>
      <sheetName val="QT_Duoc_(Hai)6"/>
      <sheetName val="sent_to6"/>
      <sheetName val="KLTong_hop6"/>
      <sheetName val="Lan_can6"/>
      <sheetName val="Ranh_doc_(2)6"/>
      <sheetName val="Ranh_doc6"/>
      <sheetName val="Coc_tieu6"/>
      <sheetName val="Bien_bao6"/>
      <sheetName val="Nan_tuyen6"/>
      <sheetName val="Lan_16"/>
      <sheetName val="Lan__26"/>
      <sheetName val="Lan_36"/>
      <sheetName val="Gia_tri6"/>
      <sheetName val="Lan_56"/>
      <sheetName val="Cong_hop6"/>
      <sheetName val="kldukien_(107)6"/>
      <sheetName val="qui1_(2)6"/>
      <sheetName val="cap_so_lan_26"/>
      <sheetName val="cap_so_BHXH6"/>
      <sheetName val="tru_tien6"/>
      <sheetName val="yt_q26"/>
      <sheetName val="c45_t36"/>
      <sheetName val="c45_t66"/>
      <sheetName val="BHYT_Q3_20036"/>
      <sheetName val="C45_t76"/>
      <sheetName val="C47-t07_20036"/>
      <sheetName val="C45_t86"/>
      <sheetName val="C47-t08_20036"/>
      <sheetName val="C45_t096"/>
      <sheetName val="C47-t09_20036"/>
      <sheetName val="C47_T126"/>
      <sheetName val="BHYT_Q4-20036"/>
      <sheetName val="C45_T106"/>
      <sheetName val="binh_do6"/>
      <sheetName val="cot_lieu6"/>
      <sheetName val="van_khuon6"/>
      <sheetName val="CT_BT6"/>
      <sheetName val="lay_mau6"/>
      <sheetName val="mat_ngoai_goi6"/>
      <sheetName val="coc_tram-bt6"/>
      <sheetName val="cong_bien_t1010"/>
      <sheetName val="luong_t9_10"/>
      <sheetName val="bb_t910"/>
      <sheetName val="KL_XL200010"/>
      <sheetName val="Chiet_tinh10"/>
      <sheetName val="Van_chuyen10"/>
      <sheetName val="THKP_(2)10"/>
      <sheetName val="T_Bi10"/>
      <sheetName val="Thiet_ke10"/>
      <sheetName val="K_luong10"/>
      <sheetName val="TT_L210"/>
      <sheetName val="TT_L110"/>
      <sheetName val="Thue_Ngoai10"/>
      <sheetName val="Dong_Dau10"/>
      <sheetName val="Dong_Dau_(2)10"/>
      <sheetName val="Sau_dong10"/>
      <sheetName val="Ma_xa10"/>
      <sheetName val="My_dinh10"/>
      <sheetName val="Tong_cong10"/>
      <sheetName val="Chi_tiet_-_Dv_lap10"/>
      <sheetName val="TH_KHTC10"/>
      <sheetName val="Gia_VL10"/>
      <sheetName val="Bang_gia_ca_may10"/>
      <sheetName val="Bang_luong_CB10"/>
      <sheetName val="Bang_P_tich_CT10"/>
      <sheetName val="D_toan_chi_tiet10"/>
      <sheetName val="Bang_TH_Dtoan10"/>
      <sheetName val="LUAN_CHUYEN10"/>
      <sheetName val="KE_QUY10"/>
      <sheetName val="LUONGGIAN_TIEP10"/>
      <sheetName val="VAY_VON10"/>
      <sheetName val="O_THAO10"/>
      <sheetName val="Q_TRUNG10"/>
      <sheetName val="Y_THANH10"/>
      <sheetName val="Sheet2_(2)10"/>
      <sheetName val="KH_2003_(moi_max)10"/>
      <sheetName val="Interim_payment10"/>
      <sheetName val="Bid_Sum10"/>
      <sheetName val="Item_B10"/>
      <sheetName val="Dg_A10"/>
      <sheetName val="Dg_B&amp;C10"/>
      <sheetName val="Material_at_site10"/>
      <sheetName val="Bang_VL10"/>
      <sheetName val="VL(No_V-c)10"/>
      <sheetName val="He_so10"/>
      <sheetName val="PL_Vua10"/>
      <sheetName val="Chitieu-dam_cac_loai10"/>
      <sheetName val="DG_Dam10"/>
      <sheetName val="DG_chung10"/>
      <sheetName val="VL-dac_chung10"/>
      <sheetName val="CT_1md_&amp;_dau_cong10"/>
      <sheetName val="Tong_hop10"/>
      <sheetName val="CT_cong10"/>
      <sheetName val="dg_cong10"/>
      <sheetName val="CDSL_(2)10"/>
      <sheetName val="__10"/>
      <sheetName val="san_vuon10"/>
      <sheetName val="khu_phu_tro10"/>
      <sheetName val="Thuyet_minh10"/>
      <sheetName val="be_tong10"/>
      <sheetName val="Tong_hop_thep10"/>
      <sheetName val="phan_tich_DG10"/>
      <sheetName val="gia_vat_lieu10"/>
      <sheetName val="gia_xe_may10"/>
      <sheetName val="gia_nhan_cong10"/>
      <sheetName val="BCC_(2)10"/>
      <sheetName val="Bao_cao10"/>
      <sheetName val="Bao_cao_210"/>
      <sheetName val="Khoi_luong10"/>
      <sheetName val="Khoi_luong_mat10"/>
      <sheetName val="Bang_ke10"/>
      <sheetName val="T_HopKL10"/>
      <sheetName val="S_Luong10"/>
      <sheetName val="D_Dap10"/>
      <sheetName val="Q_Toan10"/>
      <sheetName val="Phan_tich_chi_phi10"/>
      <sheetName val="Chi_phi_nen_theo_BVTC10"/>
      <sheetName val="nhan_cong_phu10"/>
      <sheetName val="nhan_cong_Hung10"/>
      <sheetName val="Nhan_cong10"/>
      <sheetName val="Khoi_luong_nen_theo_BVTC10"/>
      <sheetName val="cap_cho_cac_DT10"/>
      <sheetName val="Ung_-_hoan10"/>
      <sheetName val="CP_may10"/>
      <sheetName val="Phu_luc10"/>
      <sheetName val="Gia_trÞ10"/>
      <sheetName val="DS_them_luong_qui_4-200210"/>
      <sheetName val="Phuc_loi_2-9-0210"/>
      <sheetName val="Thuong_nhan_dip_21-12-0210"/>
      <sheetName val="Thuong_dip_nhan_danh_hieu_AHL10"/>
      <sheetName val="Thang_luong_thu_13_nam_200210"/>
      <sheetName val="Luong_SX#_dip_Tet_Qui_Mui(don10"/>
      <sheetName val="CT_Duong10"/>
      <sheetName val="D_gia10"/>
      <sheetName val="T_hop10"/>
      <sheetName val="CtP_tro10"/>
      <sheetName val="Nha_moi10"/>
      <sheetName val="TT-T_Tron_So_210"/>
      <sheetName val="Ct_Dam_10"/>
      <sheetName val="Ct_Duoi10"/>
      <sheetName val="Ct_Tren10"/>
      <sheetName val="D_giaMay10"/>
      <sheetName val="26+180-400_210"/>
      <sheetName val="26+180_Sub110"/>
      <sheetName val="26+180_Sub410"/>
      <sheetName val="26+180-400_5(k95)10"/>
      <sheetName val="26+400-620_3(k95)10"/>
      <sheetName val="26+400-640_1(k95)10"/>
      <sheetName val="26+960-27+150_910"/>
      <sheetName val="26+960-27+150_1010"/>
      <sheetName val="26+960-27+150_1110"/>
      <sheetName val="26+960-27+150_1210"/>
      <sheetName val="26+960-27+150_5(k95)10"/>
      <sheetName val="26+960-27+150_4(k95)10"/>
      <sheetName val="26+960-27+150_1(k95)10"/>
      <sheetName val="27+500-700_5(k95)10"/>
      <sheetName val="27+500-700_4(k95)10"/>
      <sheetName val="27+500-700_3(k95)10"/>
      <sheetName val="27+500-700_1(k95)10"/>
      <sheetName val="27+740-920_3(k95)10"/>
      <sheetName val="27+740-920_2110"/>
      <sheetName val="27+920-28+040_6,710"/>
      <sheetName val="27+920-28+040_1010"/>
      <sheetName val="27+920-28+160_Su310"/>
      <sheetName val="28+160-28+420_5K9510"/>
      <sheetName val="28+430-657_710"/>
      <sheetName val="Km28+430-657_810"/>
      <sheetName val="28+430-657_910"/>
      <sheetName val="28+430-667_1010"/>
      <sheetName val="28+430-657_1110"/>
      <sheetName val="28+430-657_4k9510"/>
      <sheetName val="28+500-657_1810"/>
      <sheetName val="28+520-657_1910"/>
      <sheetName val="C_TIEU10"/>
      <sheetName val="T_Luong10"/>
      <sheetName val="T_HAO10"/>
      <sheetName val="DT_TUYEN10"/>
      <sheetName val="DT_GIA10"/>
      <sheetName val="KHDT_(2)10"/>
      <sheetName val="CL_10"/>
      <sheetName val="KQ_(2)10"/>
      <sheetName val="Quang_Tri10"/>
      <sheetName val="Da_Nang10"/>
      <sheetName val="Quang_Nam10"/>
      <sheetName val="Quang_Ngai10"/>
      <sheetName val="TH_DH-QN10"/>
      <sheetName val="KP_HD10"/>
      <sheetName val="DB_HD10"/>
      <sheetName val="vat_tu10"/>
      <sheetName val="Thep_10"/>
      <sheetName val="Chi_tiet_Khoi_luong10"/>
      <sheetName val="TH_khoi_luong10"/>
      <sheetName val="Chiet_tinh_vat_lieu_10"/>
      <sheetName val="TH_KL_VL10"/>
      <sheetName val="AC_PC10"/>
      <sheetName val="TAI_TRONG10"/>
      <sheetName val="NOI_LUC10"/>
      <sheetName val="TINH_DUYET_THTT_CHINH10"/>
      <sheetName val="TDUYET_THTT_PHU10"/>
      <sheetName val="TINH_DAO_DONG_VA_DO_VONG10"/>
      <sheetName val="TINH_NEO10"/>
      <sheetName val="tong_hop_thanh_toan_thue10"/>
      <sheetName val="bang_ke_nop_thue10"/>
      <sheetName val="Tonh_hop_chi_phi10"/>
      <sheetName val="BK_chi_phi10"/>
      <sheetName val="KTra_DS_va_thue_GTGT10"/>
      <sheetName val="Kiãøm_tra_DS_thue_GTGT10"/>
      <sheetName val="XUAT(gia_von)10"/>
      <sheetName val="Xuat_(gia_ban)10"/>
      <sheetName val="Dchinh_TH_N-X-T10"/>
      <sheetName val="Tong_hop_N-X-T10"/>
      <sheetName val="thue_TH10"/>
      <sheetName val="tong_hop_200110"/>
      <sheetName val="qUYET_TOAN_THUE10"/>
      <sheetName val="BU_CTPH10"/>
      <sheetName val="BU_tran3+360_2210"/>
      <sheetName val="Tran3+360_2210"/>
      <sheetName val="BU_tran2+386_410"/>
      <sheetName val="Tran2+386_410"/>
      <sheetName val="DTcong_4-510"/>
      <sheetName val="Bu_1-210"/>
      <sheetName val="Bu_12-1310"/>
      <sheetName val="DTcong_12-1310"/>
      <sheetName val="DT_cong13-13+10"/>
      <sheetName val="BU-_nhanh10"/>
      <sheetName val="dtcong_nh1-210"/>
      <sheetName val="dtcong_nh0-110"/>
      <sheetName val="BU_11-1210"/>
      <sheetName val="DTcong_11-1210"/>
      <sheetName val="Pr-_CC10"/>
      <sheetName val="MD_3-410"/>
      <sheetName val="ND_3-410"/>
      <sheetName val="MD_1-210"/>
      <sheetName val="ND_1-210"/>
      <sheetName val="MD_0-110"/>
      <sheetName val="ND_0-110"/>
      <sheetName val="KL_tong10"/>
      <sheetName val="TH_(T1-6)10"/>
      <sheetName val="_NL10"/>
      <sheetName val="_NL_(2)10"/>
      <sheetName val="CDTHCT_(3)10"/>
      <sheetName val="thkl_(2)10"/>
      <sheetName val="long_tec10"/>
      <sheetName val="cd_viaK0-T610"/>
      <sheetName val="cdvia_T6-Tc2410"/>
      <sheetName val="cdvia_Tc24-T4610"/>
      <sheetName val="cd_btnL2k0+361-T1910"/>
      <sheetName val="CT_xa10"/>
      <sheetName val="CDTHU_CHI_T110"/>
      <sheetName val="THUCHI_210"/>
      <sheetName val="THU_CHI310"/>
      <sheetName val="THU_CHI_410"/>
      <sheetName val="THU_CHI510"/>
      <sheetName val="THU_CHI_610"/>
      <sheetName val="TU_CHI_710"/>
      <sheetName val="THU_CHI910"/>
      <sheetName val="THU_CHI_810"/>
      <sheetName val="THU_CHI_1010"/>
      <sheetName val="THU_CHI_1110"/>
      <sheetName val="THU_CHI_1210"/>
      <sheetName val="Xep_hang_20110"/>
      <sheetName val="toan_Cty10"/>
      <sheetName val="Cong_ty10"/>
      <sheetName val="XN_210"/>
      <sheetName val="XN_ong_CHi10"/>
      <sheetName val="N_XDCT&amp;_XKLD10"/>
      <sheetName val="CN_HCM10"/>
      <sheetName val="TT_XKLD(Nhan)10"/>
      <sheetName val="Ong_Hong10"/>
      <sheetName val="CN_hung_yen10"/>
      <sheetName val="Dong_nai10"/>
      <sheetName val="K249_K9810"/>
      <sheetName val="K249_K98_(2)10"/>
      <sheetName val="K251_K9810"/>
      <sheetName val="K251_SBase10"/>
      <sheetName val="K251_AC10"/>
      <sheetName val="K252_K9810"/>
      <sheetName val="K252_SBase10"/>
      <sheetName val="K252_AC10"/>
      <sheetName val="K253_K9810"/>
      <sheetName val="K253_Subbase10"/>
      <sheetName val="K253_Base_10"/>
      <sheetName val="K253_SBase10"/>
      <sheetName val="K253_AC10"/>
      <sheetName val="K255_SBase10"/>
      <sheetName val="K259_K9810"/>
      <sheetName val="K259_Subbase10"/>
      <sheetName val="K259_Base_10"/>
      <sheetName val="K259_AC10"/>
      <sheetName val="K260_K9810"/>
      <sheetName val="K260_Subbase10"/>
      <sheetName val="K260_Base10"/>
      <sheetName val="K260_AC10"/>
      <sheetName val="K261_K9810"/>
      <sheetName val="K261_Base10"/>
      <sheetName val="K261_AC10"/>
      <sheetName val="KL_Tram_Cty10"/>
      <sheetName val="Gam_may_Cty10"/>
      <sheetName val="KL_tram_KH10"/>
      <sheetName val="Gam_may_KH10"/>
      <sheetName val="Cach_dien10"/>
      <sheetName val="Mang_tai10"/>
      <sheetName val="KL_DDK10"/>
      <sheetName val="Mang_tai_DDK10"/>
      <sheetName val="KL_DDK0,410"/>
      <sheetName val="TT_Ky_thuat10"/>
      <sheetName val="CT_moi10"/>
      <sheetName val="Tu_dien10"/>
      <sheetName val="May_cat10"/>
      <sheetName val="Dao_Cly10"/>
      <sheetName val="Dao_Ptai10"/>
      <sheetName val="Tu_RMU10"/>
      <sheetName val="C_set10"/>
      <sheetName val="Sco_Cap10"/>
      <sheetName val="Sco_TB10"/>
      <sheetName val="TN_tram10"/>
      <sheetName val="TN_C_set10"/>
      <sheetName val="TN_TD_DDay10"/>
      <sheetName val="Phan_chung10"/>
      <sheetName val="cong_Q210"/>
      <sheetName val="T_U_luong_Q110"/>
      <sheetName val="T_U_luong_Q210"/>
      <sheetName val="T_U_luong_Q310"/>
      <sheetName val="Quyet_toan10"/>
      <sheetName val="Thu_hoi10"/>
      <sheetName val="Lai_vay10"/>
      <sheetName val="Tien_vay10"/>
      <sheetName val="Cong_no10"/>
      <sheetName val="Cop_pha10"/>
      <sheetName val="Gia_DAN10"/>
      <sheetName val="Phu_luc_HD10"/>
      <sheetName val="Gia_du_thau10"/>
      <sheetName val="Ca_xe10"/>
      <sheetName val="Dc_Dau10"/>
      <sheetName val="_o_to_Hien_810"/>
      <sheetName val="_o_to_Hien910"/>
      <sheetName val="_o_to_Hien1010"/>
      <sheetName val="_o_to_Hien1110"/>
      <sheetName val="_o_to_Hien12)10"/>
      <sheetName val="_o_to_Hien120"/>
      <sheetName val="_o_to_Hien210"/>
      <sheetName val="_o_to_Hien310"/>
      <sheetName val="_o_to_Hien410"/>
      <sheetName val="_o_to_Hien510"/>
      <sheetName val="_o_to_Phong_810"/>
      <sheetName val="_o_to_Phong910"/>
      <sheetName val="_o_to_Phong1010"/>
      <sheetName val="_o_to_Phong1110"/>
      <sheetName val="_o_to_Phong12)10"/>
      <sheetName val="_o_to_Phong120"/>
      <sheetName val="_o_to_Phong210"/>
      <sheetName val="_o_to_Phong310"/>
      <sheetName val="_o_to_Phong410"/>
      <sheetName val="_o_to_Phong510"/>
      <sheetName val="_o_to_Dung_8_10"/>
      <sheetName val="_D_tt_dau810"/>
      <sheetName val="_o_to_Dung_910"/>
      <sheetName val="_D9_tt_dau10"/>
      <sheetName val="_D10_tt_dau10"/>
      <sheetName val="_o_to_Dung_1010"/>
      <sheetName val="_o_to_Dung_1110"/>
      <sheetName val="_o_to_Dung_12)10"/>
      <sheetName val="_o_to_Dung_120"/>
      <sheetName val="_o_to_Dung210"/>
      <sheetName val="_o_to_Dung310"/>
      <sheetName val="_o_to_Dung410"/>
      <sheetName val="_o_totrongT10-1210"/>
      <sheetName val="_o_totrongT210"/>
      <sheetName val="_o_totrungT10-1210"/>
      <sheetName val="_o_toMinhT10-12_10"/>
      <sheetName val="_o_toMinhT210"/>
      <sheetName val="_o_toTrieuT10-12__10"/>
      <sheetName val="Luong_8_SP10"/>
      <sheetName val="Luong_9_SP_10"/>
      <sheetName val="Luong_10_SP_10"/>
      <sheetName val="Luong_11_SP_10"/>
      <sheetName val="Luong_12_SP10"/>
      <sheetName val="Luong_1_SP110"/>
      <sheetName val="Luong_2_SP210"/>
      <sheetName val="Luong_3_SP310"/>
      <sheetName val="Luong_4_SP410"/>
      <sheetName val="Luong_4_SP510"/>
      <sheetName val="KL_VL10"/>
      <sheetName val="QT_9-610"/>
      <sheetName val="Thuong_luu_HB10"/>
      <sheetName val="QT_Ky_T10"/>
      <sheetName val="bc_vt_TON_BAI10"/>
      <sheetName val="QT_Duoc_(Hai)10"/>
      <sheetName val="sent_to10"/>
      <sheetName val="KLTong_hop10"/>
      <sheetName val="Lan_can10"/>
      <sheetName val="Ranh_doc_(2)10"/>
      <sheetName val="Ranh_doc10"/>
      <sheetName val="Coc_tieu10"/>
      <sheetName val="Bien_bao10"/>
      <sheetName val="Nan_tuyen10"/>
      <sheetName val="Lan_110"/>
      <sheetName val="Lan__210"/>
      <sheetName val="Lan_310"/>
      <sheetName val="Gia_tri10"/>
      <sheetName val="Lan_510"/>
      <sheetName val="Cong_hop10"/>
      <sheetName val="kldukien_(107)10"/>
      <sheetName val="qui1_(2)10"/>
      <sheetName val="cap_so_lan_210"/>
      <sheetName val="cap_so_BHXH10"/>
      <sheetName val="tru_tien10"/>
      <sheetName val="yt_q210"/>
      <sheetName val="c45_t310"/>
      <sheetName val="c45_t610"/>
      <sheetName val="BHYT_Q3_200310"/>
      <sheetName val="C45_t710"/>
      <sheetName val="C47-t07_200310"/>
      <sheetName val="C45_t810"/>
      <sheetName val="C47-t08_200310"/>
      <sheetName val="C45_t0910"/>
      <sheetName val="C47-t09_200310"/>
      <sheetName val="C47_T1210"/>
      <sheetName val="BHYT_Q4-200310"/>
      <sheetName val="C45_T1010"/>
      <sheetName val="binh_do10"/>
      <sheetName val="cot_lieu10"/>
      <sheetName val="van_khuon10"/>
      <sheetName val="CT_BT10"/>
      <sheetName val="lay_mau10"/>
      <sheetName val="mat_ngoai_goi10"/>
      <sheetName val="coc_tram-bt10"/>
      <sheetName val="cong_bien_t107"/>
      <sheetName val="luong_t9_7"/>
      <sheetName val="bb_t97"/>
      <sheetName val="KL_XL20007"/>
      <sheetName val="Chiet_tinh7"/>
      <sheetName val="Van_chuyen7"/>
      <sheetName val="THKP_(2)7"/>
      <sheetName val="T_Bi7"/>
      <sheetName val="Thiet_ke7"/>
      <sheetName val="K_luong7"/>
      <sheetName val="TT_L27"/>
      <sheetName val="TT_L17"/>
      <sheetName val="Thue_Ngoai7"/>
      <sheetName val="Dong_Dau7"/>
      <sheetName val="Dong_Dau_(2)7"/>
      <sheetName val="Sau_dong7"/>
      <sheetName val="Ma_xa7"/>
      <sheetName val="My_dinh7"/>
      <sheetName val="Tong_cong7"/>
      <sheetName val="Chi_tiet_-_Dv_lap7"/>
      <sheetName val="TH_KHTC7"/>
      <sheetName val="Gia_VL7"/>
      <sheetName val="Bang_gia_ca_may7"/>
      <sheetName val="Bang_luong_CB7"/>
      <sheetName val="Bang_P_tich_CT7"/>
      <sheetName val="D_toan_chi_tiet7"/>
      <sheetName val="Bang_TH_Dtoan7"/>
      <sheetName val="LUAN_CHUYEN7"/>
      <sheetName val="KE_QUY7"/>
      <sheetName val="LUONGGIAN_TIEP7"/>
      <sheetName val="VAY_VON7"/>
      <sheetName val="O_THAO7"/>
      <sheetName val="Q_TRUNG7"/>
      <sheetName val="Y_THANH7"/>
      <sheetName val="Sheet2_(2)7"/>
      <sheetName val="KH_2003_(moi_max)7"/>
      <sheetName val="Interim_payment7"/>
      <sheetName val="Bid_Sum7"/>
      <sheetName val="Item_B7"/>
      <sheetName val="Dg_A7"/>
      <sheetName val="Dg_B&amp;C7"/>
      <sheetName val="Material_at_site7"/>
      <sheetName val="Bang_VL7"/>
      <sheetName val="VL(No_V-c)7"/>
      <sheetName val="He_so7"/>
      <sheetName val="PL_Vua7"/>
      <sheetName val="Chitieu-dam_cac_loai7"/>
      <sheetName val="DG_Dam7"/>
      <sheetName val="DG_chung7"/>
      <sheetName val="VL-dac_chung7"/>
      <sheetName val="CT_1md_&amp;_dau_cong7"/>
      <sheetName val="Tong_hop7"/>
      <sheetName val="CT_cong7"/>
      <sheetName val="dg_cong7"/>
      <sheetName val="CDSL_(2)7"/>
      <sheetName val="__7"/>
      <sheetName val="san_vuon7"/>
      <sheetName val="khu_phu_tro7"/>
      <sheetName val="Thuyet_minh7"/>
      <sheetName val="be_tong7"/>
      <sheetName val="Tong_hop_thep7"/>
      <sheetName val="phan_tich_DG7"/>
      <sheetName val="gia_vat_lieu7"/>
      <sheetName val="gia_xe_may7"/>
      <sheetName val="gia_nhan_cong7"/>
      <sheetName val="BCC_(2)7"/>
      <sheetName val="Bao_cao7"/>
      <sheetName val="Bao_cao_27"/>
      <sheetName val="Khoi_luong7"/>
      <sheetName val="Khoi_luong_mat7"/>
      <sheetName val="Bang_ke7"/>
      <sheetName val="T_HopKL7"/>
      <sheetName val="S_Luong7"/>
      <sheetName val="D_Dap7"/>
      <sheetName val="Q_Toan7"/>
      <sheetName val="Phan_tich_chi_phi7"/>
      <sheetName val="Chi_phi_nen_theo_BVTC7"/>
      <sheetName val="nhan_cong_phu7"/>
      <sheetName val="nhan_cong_Hung7"/>
      <sheetName val="Nhan_cong7"/>
      <sheetName val="Khoi_luong_nen_theo_BVTC7"/>
      <sheetName val="cap_cho_cac_DT7"/>
      <sheetName val="Ung_-_hoan7"/>
      <sheetName val="CP_may7"/>
      <sheetName val="Phu_luc7"/>
      <sheetName val="Gia_trÞ7"/>
      <sheetName val="DS_them_luong_qui_4-20027"/>
      <sheetName val="Phuc_loi_2-9-027"/>
      <sheetName val="Thuong_nhan_dip_21-12-027"/>
      <sheetName val="Thuong_dip_nhan_danh_hieu_AHL§7"/>
      <sheetName val="Thang_luong_thu_13_nam_20027"/>
      <sheetName val="Luong_SX#_dip_Tet_Qui_Mui(dong7"/>
      <sheetName val="CT_Duong7"/>
      <sheetName val="D_gia7"/>
      <sheetName val="T_hop7"/>
      <sheetName val="CtP_tro7"/>
      <sheetName val="Nha_moi7"/>
      <sheetName val="TT-T_Tron_So_27"/>
      <sheetName val="Ct_Dam_7"/>
      <sheetName val="Ct_Duoi7"/>
      <sheetName val="Ct_Tren7"/>
      <sheetName val="D_giaMay7"/>
      <sheetName val="26+180-400_27"/>
      <sheetName val="26+180_Sub17"/>
      <sheetName val="26+180_Sub47"/>
      <sheetName val="26+180-400_5(k95)7"/>
      <sheetName val="26+400-620_3(k95)7"/>
      <sheetName val="26+400-640_1(k95)7"/>
      <sheetName val="26+960-27+150_97"/>
      <sheetName val="26+960-27+150_107"/>
      <sheetName val="26+960-27+150_117"/>
      <sheetName val="26+960-27+150_127"/>
      <sheetName val="26+960-27+150_5(k95)7"/>
      <sheetName val="26+960-27+150_4(k95)7"/>
      <sheetName val="26+960-27+150_1(k95)7"/>
      <sheetName val="27+500-700_5(k95)7"/>
      <sheetName val="27+500-700_4(k95)7"/>
      <sheetName val="27+500-700_3(k95)7"/>
      <sheetName val="27+500-700_1(k95)7"/>
      <sheetName val="27+740-920_3(k95)7"/>
      <sheetName val="27+740-920_217"/>
      <sheetName val="27+920-28+040_6,77"/>
      <sheetName val="27+920-28+040_107"/>
      <sheetName val="27+920-28+160_Su37"/>
      <sheetName val="28+160-28+420_5K957"/>
      <sheetName val="28+430-657_77"/>
      <sheetName val="Km28+430-657_87"/>
      <sheetName val="28+430-657_97"/>
      <sheetName val="28+430-667_107"/>
      <sheetName val="28+430-657_117"/>
      <sheetName val="28+430-657_4k957"/>
      <sheetName val="28+500-657_187"/>
      <sheetName val="28+520-657_197"/>
      <sheetName val="C_TIEU7"/>
      <sheetName val="T_Luong7"/>
      <sheetName val="T_HAO7"/>
      <sheetName val="DT_TUYEN7"/>
      <sheetName val="DT_GIA7"/>
      <sheetName val="KHDT_(2)7"/>
      <sheetName val="CL_7"/>
      <sheetName val="KQ_(2)7"/>
      <sheetName val="Quang_Tri7"/>
      <sheetName val="Da_Nang7"/>
      <sheetName val="Quang_Nam7"/>
      <sheetName val="Quang_Ngai7"/>
      <sheetName val="TH_DH-QN7"/>
      <sheetName val="KP_HD7"/>
      <sheetName val="DB_HD7"/>
      <sheetName val="vat_tu7"/>
      <sheetName val="Thep_7"/>
      <sheetName val="Chi_tiet_Khoi_luong7"/>
      <sheetName val="TH_khoi_luong7"/>
      <sheetName val="Chiet_tinh_vat_lieu_7"/>
      <sheetName val="TH_KL_VL7"/>
      <sheetName val="AC_PC7"/>
      <sheetName val="TAI_TRONG7"/>
      <sheetName val="NOI_LUC7"/>
      <sheetName val="TINH_DUYET_THTT_CHINH7"/>
      <sheetName val="TDUYET_THTT_PHU7"/>
      <sheetName val="TINH_DAO_DONG_VA_DO_VONG7"/>
      <sheetName val="TINH_NEO7"/>
      <sheetName val="tong_hop_thanh_toan_thue7"/>
      <sheetName val="bang_ke_nop_thue7"/>
      <sheetName val="Tonh_hop_chi_phi7"/>
      <sheetName val="BK_chi_phi7"/>
      <sheetName val="KTra_DS_va_thue_GTGT7"/>
      <sheetName val="Kiãøm_tra_DS_thue_GTGT7"/>
      <sheetName val="XUAT(gia_von)7"/>
      <sheetName val="Xuat_(gia_ban)7"/>
      <sheetName val="Dchinh_TH_N-X-T7"/>
      <sheetName val="Tong_hop_N-X-T7"/>
      <sheetName val="thue_TH7"/>
      <sheetName val="tong_hop_20017"/>
      <sheetName val="qUYET_TOAN_THUE7"/>
      <sheetName val="BU_CTPH7"/>
      <sheetName val="BU_tran3+360_227"/>
      <sheetName val="Tran3+360_227"/>
      <sheetName val="BU_tran2+386_47"/>
      <sheetName val="Tran2+386_47"/>
      <sheetName val="DTcong_4-57"/>
      <sheetName val="Bu_1-27"/>
      <sheetName val="Bu_12-137"/>
      <sheetName val="DTcong_12-137"/>
      <sheetName val="DT_cong13-13+7"/>
      <sheetName val="BU-_nhanh7"/>
      <sheetName val="dtcong_nh1-27"/>
      <sheetName val="dtcong_nh0-17"/>
      <sheetName val="BU_11-127"/>
      <sheetName val="DTcong_11-127"/>
      <sheetName val="Pr-_CC7"/>
      <sheetName val="MD_3-47"/>
      <sheetName val="ND_3-47"/>
      <sheetName val="MD_1-27"/>
      <sheetName val="ND_1-27"/>
      <sheetName val="MD_0-17"/>
      <sheetName val="ND_0-17"/>
      <sheetName val="KL_tong7"/>
      <sheetName val="TH_(T1-6)7"/>
      <sheetName val="_NL7"/>
      <sheetName val="_NL_(2)7"/>
      <sheetName val="CDTHCT_(3)7"/>
      <sheetName val="thkl_(2)7"/>
      <sheetName val="long_tec7"/>
      <sheetName val="cd_viaK0-T67"/>
      <sheetName val="cdvia_T6-Tc247"/>
      <sheetName val="cdvia_Tc24-T467"/>
      <sheetName val="cd_btnL2k0+361-T197"/>
      <sheetName val="CT_xa7"/>
      <sheetName val="CDTHU_CHI_T17"/>
      <sheetName val="THUCHI_27"/>
      <sheetName val="THU_CHI37"/>
      <sheetName val="THU_CHI_47"/>
      <sheetName val="THU_CHI57"/>
      <sheetName val="THU_CHI_67"/>
      <sheetName val="TU_CHI_77"/>
      <sheetName val="THU_CHI97"/>
      <sheetName val="THU_CHI_87"/>
      <sheetName val="THU_CHI_107"/>
      <sheetName val="THU_CHI_117"/>
      <sheetName val="THU_CHI_127"/>
      <sheetName val="Xep_hang_2017"/>
      <sheetName val="toan_Cty7"/>
      <sheetName val="Cong_ty7"/>
      <sheetName val="XN_27"/>
      <sheetName val="XN_ong_CHi7"/>
      <sheetName val="N_XDCT&amp;_XKLD7"/>
      <sheetName val="CN_HCM7"/>
      <sheetName val="TT_XKLD(Nhan)7"/>
      <sheetName val="Ong_Hong7"/>
      <sheetName val="CN_hung_yen7"/>
      <sheetName val="Dong_nai7"/>
      <sheetName val="K249_K987"/>
      <sheetName val="K249_K98_(2)7"/>
      <sheetName val="K251_K987"/>
      <sheetName val="K251_SBase7"/>
      <sheetName val="K251_AC7"/>
      <sheetName val="K252_K987"/>
      <sheetName val="K252_SBase7"/>
      <sheetName val="K252_AC7"/>
      <sheetName val="K253_K987"/>
      <sheetName val="K253_Subbase7"/>
      <sheetName val="K253_Base_7"/>
      <sheetName val="K253_SBase7"/>
      <sheetName val="K253_AC7"/>
      <sheetName val="K255_SBase7"/>
      <sheetName val="K259_K987"/>
      <sheetName val="K259_Subbase7"/>
      <sheetName val="K259_Base_7"/>
      <sheetName val="K259_AC7"/>
      <sheetName val="K260_K987"/>
      <sheetName val="K260_Subbase7"/>
      <sheetName val="K260_Base7"/>
      <sheetName val="K260_AC7"/>
      <sheetName val="K261_K987"/>
      <sheetName val="K261_Base7"/>
      <sheetName val="K261_AC7"/>
      <sheetName val="KL_Tram_Cty7"/>
      <sheetName val="Gam_may_Cty7"/>
      <sheetName val="KL_tram_KH7"/>
      <sheetName val="Gam_may_KH7"/>
      <sheetName val="Cach_dien7"/>
      <sheetName val="Mang_tai7"/>
      <sheetName val="KL_DDK7"/>
      <sheetName val="Mang_tai_DDK7"/>
      <sheetName val="KL_DDK0,47"/>
      <sheetName val="TT_Ky_thuat7"/>
      <sheetName val="CT_moi7"/>
      <sheetName val="Tu_dien7"/>
      <sheetName val="May_cat7"/>
      <sheetName val="Dao_Cly7"/>
      <sheetName val="Dao_Ptai7"/>
      <sheetName val="Tu_RMU7"/>
      <sheetName val="C_set7"/>
      <sheetName val="Sco_Cap7"/>
      <sheetName val="Sco_TB7"/>
      <sheetName val="TN_tram7"/>
      <sheetName val="TN_C_set7"/>
      <sheetName val="TN_TD_DDay7"/>
      <sheetName val="Phan_chung7"/>
      <sheetName val="cong_Q27"/>
      <sheetName val="T_U_luong_Q17"/>
      <sheetName val="T_U_luong_Q27"/>
      <sheetName val="T_U_luong_Q37"/>
      <sheetName val="Quyet_toan7"/>
      <sheetName val="Thu_hoi7"/>
      <sheetName val="Lai_vay7"/>
      <sheetName val="Tien_vay7"/>
      <sheetName val="Cong_no7"/>
      <sheetName val="Cop_pha7"/>
      <sheetName val="Gia_DAN7"/>
      <sheetName val="Phu_luc_HD7"/>
      <sheetName val="Gia_du_thau7"/>
      <sheetName val="Ca_xe7"/>
      <sheetName val="Dc_Dau7"/>
      <sheetName val="_o_to_Hien_87"/>
      <sheetName val="_o_to_Hien97"/>
      <sheetName val="_o_to_Hien107"/>
      <sheetName val="_o_to_Hien117"/>
      <sheetName val="_o_to_Hien12)7"/>
      <sheetName val="_o_to_Hien18"/>
      <sheetName val="_o_to_Hien27"/>
      <sheetName val="_o_to_Hien37"/>
      <sheetName val="_o_to_Hien47"/>
      <sheetName val="_o_to_Hien57"/>
      <sheetName val="_o_to_Phong_87"/>
      <sheetName val="_o_to_Phong97"/>
      <sheetName val="_o_to_Phong107"/>
      <sheetName val="_o_to_Phong117"/>
      <sheetName val="_o_to_Phong12)7"/>
      <sheetName val="_o_to_Phong18"/>
      <sheetName val="_o_to_Phong27"/>
      <sheetName val="_o_to_Phong37"/>
      <sheetName val="_o_to_Phong47"/>
      <sheetName val="_o_to_Phong57"/>
      <sheetName val="_o_to_Dung_8_7"/>
      <sheetName val="_D_tt_dau87"/>
      <sheetName val="_o_to_Dung_97"/>
      <sheetName val="_D9_tt_dau7"/>
      <sheetName val="_D10_tt_dau7"/>
      <sheetName val="_o_to_Dung_107"/>
      <sheetName val="_o_to_Dung_117"/>
      <sheetName val="_o_to_Dung_12)7"/>
      <sheetName val="_o_to_Dung_18"/>
      <sheetName val="_o_to_Dung27"/>
      <sheetName val="_o_to_Dung37"/>
      <sheetName val="_o_to_Dung47"/>
      <sheetName val="_o_totrongT10-127"/>
      <sheetName val="_o_totrongT27"/>
      <sheetName val="_o_totrungT10-127"/>
      <sheetName val="_o_toMinhT10-12_7"/>
      <sheetName val="_o_toMinhT27"/>
      <sheetName val="_o_toTrieuT10-12__7"/>
      <sheetName val="Luong_8_SP7"/>
      <sheetName val="Luong_9_SP_7"/>
      <sheetName val="Luong_10_SP_7"/>
      <sheetName val="Luong_11_SP_7"/>
      <sheetName val="Luong_12_SP7"/>
      <sheetName val="Luong_1_SP17"/>
      <sheetName val="Luong_2_SP27"/>
      <sheetName val="Luong_3_SP37"/>
      <sheetName val="Luong_4_SP47"/>
      <sheetName val="Luong_4_SP57"/>
      <sheetName val="KL_VL7"/>
      <sheetName val="QT_9-67"/>
      <sheetName val="Thuong_luu_HB7"/>
      <sheetName val="QT_Ky_T7"/>
      <sheetName val="bc_vt_TON_BAI7"/>
      <sheetName val="QT_Duoc_(Hai)7"/>
      <sheetName val="sent_to7"/>
      <sheetName val="KLTong_hop7"/>
      <sheetName val="Lan_can7"/>
      <sheetName val="Ranh_doc_(2)7"/>
      <sheetName val="Ranh_doc7"/>
      <sheetName val="Coc_tieu7"/>
      <sheetName val="Bien_bao7"/>
      <sheetName val="Nan_tuyen7"/>
      <sheetName val="Lan_17"/>
      <sheetName val="Lan__27"/>
      <sheetName val="Lan_37"/>
      <sheetName val="Gia_tri7"/>
      <sheetName val="Lan_57"/>
      <sheetName val="Cong_hop7"/>
      <sheetName val="kldukien_(107)7"/>
      <sheetName val="qui1_(2)7"/>
      <sheetName val="cap_so_lan_27"/>
      <sheetName val="cap_so_BHXH7"/>
      <sheetName val="tru_tien7"/>
      <sheetName val="yt_q27"/>
      <sheetName val="c45_t37"/>
      <sheetName val="c45_t67"/>
      <sheetName val="BHYT_Q3_20037"/>
      <sheetName val="C45_t77"/>
      <sheetName val="C47-t07_20037"/>
      <sheetName val="C45_t87"/>
      <sheetName val="C47-t08_20037"/>
      <sheetName val="C45_t097"/>
      <sheetName val="C47-t09_20037"/>
      <sheetName val="C47_T127"/>
      <sheetName val="BHYT_Q4-20037"/>
      <sheetName val="C45_T107"/>
      <sheetName val="binh_do7"/>
      <sheetName val="cot_lieu7"/>
      <sheetName val="van_khuon7"/>
      <sheetName val="CT_BT7"/>
      <sheetName val="lay_mau7"/>
      <sheetName val="mat_ngoai_goi7"/>
      <sheetName val="coc_tram-bt7"/>
      <sheetName val="cong_bien_t108"/>
      <sheetName val="luong_t9_8"/>
      <sheetName val="bb_t98"/>
      <sheetName val="KL_XL20008"/>
      <sheetName val="Chiet_tinh8"/>
      <sheetName val="Van_chuyen8"/>
      <sheetName val="THKP_(2)8"/>
      <sheetName val="T_Bi8"/>
      <sheetName val="Thiet_ke8"/>
      <sheetName val="K_luong8"/>
      <sheetName val="TT_L28"/>
      <sheetName val="TT_L18"/>
      <sheetName val="Thue_Ngoai8"/>
      <sheetName val="Dong_Dau8"/>
      <sheetName val="Dong_Dau_(2)8"/>
      <sheetName val="Sau_dong8"/>
      <sheetName val="Ma_xa8"/>
      <sheetName val="My_dinh8"/>
      <sheetName val="Tong_cong8"/>
      <sheetName val="Chi_tiet_-_Dv_lap8"/>
      <sheetName val="TH_KHTC8"/>
      <sheetName val="Gia_VL8"/>
      <sheetName val="Bang_gia_ca_may8"/>
      <sheetName val="Bang_luong_CB8"/>
      <sheetName val="Bang_P_tich_CT8"/>
      <sheetName val="D_toan_chi_tiet8"/>
      <sheetName val="Bang_TH_Dtoan8"/>
      <sheetName val="LUAN_CHUYEN8"/>
      <sheetName val="KE_QUY8"/>
      <sheetName val="LUONGGIAN_TIEP8"/>
      <sheetName val="VAY_VON8"/>
      <sheetName val="O_THAO8"/>
      <sheetName val="Q_TRUNG8"/>
      <sheetName val="Y_THANH8"/>
      <sheetName val="Sheet2_(2)8"/>
      <sheetName val="KH_2003_(moi_max)8"/>
      <sheetName val="Interim_payment8"/>
      <sheetName val="Bid_Sum8"/>
      <sheetName val="Item_B8"/>
      <sheetName val="Dg_A8"/>
      <sheetName val="Dg_B&amp;C8"/>
      <sheetName val="Material_at_site8"/>
      <sheetName val="Bang_VL8"/>
      <sheetName val="VL(No_V-c)8"/>
      <sheetName val="He_so8"/>
      <sheetName val="PL_Vua8"/>
      <sheetName val="Chitieu-dam_cac_loai8"/>
      <sheetName val="DG_Dam8"/>
      <sheetName val="DG_chung8"/>
      <sheetName val="VL-dac_chung8"/>
      <sheetName val="CT_1md_&amp;_dau_cong8"/>
      <sheetName val="Tong_hop8"/>
      <sheetName val="CT_cong8"/>
      <sheetName val="dg_cong8"/>
      <sheetName val="CDSL_(2)8"/>
      <sheetName val="__8"/>
      <sheetName val="san_vuon8"/>
      <sheetName val="khu_phu_tro8"/>
      <sheetName val="Thuyet_minh8"/>
      <sheetName val="be_tong8"/>
      <sheetName val="Tong_hop_thep8"/>
      <sheetName val="phan_tich_DG8"/>
      <sheetName val="gia_vat_lieu8"/>
      <sheetName val="gia_xe_may8"/>
      <sheetName val="gia_nhan_cong8"/>
      <sheetName val="BCC_(2)8"/>
      <sheetName val="Bao_cao8"/>
      <sheetName val="Bao_cao_28"/>
      <sheetName val="Khoi_luong8"/>
      <sheetName val="Khoi_luong_mat8"/>
      <sheetName val="Bang_ke8"/>
      <sheetName val="T_HopKL8"/>
      <sheetName val="S_Luong8"/>
      <sheetName val="D_Dap8"/>
      <sheetName val="Q_Toan8"/>
      <sheetName val="Phan_tich_chi_phi8"/>
      <sheetName val="Chi_phi_nen_theo_BVTC8"/>
      <sheetName val="nhan_cong_phu8"/>
      <sheetName val="nhan_cong_Hung8"/>
      <sheetName val="Nhan_cong8"/>
      <sheetName val="Khoi_luong_nen_theo_BVTC8"/>
      <sheetName val="cap_cho_cac_DT8"/>
      <sheetName val="Ung_-_hoan8"/>
      <sheetName val="CP_may8"/>
      <sheetName val="Phu_luc8"/>
      <sheetName val="Gia_trÞ8"/>
      <sheetName val="DS_them_luong_qui_4-20028"/>
      <sheetName val="Phuc_loi_2-9-028"/>
      <sheetName val="Thuong_nhan_dip_21-12-028"/>
      <sheetName val="Thuong_dip_nhan_danh_hieu_AHL§8"/>
      <sheetName val="Thang_luong_thu_13_nam_20028"/>
      <sheetName val="Luong_SX#_dip_Tet_Qui_Mui(dong8"/>
      <sheetName val="CT_Duong8"/>
      <sheetName val="D_gia8"/>
      <sheetName val="T_hop8"/>
      <sheetName val="CtP_tro8"/>
      <sheetName val="Nha_moi8"/>
      <sheetName val="TT-T_Tron_So_28"/>
      <sheetName val="Ct_Dam_8"/>
      <sheetName val="Ct_Duoi8"/>
      <sheetName val="Ct_Tren8"/>
      <sheetName val="D_giaMay8"/>
      <sheetName val="26+180-400_28"/>
      <sheetName val="26+180_Sub18"/>
      <sheetName val="26+180_Sub48"/>
      <sheetName val="26+180-400_5(k95)8"/>
      <sheetName val="26+400-620_3(k95)8"/>
      <sheetName val="26+400-640_1(k95)8"/>
      <sheetName val="26+960-27+150_98"/>
      <sheetName val="26+960-27+150_108"/>
      <sheetName val="26+960-27+150_118"/>
      <sheetName val="26+960-27+150_128"/>
      <sheetName val="26+960-27+150_5(k95)8"/>
      <sheetName val="26+960-27+150_4(k95)8"/>
      <sheetName val="26+960-27+150_1(k95)8"/>
      <sheetName val="27+500-700_5(k95)8"/>
      <sheetName val="27+500-700_4(k95)8"/>
      <sheetName val="27+500-700_3(k95)8"/>
      <sheetName val="27+500-700_1(k95)8"/>
      <sheetName val="27+740-920_3(k95)8"/>
      <sheetName val="27+740-920_218"/>
      <sheetName val="27+920-28+040_6,78"/>
      <sheetName val="27+920-28+040_108"/>
      <sheetName val="27+920-28+160_Su38"/>
      <sheetName val="28+160-28+420_5K958"/>
      <sheetName val="28+430-657_78"/>
      <sheetName val="Km28+430-657_88"/>
      <sheetName val="28+430-657_98"/>
      <sheetName val="28+430-667_108"/>
      <sheetName val="28+430-657_118"/>
      <sheetName val="28+430-657_4k958"/>
      <sheetName val="28+500-657_188"/>
      <sheetName val="28+520-657_198"/>
      <sheetName val="C_TIEU8"/>
      <sheetName val="T_Luong8"/>
      <sheetName val="T_HAO8"/>
      <sheetName val="DT_TUYEN8"/>
      <sheetName val="DT_GIA8"/>
      <sheetName val="KHDT_(2)8"/>
      <sheetName val="CL_8"/>
      <sheetName val="KQ_(2)8"/>
      <sheetName val="Quang_Tri8"/>
      <sheetName val="Da_Nang8"/>
      <sheetName val="Quang_Nam8"/>
      <sheetName val="Quang_Ngai8"/>
      <sheetName val="TH_DH-QN8"/>
      <sheetName val="KP_HD8"/>
      <sheetName val="DB_HD8"/>
      <sheetName val="vat_tu8"/>
      <sheetName val="Thep_8"/>
      <sheetName val="Chi_tiet_Khoi_luong8"/>
      <sheetName val="TH_khoi_luong8"/>
      <sheetName val="Chiet_tinh_vat_lieu_8"/>
      <sheetName val="TH_KL_VL8"/>
      <sheetName val="AC_PC8"/>
      <sheetName val="TAI_TRONG8"/>
      <sheetName val="NOI_LUC8"/>
      <sheetName val="TINH_DUYET_THTT_CHINH8"/>
      <sheetName val="TDUYET_THTT_PHU8"/>
      <sheetName val="TINH_DAO_DONG_VA_DO_VONG8"/>
      <sheetName val="TINH_NEO8"/>
      <sheetName val="tong_hop_thanh_toan_thue8"/>
      <sheetName val="bang_ke_nop_thue8"/>
      <sheetName val="Tonh_hop_chi_phi8"/>
      <sheetName val="BK_chi_phi8"/>
      <sheetName val="KTra_DS_va_thue_GTGT8"/>
      <sheetName val="Kiãøm_tra_DS_thue_GTGT8"/>
      <sheetName val="XUAT(gia_von)8"/>
      <sheetName val="Xuat_(gia_ban)8"/>
      <sheetName val="Dchinh_TH_N-X-T8"/>
      <sheetName val="Tong_hop_N-X-T8"/>
      <sheetName val="thue_TH8"/>
      <sheetName val="tong_hop_20018"/>
      <sheetName val="qUYET_TOAN_THUE8"/>
      <sheetName val="BU_CTPH8"/>
      <sheetName val="BU_tran3+360_228"/>
      <sheetName val="Tran3+360_228"/>
      <sheetName val="BU_tran2+386_48"/>
      <sheetName val="Tran2+386_48"/>
      <sheetName val="DTcong_4-58"/>
      <sheetName val="Bu_1-28"/>
      <sheetName val="Bu_12-138"/>
      <sheetName val="DTcong_12-138"/>
      <sheetName val="DT_cong13-13+8"/>
      <sheetName val="BU-_nhanh8"/>
      <sheetName val="dtcong_nh1-28"/>
      <sheetName val="dtcong_nh0-18"/>
      <sheetName val="BU_11-128"/>
      <sheetName val="DTcong_11-128"/>
      <sheetName val="Pr-_CC8"/>
      <sheetName val="MD_3-48"/>
      <sheetName val="ND_3-48"/>
      <sheetName val="MD_1-28"/>
      <sheetName val="ND_1-28"/>
      <sheetName val="MD_0-18"/>
      <sheetName val="ND_0-18"/>
      <sheetName val="KL_tong8"/>
      <sheetName val="TH_(T1-6)8"/>
      <sheetName val="_NL8"/>
      <sheetName val="_NL_(2)8"/>
      <sheetName val="CDTHCT_(3)8"/>
      <sheetName val="thkl_(2)8"/>
      <sheetName val="long_tec8"/>
      <sheetName val="cd_viaK0-T68"/>
      <sheetName val="cdvia_T6-Tc248"/>
      <sheetName val="cdvia_Tc24-T468"/>
      <sheetName val="cd_btnL2k0+361-T198"/>
      <sheetName val="CT_xa8"/>
      <sheetName val="CDTHU_CHI_T18"/>
      <sheetName val="THUCHI_28"/>
      <sheetName val="THU_CHI38"/>
      <sheetName val="THU_CHI_48"/>
      <sheetName val="THU_CHI58"/>
      <sheetName val="THU_CHI_68"/>
      <sheetName val="TU_CHI_78"/>
      <sheetName val="THU_CHI98"/>
      <sheetName val="THU_CHI_88"/>
      <sheetName val="THU_CHI_108"/>
      <sheetName val="THU_CHI_118"/>
      <sheetName val="THU_CHI_128"/>
      <sheetName val="Xep_hang_2018"/>
      <sheetName val="toan_Cty8"/>
      <sheetName val="Cong_ty8"/>
      <sheetName val="XN_28"/>
      <sheetName val="XN_ong_CHi8"/>
      <sheetName val="N_XDCT&amp;_XKLD8"/>
      <sheetName val="CN_HCM8"/>
      <sheetName val="TT_XKLD(Nhan)8"/>
      <sheetName val="Ong_Hong8"/>
      <sheetName val="CN_hung_yen8"/>
      <sheetName val="Dong_nai8"/>
      <sheetName val="K249_K988"/>
      <sheetName val="K249_K98_(2)8"/>
      <sheetName val="K251_K988"/>
      <sheetName val="K251_SBase8"/>
      <sheetName val="K251_AC8"/>
      <sheetName val="K252_K988"/>
      <sheetName val="K252_SBase8"/>
      <sheetName val="K252_AC8"/>
      <sheetName val="K253_K988"/>
      <sheetName val="K253_Subbase8"/>
      <sheetName val="K253_Base_8"/>
      <sheetName val="K253_SBase8"/>
      <sheetName val="K253_AC8"/>
      <sheetName val="K255_SBase8"/>
      <sheetName val="K259_K988"/>
      <sheetName val="K259_Subbase8"/>
      <sheetName val="K259_Base_8"/>
      <sheetName val="K259_AC8"/>
      <sheetName val="K260_K988"/>
      <sheetName val="K260_Subbase8"/>
      <sheetName val="K260_Base8"/>
      <sheetName val="K260_AC8"/>
      <sheetName val="K261_K988"/>
      <sheetName val="K261_Base8"/>
      <sheetName val="K261_AC8"/>
      <sheetName val="KL_Tram_Cty8"/>
      <sheetName val="Gam_may_Cty8"/>
      <sheetName val="KL_tram_KH8"/>
      <sheetName val="Gam_may_KH8"/>
      <sheetName val="Cach_dien8"/>
      <sheetName val="Mang_tai8"/>
      <sheetName val="KL_DDK8"/>
      <sheetName val="Mang_tai_DDK8"/>
      <sheetName val="KL_DDK0,48"/>
      <sheetName val="TT_Ky_thuat8"/>
      <sheetName val="CT_moi8"/>
      <sheetName val="Tu_dien8"/>
      <sheetName val="May_cat8"/>
      <sheetName val="Dao_Cly8"/>
      <sheetName val="Dao_Ptai8"/>
      <sheetName val="Tu_RMU8"/>
      <sheetName val="C_set8"/>
      <sheetName val="Sco_Cap8"/>
      <sheetName val="Sco_TB8"/>
      <sheetName val="TN_tram8"/>
      <sheetName val="TN_C_set8"/>
      <sheetName val="TN_TD_DDay8"/>
      <sheetName val="Phan_chung8"/>
      <sheetName val="cong_Q28"/>
      <sheetName val="T_U_luong_Q18"/>
      <sheetName val="T_U_luong_Q28"/>
      <sheetName val="T_U_luong_Q38"/>
      <sheetName val="Quyet_toan8"/>
      <sheetName val="Thu_hoi8"/>
      <sheetName val="Lai_vay8"/>
      <sheetName val="Tien_vay8"/>
      <sheetName val="Cong_no8"/>
      <sheetName val="Cop_pha8"/>
      <sheetName val="Gia_DAN8"/>
      <sheetName val="Phu_luc_HD8"/>
      <sheetName val="Gia_du_thau8"/>
      <sheetName val="Ca_xe8"/>
      <sheetName val="Dc_Dau8"/>
      <sheetName val="_o_to_Hien_88"/>
      <sheetName val="_o_to_Hien98"/>
      <sheetName val="_o_to_Hien108"/>
      <sheetName val="_o_to_Hien118"/>
      <sheetName val="_o_to_Hien12)8"/>
      <sheetName val="_o_to_Hien19"/>
      <sheetName val="_o_to_Hien28"/>
      <sheetName val="_o_to_Hien38"/>
      <sheetName val="_o_to_Hien48"/>
      <sheetName val="_o_to_Hien58"/>
      <sheetName val="_o_to_Phong_88"/>
      <sheetName val="_o_to_Phong98"/>
      <sheetName val="_o_to_Phong108"/>
      <sheetName val="_o_to_Phong118"/>
      <sheetName val="_o_to_Phong12)8"/>
      <sheetName val="_o_to_Phong19"/>
      <sheetName val="_o_to_Phong28"/>
      <sheetName val="_o_to_Phong38"/>
      <sheetName val="_o_to_Phong48"/>
      <sheetName val="_o_to_Phong58"/>
      <sheetName val="_o_to_Dung_8_8"/>
      <sheetName val="_D_tt_dau88"/>
      <sheetName val="_o_to_Dung_98"/>
      <sheetName val="_D9_tt_dau8"/>
      <sheetName val="_D10_tt_dau8"/>
      <sheetName val="_o_to_Dung_108"/>
      <sheetName val="_o_to_Dung_118"/>
      <sheetName val="_o_to_Dung_12)8"/>
      <sheetName val="_o_to_Dung_19"/>
      <sheetName val="_o_to_Dung28"/>
      <sheetName val="_o_to_Dung38"/>
      <sheetName val="_o_to_Dung48"/>
      <sheetName val="_o_totrongT10-128"/>
      <sheetName val="_o_totrongT28"/>
      <sheetName val="_o_totrungT10-128"/>
      <sheetName val="_o_toMinhT10-12_8"/>
      <sheetName val="_o_toMinhT28"/>
      <sheetName val="_o_toTrieuT10-12__8"/>
      <sheetName val="Luong_8_SP8"/>
      <sheetName val="Luong_9_SP_8"/>
      <sheetName val="Luong_10_SP_8"/>
      <sheetName val="Luong_11_SP_8"/>
      <sheetName val="Luong_12_SP8"/>
      <sheetName val="Luong_1_SP18"/>
      <sheetName val="Luong_2_SP28"/>
      <sheetName val="Luong_3_SP38"/>
      <sheetName val="Luong_4_SP48"/>
      <sheetName val="Luong_4_SP58"/>
      <sheetName val="KL_VL8"/>
      <sheetName val="QT_9-68"/>
      <sheetName val="Thuong_luu_HB8"/>
      <sheetName val="QT_Ky_T8"/>
      <sheetName val="bc_vt_TON_BAI8"/>
      <sheetName val="QT_Duoc_(Hai)8"/>
      <sheetName val="sent_to8"/>
      <sheetName val="KLTong_hop8"/>
      <sheetName val="Lan_can8"/>
      <sheetName val="Ranh_doc_(2)8"/>
      <sheetName val="Ranh_doc8"/>
      <sheetName val="Coc_tieu8"/>
      <sheetName val="Bien_bao8"/>
      <sheetName val="Nan_tuyen8"/>
      <sheetName val="Lan_18"/>
      <sheetName val="Lan__28"/>
      <sheetName val="Lan_38"/>
      <sheetName val="Gia_tri8"/>
      <sheetName val="Lan_58"/>
      <sheetName val="Cong_hop8"/>
      <sheetName val="kldukien_(107)8"/>
      <sheetName val="qui1_(2)8"/>
      <sheetName val="cap_so_lan_28"/>
      <sheetName val="cap_so_BHXH8"/>
      <sheetName val="tru_tien8"/>
      <sheetName val="yt_q28"/>
      <sheetName val="c45_t38"/>
      <sheetName val="c45_t68"/>
      <sheetName val="BHYT_Q3_20038"/>
      <sheetName val="C45_t78"/>
      <sheetName val="C47-t07_20038"/>
      <sheetName val="C45_t88"/>
      <sheetName val="C47-t08_20038"/>
      <sheetName val="C45_t098"/>
      <sheetName val="C47-t09_20038"/>
      <sheetName val="C47_T128"/>
      <sheetName val="BHYT_Q4-20038"/>
      <sheetName val="C45_T108"/>
      <sheetName val="binh_do8"/>
      <sheetName val="cot_lieu8"/>
      <sheetName val="van_khuon8"/>
      <sheetName val="CT_BT8"/>
      <sheetName val="lay_mau8"/>
      <sheetName val="mat_ngoai_goi8"/>
      <sheetName val="coc_tram-bt8"/>
      <sheetName val="cong_bien_t109"/>
      <sheetName val="luong_t9_9"/>
      <sheetName val="bb_t99"/>
      <sheetName val="KL_XL20009"/>
      <sheetName val="Chiet_tinh9"/>
      <sheetName val="Van_chuyen9"/>
      <sheetName val="THKP_(2)9"/>
      <sheetName val="T_Bi9"/>
      <sheetName val="Thiet_ke9"/>
      <sheetName val="K_luong9"/>
      <sheetName val="TT_L29"/>
      <sheetName val="TT_L19"/>
      <sheetName val="Thue_Ngoai9"/>
      <sheetName val="Dong_Dau9"/>
      <sheetName val="Dong_Dau_(2)9"/>
      <sheetName val="Sau_dong9"/>
      <sheetName val="Ma_xa9"/>
      <sheetName val="My_dinh9"/>
      <sheetName val="Tong_cong9"/>
      <sheetName val="Chi_tiet_-_Dv_lap9"/>
      <sheetName val="TH_KHTC9"/>
      <sheetName val="Gia_VL9"/>
      <sheetName val="Bang_gia_ca_may9"/>
      <sheetName val="Bang_luong_CB9"/>
      <sheetName val="Bang_P_tich_CT9"/>
      <sheetName val="D_toan_chi_tiet9"/>
      <sheetName val="Bang_TH_Dtoan9"/>
      <sheetName val="LUAN_CHUYEN9"/>
      <sheetName val="KE_QUY9"/>
      <sheetName val="LUONGGIAN_TIEP9"/>
      <sheetName val="VAY_VON9"/>
      <sheetName val="O_THAO9"/>
      <sheetName val="Q_TRUNG9"/>
      <sheetName val="Y_THANH9"/>
      <sheetName val="Sheet2_(2)9"/>
      <sheetName val="KH_2003_(moi_max)9"/>
      <sheetName val="Interim_payment9"/>
      <sheetName val="Bid_Sum9"/>
      <sheetName val="Item_B9"/>
      <sheetName val="Dg_A9"/>
      <sheetName val="Dg_B&amp;C9"/>
      <sheetName val="Material_at_site9"/>
      <sheetName val="Bang_VL9"/>
      <sheetName val="VL(No_V-c)9"/>
      <sheetName val="He_so9"/>
      <sheetName val="PL_Vua9"/>
      <sheetName val="Chitieu-dam_cac_loai9"/>
      <sheetName val="DG_Dam9"/>
      <sheetName val="DG_chung9"/>
      <sheetName val="VL-dac_chung9"/>
      <sheetName val="CT_1md_&amp;_dau_cong9"/>
      <sheetName val="Tong_hop9"/>
      <sheetName val="CT_cong9"/>
      <sheetName val="dg_cong9"/>
      <sheetName val="CDSL_(2)9"/>
      <sheetName val="__9"/>
      <sheetName val="san_vuon9"/>
      <sheetName val="khu_phu_tro9"/>
      <sheetName val="Thuyet_minh9"/>
      <sheetName val="be_tong9"/>
      <sheetName val="Tong_hop_thep9"/>
      <sheetName val="phan_tich_DG9"/>
      <sheetName val="gia_vat_lieu9"/>
      <sheetName val="gia_xe_may9"/>
      <sheetName val="gia_nhan_cong9"/>
      <sheetName val="BCC_(2)9"/>
      <sheetName val="Bao_cao9"/>
      <sheetName val="Bao_cao_29"/>
      <sheetName val="Khoi_luong9"/>
      <sheetName val="Khoi_luong_mat9"/>
      <sheetName val="Bang_ke9"/>
      <sheetName val="T_HopKL9"/>
      <sheetName val="S_Luong9"/>
      <sheetName val="D_Dap9"/>
      <sheetName val="Q_Toan9"/>
      <sheetName val="Phan_tich_chi_phi9"/>
      <sheetName val="Chi_phi_nen_theo_BVTC9"/>
      <sheetName val="nhan_cong_phu9"/>
      <sheetName val="nhan_cong_Hung9"/>
      <sheetName val="Nhan_cong9"/>
      <sheetName val="Khoi_luong_nen_theo_BVTC9"/>
      <sheetName val="cap_cho_cac_DT9"/>
      <sheetName val="Ung_-_hoan9"/>
      <sheetName val="CP_may9"/>
      <sheetName val="Phu_luc9"/>
      <sheetName val="Gia_trÞ9"/>
      <sheetName val="DS_them_luong_qui_4-20029"/>
      <sheetName val="Phuc_loi_2-9-029"/>
      <sheetName val="Thuong_nhan_dip_21-12-029"/>
      <sheetName val="Thuong_dip_nhan_danh_hieu_AHL§9"/>
      <sheetName val="Thang_luong_thu_13_nam_20029"/>
      <sheetName val="Luong_SX#_dip_Tet_Qui_Mui(dong9"/>
      <sheetName val="CT_Duong9"/>
      <sheetName val="D_gia9"/>
      <sheetName val="T_hop9"/>
      <sheetName val="CtP_tro9"/>
      <sheetName val="Nha_moi9"/>
      <sheetName val="TT-T_Tron_So_29"/>
      <sheetName val="Ct_Dam_9"/>
      <sheetName val="Ct_Duoi9"/>
      <sheetName val="Ct_Tren9"/>
      <sheetName val="D_giaMay9"/>
      <sheetName val="26+180-400_29"/>
      <sheetName val="26+180_Sub19"/>
      <sheetName val="26+180_Sub49"/>
      <sheetName val="26+180-400_5(k95)9"/>
      <sheetName val="26+400-620_3(k95)9"/>
      <sheetName val="26+400-640_1(k95)9"/>
      <sheetName val="26+960-27+150_99"/>
      <sheetName val="26+960-27+150_109"/>
      <sheetName val="26+960-27+150_119"/>
      <sheetName val="26+960-27+150_129"/>
      <sheetName val="26+960-27+150_5(k95)9"/>
      <sheetName val="26+960-27+150_4(k95)9"/>
      <sheetName val="26+960-27+150_1(k95)9"/>
      <sheetName val="27+500-700_5(k95)9"/>
      <sheetName val="27+500-700_4(k95)9"/>
      <sheetName val="27+500-700_3(k95)9"/>
      <sheetName val="27+500-700_1(k95)9"/>
      <sheetName val="27+740-920_3(k95)9"/>
      <sheetName val="27+740-920_219"/>
      <sheetName val="27+920-28+040_6,79"/>
      <sheetName val="27+920-28+040_109"/>
      <sheetName val="27+920-28+160_Su39"/>
      <sheetName val="28+160-28+420_5K959"/>
      <sheetName val="28+430-657_79"/>
      <sheetName val="Km28+430-657_89"/>
      <sheetName val="28+430-657_99"/>
      <sheetName val="28+430-667_109"/>
      <sheetName val="28+430-657_119"/>
      <sheetName val="28+430-657_4k959"/>
      <sheetName val="28+500-657_189"/>
      <sheetName val="28+520-657_199"/>
      <sheetName val="C_TIEU9"/>
      <sheetName val="T_Luong9"/>
      <sheetName val="T_HAO9"/>
      <sheetName val="DT_TUYEN9"/>
      <sheetName val="DT_GIA9"/>
      <sheetName val="KHDT_(2)9"/>
      <sheetName val="CL_9"/>
      <sheetName val="KQ_(2)9"/>
      <sheetName val="Quang_Tri9"/>
      <sheetName val="Da_Nang9"/>
      <sheetName val="Quang_Nam9"/>
      <sheetName val="Quang_Ngai9"/>
      <sheetName val="TH_DH-QN9"/>
      <sheetName val="KP_HD9"/>
      <sheetName val="DB_HD9"/>
      <sheetName val="vat_tu9"/>
      <sheetName val="Thep_9"/>
      <sheetName val="Chi_tiet_Khoi_luong9"/>
      <sheetName val="TH_khoi_luong9"/>
      <sheetName val="Chiet_tinh_vat_lieu_9"/>
      <sheetName val="TH_KL_VL9"/>
      <sheetName val="AC_PC9"/>
      <sheetName val="TAI_TRONG9"/>
      <sheetName val="NOI_LUC9"/>
      <sheetName val="TINH_DUYET_THTT_CHINH9"/>
      <sheetName val="TDUYET_THTT_PHU9"/>
      <sheetName val="TINH_DAO_DONG_VA_DO_VONG9"/>
      <sheetName val="TINH_NEO9"/>
      <sheetName val="tong_hop_thanh_toan_thue9"/>
      <sheetName val="bang_ke_nop_thue9"/>
      <sheetName val="Tonh_hop_chi_phi9"/>
      <sheetName val="BK_chi_phi9"/>
      <sheetName val="KTra_DS_va_thue_GTGT9"/>
      <sheetName val="Kiãøm_tra_DS_thue_GTGT9"/>
      <sheetName val="XUAT(gia_von)9"/>
      <sheetName val="Xuat_(gia_ban)9"/>
      <sheetName val="Dchinh_TH_N-X-T9"/>
      <sheetName val="Tong_hop_N-X-T9"/>
      <sheetName val="thue_TH9"/>
      <sheetName val="tong_hop_20019"/>
      <sheetName val="qUYET_TOAN_THUE9"/>
      <sheetName val="BU_CTPH9"/>
      <sheetName val="BU_tran3+360_229"/>
      <sheetName val="Tran3+360_229"/>
      <sheetName val="BU_tran2+386_49"/>
      <sheetName val="Tran2+386_49"/>
      <sheetName val="DTcong_4-59"/>
      <sheetName val="Bu_1-29"/>
      <sheetName val="Bu_12-139"/>
      <sheetName val="DTcong_12-139"/>
      <sheetName val="DT_cong13-13+9"/>
      <sheetName val="BU-_nhanh9"/>
      <sheetName val="dtcong_nh1-29"/>
      <sheetName val="dtcong_nh0-19"/>
      <sheetName val="BU_11-129"/>
      <sheetName val="DTcong_11-129"/>
      <sheetName val="Pr-_CC9"/>
      <sheetName val="MD_3-49"/>
      <sheetName val="ND_3-49"/>
      <sheetName val="MD_1-29"/>
      <sheetName val="ND_1-29"/>
      <sheetName val="MD_0-19"/>
      <sheetName val="ND_0-19"/>
      <sheetName val="KL_tong9"/>
      <sheetName val="TH_(T1-6)9"/>
      <sheetName val="_NL9"/>
      <sheetName val="_NL_(2)9"/>
      <sheetName val="CDTHCT_(3)9"/>
      <sheetName val="thkl_(2)9"/>
      <sheetName val="long_tec9"/>
      <sheetName val="cd_viaK0-T69"/>
      <sheetName val="cdvia_T6-Tc249"/>
      <sheetName val="cdvia_Tc24-T469"/>
      <sheetName val="cd_btnL2k0+361-T199"/>
      <sheetName val="CT_xa9"/>
      <sheetName val="CDTHU_CHI_T19"/>
      <sheetName val="THUCHI_29"/>
      <sheetName val="THU_CHI39"/>
      <sheetName val="THU_CHI_49"/>
      <sheetName val="THU_CHI59"/>
      <sheetName val="THU_CHI_69"/>
      <sheetName val="TU_CHI_79"/>
      <sheetName val="THU_CHI99"/>
      <sheetName val="THU_CHI_89"/>
      <sheetName val="THU_CHI_109"/>
      <sheetName val="THU_CHI_119"/>
      <sheetName val="THU_CHI_129"/>
      <sheetName val="Xep_hang_2019"/>
      <sheetName val="toan_Cty9"/>
      <sheetName val="Cong_ty9"/>
      <sheetName val="XN_29"/>
      <sheetName val="XN_ong_CHi9"/>
      <sheetName val="N_XDCT&amp;_XKLD9"/>
      <sheetName val="CN_HCM9"/>
      <sheetName val="TT_XKLD(Nhan)9"/>
      <sheetName val="Ong_Hong9"/>
      <sheetName val="CN_hung_yen9"/>
      <sheetName val="Dong_nai9"/>
      <sheetName val="K249_K989"/>
      <sheetName val="K249_K98_(2)9"/>
      <sheetName val="K251_K989"/>
      <sheetName val="K251_SBase9"/>
      <sheetName val="K251_AC9"/>
      <sheetName val="K252_K989"/>
      <sheetName val="K252_SBase9"/>
      <sheetName val="K252_AC9"/>
      <sheetName val="K253_K989"/>
      <sheetName val="K253_Subbase9"/>
      <sheetName val="K253_Base_9"/>
      <sheetName val="K253_SBase9"/>
      <sheetName val="K253_AC9"/>
      <sheetName val="K255_SBase9"/>
      <sheetName val="K259_K989"/>
      <sheetName val="K259_Subbase9"/>
      <sheetName val="K259_Base_9"/>
      <sheetName val="K259_AC9"/>
      <sheetName val="K260_K989"/>
      <sheetName val="K260_Subbase9"/>
      <sheetName val="K260_Base9"/>
      <sheetName val="K260_AC9"/>
      <sheetName val="K261_K989"/>
      <sheetName val="K261_Base9"/>
      <sheetName val="K261_AC9"/>
      <sheetName val="KL_Tram_Cty9"/>
      <sheetName val="Gam_may_Cty9"/>
      <sheetName val="KL_tram_KH9"/>
      <sheetName val="Gam_may_KH9"/>
      <sheetName val="Cach_dien9"/>
      <sheetName val="Mang_tai9"/>
      <sheetName val="KL_DDK9"/>
      <sheetName val="Mang_tai_DDK9"/>
      <sheetName val="KL_DDK0,49"/>
      <sheetName val="TT_Ky_thuat9"/>
      <sheetName val="CT_moi9"/>
      <sheetName val="Tu_dien9"/>
      <sheetName val="May_cat9"/>
      <sheetName val="Dao_Cly9"/>
      <sheetName val="Dao_Ptai9"/>
      <sheetName val="Tu_RMU9"/>
      <sheetName val="C_set9"/>
      <sheetName val="Sco_Cap9"/>
      <sheetName val="Sco_TB9"/>
      <sheetName val="TN_tram9"/>
      <sheetName val="TN_C_set9"/>
      <sheetName val="TN_TD_DDay9"/>
      <sheetName val="Phan_chung9"/>
      <sheetName val="cong_Q29"/>
      <sheetName val="T_U_luong_Q19"/>
      <sheetName val="T_U_luong_Q29"/>
      <sheetName val="T_U_luong_Q39"/>
      <sheetName val="Quyet_toan9"/>
      <sheetName val="Thu_hoi9"/>
      <sheetName val="Lai_vay9"/>
      <sheetName val="Tien_vay9"/>
      <sheetName val="Cong_no9"/>
      <sheetName val="Cop_pha9"/>
      <sheetName val="Gia_DAN9"/>
      <sheetName val="Phu_luc_HD9"/>
      <sheetName val="Gia_du_thau9"/>
      <sheetName val="Ca_xe9"/>
      <sheetName val="Dc_Dau9"/>
      <sheetName val="_o_to_Hien_89"/>
      <sheetName val="_o_to_Hien99"/>
      <sheetName val="_o_to_Hien109"/>
      <sheetName val="_o_to_Hien119"/>
      <sheetName val="_o_to_Hien12)9"/>
      <sheetName val="_o_to_Hien110"/>
      <sheetName val="_o_to_Hien29"/>
      <sheetName val="_o_to_Hien39"/>
      <sheetName val="_o_to_Hien49"/>
      <sheetName val="_o_to_Hien59"/>
      <sheetName val="_o_to_Phong_89"/>
      <sheetName val="_o_to_Phong99"/>
      <sheetName val="_o_to_Phong109"/>
      <sheetName val="_o_to_Phong119"/>
      <sheetName val="_o_to_Phong12)9"/>
      <sheetName val="_o_to_Phong110"/>
      <sheetName val="_o_to_Phong29"/>
      <sheetName val="_o_to_Phong39"/>
      <sheetName val="_o_to_Phong49"/>
      <sheetName val="_o_to_Phong59"/>
      <sheetName val="_o_to_Dung_8_9"/>
      <sheetName val="_D_tt_dau89"/>
      <sheetName val="_o_to_Dung_99"/>
      <sheetName val="_D9_tt_dau9"/>
      <sheetName val="_D10_tt_dau9"/>
      <sheetName val="_o_to_Dung_109"/>
      <sheetName val="_o_to_Dung_119"/>
      <sheetName val="_o_to_Dung_12)9"/>
      <sheetName val="_o_to_Dung_110"/>
      <sheetName val="_o_to_Dung29"/>
      <sheetName val="_o_to_Dung39"/>
      <sheetName val="_o_to_Dung49"/>
      <sheetName val="_o_totrongT10-129"/>
      <sheetName val="_o_totrongT29"/>
      <sheetName val="_o_totrungT10-129"/>
      <sheetName val="_o_toMinhT10-12_9"/>
      <sheetName val="_o_toMinhT29"/>
      <sheetName val="_o_toTrieuT10-12__9"/>
      <sheetName val="Luong_8_SP9"/>
      <sheetName val="Luong_9_SP_9"/>
      <sheetName val="Luong_10_SP_9"/>
      <sheetName val="Luong_11_SP_9"/>
      <sheetName val="Luong_12_SP9"/>
      <sheetName val="Luong_1_SP19"/>
      <sheetName val="Luong_2_SP29"/>
      <sheetName val="Luong_3_SP39"/>
      <sheetName val="Luong_4_SP49"/>
      <sheetName val="Luong_4_SP59"/>
      <sheetName val="KL_VL9"/>
      <sheetName val="QT_9-69"/>
      <sheetName val="Thuong_luu_HB9"/>
      <sheetName val="QT_Ky_T9"/>
      <sheetName val="bc_vt_TON_BAI9"/>
      <sheetName val="QT_Duoc_(Hai)9"/>
      <sheetName val="sent_to9"/>
      <sheetName val="KLTong_hop9"/>
      <sheetName val="Lan_can9"/>
      <sheetName val="Ranh_doc_(2)9"/>
      <sheetName val="Ranh_doc9"/>
      <sheetName val="Coc_tieu9"/>
      <sheetName val="Bien_bao9"/>
      <sheetName val="Nan_tuyen9"/>
      <sheetName val="Lan_19"/>
      <sheetName val="Lan__29"/>
      <sheetName val="Lan_39"/>
      <sheetName val="Gia_tri9"/>
      <sheetName val="Lan_59"/>
      <sheetName val="Cong_hop9"/>
      <sheetName val="kldukien_(107)9"/>
      <sheetName val="qui1_(2)9"/>
      <sheetName val="cap_so_lan_29"/>
      <sheetName val="cap_so_BHXH9"/>
      <sheetName val="tru_tien9"/>
      <sheetName val="yt_q29"/>
      <sheetName val="c45_t39"/>
      <sheetName val="c45_t69"/>
      <sheetName val="BHYT_Q3_20039"/>
      <sheetName val="C45_t79"/>
      <sheetName val="C47-t07_20039"/>
      <sheetName val="C45_t89"/>
      <sheetName val="C47-t08_20039"/>
      <sheetName val="C45_t099"/>
      <sheetName val="C47-t09_20039"/>
      <sheetName val="C47_T129"/>
      <sheetName val="BHYT_Q4-20039"/>
      <sheetName val="C45_T109"/>
      <sheetName val="binh_do9"/>
      <sheetName val="cot_lieu9"/>
      <sheetName val="van_khuon9"/>
      <sheetName val="CT_BT9"/>
      <sheetName val="lay_mau9"/>
      <sheetName val="mat_ngoai_goi9"/>
      <sheetName val="coc_tram-bt9"/>
      <sheetName val="cong_bien_t1016"/>
      <sheetName val="luong_t9_16"/>
      <sheetName val="bb_t916"/>
      <sheetName val="KL_XL200016"/>
      <sheetName val="Chiet_tinh16"/>
      <sheetName val="Van_chuyen16"/>
      <sheetName val="THKP_(2)16"/>
      <sheetName val="T_Bi16"/>
      <sheetName val="Thiet_ke16"/>
      <sheetName val="K_luong16"/>
      <sheetName val="TT_L216"/>
      <sheetName val="TT_L116"/>
      <sheetName val="Thue_Ngoai16"/>
      <sheetName val="Dong_Dau16"/>
      <sheetName val="Dong_Dau_(2)16"/>
      <sheetName val="Sau_dong16"/>
      <sheetName val="Ma_xa16"/>
      <sheetName val="My_dinh16"/>
      <sheetName val="Tong_cong16"/>
      <sheetName val="Chi_tiet_-_Dv_lap16"/>
      <sheetName val="TH_KHTC16"/>
      <sheetName val="Gia_VL16"/>
      <sheetName val="Bang_gia_ca_may16"/>
      <sheetName val="Bang_luong_CB16"/>
      <sheetName val="Bang_P_tich_CT16"/>
      <sheetName val="D_toan_chi_tiet16"/>
      <sheetName val="Bang_TH_Dtoan16"/>
      <sheetName val="LUAN_CHUYEN16"/>
      <sheetName val="KE_QUY16"/>
      <sheetName val="LUONGGIAN_TIEP16"/>
      <sheetName val="VAY_VON16"/>
      <sheetName val="O_THAO16"/>
      <sheetName val="Q_TRUNG16"/>
      <sheetName val="Y_THANH16"/>
      <sheetName val="Sheet2_(2)16"/>
      <sheetName val="KH_2003_(moi_max)16"/>
      <sheetName val="Interim_payment16"/>
      <sheetName val="Bid_Sum16"/>
      <sheetName val="Item_B16"/>
      <sheetName val="Dg_A16"/>
      <sheetName val="Dg_B&amp;C16"/>
      <sheetName val="Material_at_site16"/>
      <sheetName val="Bang_VL16"/>
      <sheetName val="VL(No_V-c)16"/>
      <sheetName val="He_so16"/>
      <sheetName val="PL_Vua16"/>
      <sheetName val="Chitieu-dam_cac_loai16"/>
      <sheetName val="DG_Dam16"/>
      <sheetName val="DG_chung16"/>
      <sheetName val="VL-dac_chung16"/>
      <sheetName val="CT_1md_&amp;_dau_cong16"/>
      <sheetName val="Tong_hop16"/>
      <sheetName val="CT_cong16"/>
      <sheetName val="dg_cong16"/>
      <sheetName val="CDSL_(2)16"/>
      <sheetName val="__16"/>
      <sheetName val="san_vuon16"/>
      <sheetName val="khu_phu_tro16"/>
      <sheetName val="Thuyet_minh16"/>
      <sheetName val="be_tong16"/>
      <sheetName val="Tong_hop_thep16"/>
      <sheetName val="phan_tich_DG16"/>
      <sheetName val="gia_vat_lieu16"/>
      <sheetName val="gia_xe_may16"/>
      <sheetName val="gia_nhan_cong16"/>
      <sheetName val="BCC_(2)16"/>
      <sheetName val="Bao_cao16"/>
      <sheetName val="Bao_cao_216"/>
      <sheetName val="Khoi_luong16"/>
      <sheetName val="Khoi_luong_mat16"/>
      <sheetName val="Bang_ke16"/>
      <sheetName val="T_HopKL16"/>
      <sheetName val="S_Luong16"/>
      <sheetName val="D_Dap16"/>
      <sheetName val="Q_Toan16"/>
      <sheetName val="Phan_tich_chi_phi16"/>
      <sheetName val="Chi_phi_nen_theo_BVTC16"/>
      <sheetName val="nhan_cong_phu16"/>
      <sheetName val="nhan_cong_Hung16"/>
      <sheetName val="Nhan_cong16"/>
      <sheetName val="Khoi_luong_nen_theo_BVTC16"/>
      <sheetName val="cap_cho_cac_DT16"/>
      <sheetName val="Ung_-_hoan16"/>
      <sheetName val="CP_may16"/>
      <sheetName val="Phu_luc16"/>
      <sheetName val="Gia_trÞ16"/>
      <sheetName val="DS_them_luong_qui_4-200216"/>
      <sheetName val="Phuc_loi_2-9-0216"/>
      <sheetName val="Thuong_nhan_dip_21-12-0216"/>
      <sheetName val="Thuong_dip_nhan_danh_hieu_AHL16"/>
      <sheetName val="Thang_luong_thu_13_nam_200216"/>
      <sheetName val="Luong_SX#_dip_Tet_Qui_Mui(don16"/>
      <sheetName val="CT_Duong16"/>
      <sheetName val="D_gia16"/>
      <sheetName val="T_hop16"/>
      <sheetName val="CtP_tro16"/>
      <sheetName val="Nha_moi16"/>
      <sheetName val="TT-T_Tron_So_216"/>
      <sheetName val="Ct_Dam_16"/>
      <sheetName val="Ct_Duoi16"/>
      <sheetName val="Ct_Tren16"/>
      <sheetName val="D_giaMay16"/>
      <sheetName val="26+180-400_216"/>
      <sheetName val="26+180_Sub116"/>
      <sheetName val="26+180_Sub416"/>
      <sheetName val="26+180-400_5(k95)16"/>
      <sheetName val="26+400-620_3(k95)16"/>
      <sheetName val="26+400-640_1(k95)16"/>
      <sheetName val="26+960-27+150_916"/>
      <sheetName val="26+960-27+150_1016"/>
      <sheetName val="26+960-27+150_1116"/>
      <sheetName val="26+960-27+150_1216"/>
      <sheetName val="26+960-27+150_5(k95)16"/>
      <sheetName val="26+960-27+150_4(k95)16"/>
      <sheetName val="26+960-27+150_1(k95)16"/>
      <sheetName val="27+500-700_5(k95)16"/>
      <sheetName val="27+500-700_4(k95)16"/>
      <sheetName val="27+500-700_3(k95)16"/>
      <sheetName val="27+500-700_1(k95)16"/>
      <sheetName val="27+740-920_3(k95)16"/>
      <sheetName val="27+740-920_2116"/>
      <sheetName val="27+920-28+040_6,716"/>
      <sheetName val="27+920-28+040_1016"/>
      <sheetName val="27+920-28+160_Su316"/>
      <sheetName val="28+160-28+420_5K9516"/>
      <sheetName val="28+430-657_716"/>
      <sheetName val="Km28+430-657_816"/>
      <sheetName val="28+430-657_916"/>
      <sheetName val="28+430-667_1016"/>
      <sheetName val="28+430-657_1116"/>
      <sheetName val="28+430-657_4k9516"/>
      <sheetName val="28+500-657_1816"/>
      <sheetName val="28+520-657_1916"/>
      <sheetName val="C_TIEU16"/>
      <sheetName val="T_Luong16"/>
      <sheetName val="T_HAO16"/>
      <sheetName val="DT_TUYEN16"/>
      <sheetName val="DT_GIA16"/>
      <sheetName val="KHDT_(2)16"/>
      <sheetName val="CL_16"/>
      <sheetName val="KQ_(2)16"/>
      <sheetName val="Quang_Tri16"/>
      <sheetName val="Da_Nang16"/>
      <sheetName val="Quang_Nam16"/>
      <sheetName val="Quang_Ngai16"/>
      <sheetName val="TH_DH-QN16"/>
      <sheetName val="KP_HD16"/>
      <sheetName val="DB_HD16"/>
      <sheetName val="vat_tu16"/>
      <sheetName val="Thep_16"/>
      <sheetName val="Chi_tiet_Khoi_luong16"/>
      <sheetName val="TH_khoi_luong16"/>
      <sheetName val="Chiet_tinh_vat_lieu_16"/>
      <sheetName val="TH_KL_VL16"/>
      <sheetName val="AC_PC16"/>
      <sheetName val="TAI_TRONG16"/>
      <sheetName val="NOI_LUC16"/>
      <sheetName val="TINH_DUYET_THTT_CHINH16"/>
      <sheetName val="TDUYET_THTT_PHU16"/>
      <sheetName val="TINH_DAO_DONG_VA_DO_VONG16"/>
      <sheetName val="TINH_NEO16"/>
      <sheetName val="tong_hop_thanh_toan_thue16"/>
      <sheetName val="bang_ke_nop_thue16"/>
      <sheetName val="Tonh_hop_chi_phi16"/>
      <sheetName val="BK_chi_phi16"/>
      <sheetName val="KTra_DS_va_thue_GTGT16"/>
      <sheetName val="Kiãøm_tra_DS_thue_GTGT16"/>
      <sheetName val="XUAT(gia_von)16"/>
      <sheetName val="Xuat_(gia_ban)16"/>
      <sheetName val="Dchinh_TH_N-X-T16"/>
      <sheetName val="Tong_hop_N-X-T16"/>
      <sheetName val="thue_TH16"/>
      <sheetName val="tong_hop_200116"/>
      <sheetName val="qUYET_TOAN_THUE16"/>
      <sheetName val="BU_CTPH16"/>
      <sheetName val="BU_tran3+360_2216"/>
      <sheetName val="Tran3+360_2216"/>
      <sheetName val="BU_tran2+386_416"/>
      <sheetName val="Tran2+386_416"/>
      <sheetName val="DTcong_4-516"/>
      <sheetName val="Bu_1-216"/>
      <sheetName val="Bu_12-1316"/>
      <sheetName val="DTcong_12-1316"/>
      <sheetName val="DT_cong13-13+16"/>
      <sheetName val="BU-_nhanh16"/>
      <sheetName val="dtcong_nh1-216"/>
      <sheetName val="dtcong_nh0-116"/>
      <sheetName val="BU_11-1216"/>
      <sheetName val="DTcong_11-1216"/>
      <sheetName val="Pr-_CC16"/>
      <sheetName val="MD_3-416"/>
      <sheetName val="ND_3-416"/>
      <sheetName val="MD_1-216"/>
      <sheetName val="ND_1-216"/>
      <sheetName val="MD_0-116"/>
      <sheetName val="ND_0-116"/>
      <sheetName val="KL_tong16"/>
      <sheetName val="TH_(T1-6)16"/>
      <sheetName val="_NL16"/>
      <sheetName val="_NL_(2)16"/>
      <sheetName val="CDTHCT_(3)16"/>
      <sheetName val="thkl_(2)16"/>
      <sheetName val="long_tec16"/>
      <sheetName val="cd_viaK0-T616"/>
      <sheetName val="cdvia_T6-Tc2416"/>
      <sheetName val="cdvia_Tc24-T4616"/>
      <sheetName val="cd_btnL2k0+361-T1916"/>
      <sheetName val="CT_xa16"/>
      <sheetName val="CDTHU_CHI_T116"/>
      <sheetName val="THUCHI_216"/>
      <sheetName val="THU_CHI316"/>
      <sheetName val="THU_CHI_416"/>
      <sheetName val="THU_CHI516"/>
      <sheetName val="THU_CHI_616"/>
      <sheetName val="TU_CHI_716"/>
      <sheetName val="THU_CHI916"/>
      <sheetName val="THU_CHI_816"/>
      <sheetName val="THU_CHI_1016"/>
      <sheetName val="THU_CHI_1116"/>
      <sheetName val="THU_CHI_1216"/>
      <sheetName val="Xep_hang_20116"/>
      <sheetName val="toan_Cty16"/>
      <sheetName val="Cong_ty16"/>
      <sheetName val="XN_216"/>
      <sheetName val="XN_ong_CHi16"/>
      <sheetName val="N_XDCT&amp;_XKLD16"/>
      <sheetName val="CN_HCM16"/>
      <sheetName val="TT_XKLD(Nhan)16"/>
      <sheetName val="Ong_Hong16"/>
      <sheetName val="CN_hung_yen16"/>
      <sheetName val="Dong_nai16"/>
      <sheetName val="K249_K9816"/>
      <sheetName val="K249_K98_(2)16"/>
      <sheetName val="K251_K9816"/>
      <sheetName val="K251_SBase16"/>
      <sheetName val="K251_AC16"/>
      <sheetName val="K252_K9816"/>
      <sheetName val="K252_SBase16"/>
      <sheetName val="K252_AC16"/>
      <sheetName val="K253_K9816"/>
      <sheetName val="K253_Subbase16"/>
      <sheetName val="K253_Base_16"/>
      <sheetName val="K253_SBase16"/>
      <sheetName val="K253_AC16"/>
      <sheetName val="K255_SBase16"/>
      <sheetName val="K259_K9816"/>
      <sheetName val="K259_Subbase16"/>
      <sheetName val="K259_Base_16"/>
      <sheetName val="K259_AC16"/>
      <sheetName val="K260_K9816"/>
      <sheetName val="K260_Subbase16"/>
      <sheetName val="K260_Base16"/>
      <sheetName val="K260_AC16"/>
      <sheetName val="K261_K9816"/>
      <sheetName val="K261_Base16"/>
      <sheetName val="K261_AC16"/>
      <sheetName val="KL_Tram_Cty16"/>
      <sheetName val="Gam_may_Cty16"/>
      <sheetName val="KL_tram_KH16"/>
      <sheetName val="Gam_may_KH16"/>
      <sheetName val="Cach_dien16"/>
      <sheetName val="Mang_tai16"/>
      <sheetName val="KL_DDK16"/>
      <sheetName val="Mang_tai_DDK16"/>
      <sheetName val="KL_DDK0,416"/>
      <sheetName val="TT_Ky_thuat16"/>
      <sheetName val="CT_moi16"/>
      <sheetName val="Tu_dien16"/>
      <sheetName val="May_cat16"/>
      <sheetName val="Dao_Cly16"/>
      <sheetName val="Dao_Ptai16"/>
      <sheetName val="Tu_RMU16"/>
      <sheetName val="C_set16"/>
      <sheetName val="Sco_Cap16"/>
      <sheetName val="Sco_TB16"/>
      <sheetName val="TN_tram16"/>
      <sheetName val="TN_C_set16"/>
      <sheetName val="TN_TD_DDay16"/>
      <sheetName val="Phan_chung16"/>
      <sheetName val="cong_Q216"/>
      <sheetName val="T_U_luong_Q116"/>
      <sheetName val="T_U_luong_Q216"/>
      <sheetName val="T_U_luong_Q316"/>
      <sheetName val="Quyet_toan16"/>
      <sheetName val="Thu_hoi16"/>
      <sheetName val="Lai_vay16"/>
      <sheetName val="Tien_vay16"/>
      <sheetName val="Cong_no16"/>
      <sheetName val="Cop_pha16"/>
      <sheetName val="Gia_DAN16"/>
      <sheetName val="Phu_luc_HD16"/>
      <sheetName val="Gia_du_thau16"/>
      <sheetName val="Ca_xe16"/>
      <sheetName val="Dc_Dau16"/>
      <sheetName val="_o_to_Hien_816"/>
      <sheetName val="_o_to_Hien916"/>
      <sheetName val="_o_to_Hien1016"/>
      <sheetName val="_o_to_Hien1116"/>
      <sheetName val="_o_to_Hien12)16"/>
      <sheetName val="_o_to_Hien126"/>
      <sheetName val="_o_to_Hien216"/>
      <sheetName val="_o_to_Hien316"/>
      <sheetName val="_o_to_Hien416"/>
      <sheetName val="_o_to_Hien516"/>
      <sheetName val="_o_to_Phong_816"/>
      <sheetName val="_o_to_Phong916"/>
      <sheetName val="_o_to_Phong1016"/>
      <sheetName val="_o_to_Phong1116"/>
      <sheetName val="_o_to_Phong12)16"/>
      <sheetName val="_o_to_Phong126"/>
      <sheetName val="_o_to_Phong216"/>
      <sheetName val="_o_to_Phong316"/>
      <sheetName val="_o_to_Phong416"/>
      <sheetName val="_o_to_Phong516"/>
      <sheetName val="_o_to_Dung_8_16"/>
      <sheetName val="_D_tt_dau816"/>
      <sheetName val="_o_to_Dung_916"/>
      <sheetName val="_D9_tt_dau16"/>
      <sheetName val="_D10_tt_dau16"/>
      <sheetName val="_o_to_Dung_1016"/>
      <sheetName val="_o_to_Dung_1116"/>
      <sheetName val="_o_to_Dung_12)16"/>
      <sheetName val="_o_to_Dung_126"/>
      <sheetName val="_o_to_Dung216"/>
      <sheetName val="_o_to_Dung316"/>
      <sheetName val="_o_to_Dung416"/>
      <sheetName val="_o_totrongT10-1216"/>
      <sheetName val="_o_totrongT216"/>
      <sheetName val="_o_totrungT10-1216"/>
      <sheetName val="_o_toMinhT10-12_16"/>
      <sheetName val="_o_toMinhT216"/>
      <sheetName val="_o_toTrieuT10-12__16"/>
      <sheetName val="Luong_8_SP16"/>
      <sheetName val="Luong_9_SP_16"/>
      <sheetName val="Luong_10_SP_16"/>
      <sheetName val="Luong_11_SP_16"/>
      <sheetName val="Luong_12_SP16"/>
      <sheetName val="Luong_1_SP116"/>
      <sheetName val="Luong_2_SP216"/>
      <sheetName val="Luong_3_SP316"/>
      <sheetName val="Luong_4_SP416"/>
      <sheetName val="Luong_4_SP516"/>
      <sheetName val="KL_VL16"/>
      <sheetName val="QT_9-616"/>
      <sheetName val="Thuong_luu_HB16"/>
      <sheetName val="QT_Ky_T16"/>
      <sheetName val="bc_vt_TON_BAI16"/>
      <sheetName val="QT_Duoc_(Hai)16"/>
      <sheetName val="sent_to16"/>
      <sheetName val="KLTong_hop16"/>
      <sheetName val="Lan_can16"/>
      <sheetName val="Ranh_doc_(2)16"/>
      <sheetName val="Ranh_doc16"/>
      <sheetName val="Coc_tieu16"/>
      <sheetName val="Bien_bao16"/>
      <sheetName val="Nan_tuyen16"/>
      <sheetName val="Lan_116"/>
      <sheetName val="Lan__216"/>
      <sheetName val="Lan_316"/>
      <sheetName val="Gia_tri16"/>
      <sheetName val="Lan_516"/>
      <sheetName val="Cong_hop16"/>
      <sheetName val="kldukien_(107)16"/>
      <sheetName val="qui1_(2)16"/>
      <sheetName val="cap_so_lan_216"/>
      <sheetName val="cap_so_BHXH16"/>
      <sheetName val="tru_tien16"/>
      <sheetName val="yt_q216"/>
      <sheetName val="c45_t316"/>
      <sheetName val="c45_t616"/>
      <sheetName val="BHYT_Q3_200316"/>
      <sheetName val="C45_t716"/>
      <sheetName val="C47-t07_200316"/>
      <sheetName val="C45_t816"/>
      <sheetName val="C47-t08_200316"/>
      <sheetName val="C45_t0916"/>
      <sheetName val="C47-t09_200316"/>
      <sheetName val="C47_T1216"/>
      <sheetName val="BHYT_Q4-200316"/>
      <sheetName val="C45_T1016"/>
      <sheetName val="binh_do16"/>
      <sheetName val="cot_lieu16"/>
      <sheetName val="van_khuon16"/>
      <sheetName val="CT_BT16"/>
      <sheetName val="lay_mau16"/>
      <sheetName val="mat_ngoai_goi16"/>
      <sheetName val="coc_tram-bt16"/>
      <sheetName val="cong_bien_t1014"/>
      <sheetName val="luong_t9_14"/>
      <sheetName val="bb_t914"/>
      <sheetName val="KL_XL200014"/>
      <sheetName val="Chiet_tinh14"/>
      <sheetName val="Van_chuyen14"/>
      <sheetName val="THKP_(2)14"/>
      <sheetName val="T_Bi14"/>
      <sheetName val="Thiet_ke14"/>
      <sheetName val="K_luong14"/>
      <sheetName val="TT_L214"/>
      <sheetName val="TT_L114"/>
      <sheetName val="Thue_Ngoai14"/>
      <sheetName val="Dong_Dau14"/>
      <sheetName val="Dong_Dau_(2)14"/>
      <sheetName val="Sau_dong14"/>
      <sheetName val="Ma_xa14"/>
      <sheetName val="My_dinh14"/>
      <sheetName val="Tong_cong14"/>
      <sheetName val="Chi_tiet_-_Dv_lap14"/>
      <sheetName val="TH_KHTC14"/>
      <sheetName val="Gia_VL14"/>
      <sheetName val="Bang_gia_ca_may14"/>
      <sheetName val="Bang_luong_CB14"/>
      <sheetName val="Bang_P_tich_CT14"/>
      <sheetName val="D_toan_chi_tiet14"/>
      <sheetName val="Bang_TH_Dtoan14"/>
      <sheetName val="LUAN_CHUYEN14"/>
      <sheetName val="KE_QUY14"/>
      <sheetName val="LUONGGIAN_TIEP14"/>
      <sheetName val="VAY_VON14"/>
      <sheetName val="O_THAO14"/>
      <sheetName val="Q_TRUNG14"/>
      <sheetName val="Y_THANH14"/>
      <sheetName val="Sheet2_(2)14"/>
      <sheetName val="KH_2003_(moi_max)14"/>
      <sheetName val="Interim_payment14"/>
      <sheetName val="Bid_Sum14"/>
      <sheetName val="Item_B14"/>
      <sheetName val="Dg_A14"/>
      <sheetName val="Dg_B&amp;C14"/>
      <sheetName val="Material_at_site14"/>
      <sheetName val="Bang_VL14"/>
      <sheetName val="VL(No_V-c)14"/>
      <sheetName val="He_so14"/>
      <sheetName val="PL_Vua14"/>
      <sheetName val="Chitieu-dam_cac_loai14"/>
      <sheetName val="DG_Dam14"/>
      <sheetName val="DG_chung14"/>
      <sheetName val="VL-dac_chung14"/>
      <sheetName val="CT_1md_&amp;_dau_cong14"/>
      <sheetName val="Tong_hop14"/>
      <sheetName val="CT_cong14"/>
      <sheetName val="dg_cong14"/>
      <sheetName val="CDSL_(2)14"/>
      <sheetName val="__14"/>
      <sheetName val="san_vuon14"/>
      <sheetName val="khu_phu_tro14"/>
      <sheetName val="Thuyet_minh14"/>
      <sheetName val="be_tong14"/>
      <sheetName val="Tong_hop_thep14"/>
      <sheetName val="phan_tich_DG14"/>
      <sheetName val="gia_vat_lieu14"/>
      <sheetName val="gia_xe_may14"/>
      <sheetName val="gia_nhan_cong14"/>
      <sheetName val="BCC_(2)14"/>
      <sheetName val="Bao_cao14"/>
      <sheetName val="Bao_cao_214"/>
      <sheetName val="Khoi_luong14"/>
      <sheetName val="Khoi_luong_mat14"/>
      <sheetName val="Bang_ke14"/>
      <sheetName val="T_HopKL14"/>
      <sheetName val="S_Luong14"/>
      <sheetName val="D_Dap14"/>
      <sheetName val="Q_Toan14"/>
      <sheetName val="Phan_tich_chi_phi14"/>
      <sheetName val="Chi_phi_nen_theo_BVTC14"/>
      <sheetName val="nhan_cong_phu14"/>
      <sheetName val="nhan_cong_Hung14"/>
      <sheetName val="Nhan_cong14"/>
      <sheetName val="Khoi_luong_nen_theo_BVTC14"/>
      <sheetName val="cap_cho_cac_DT14"/>
      <sheetName val="Ung_-_hoan14"/>
      <sheetName val="CP_may14"/>
      <sheetName val="Phu_luc14"/>
      <sheetName val="Gia_trÞ14"/>
      <sheetName val="DS_them_luong_qui_4-200214"/>
      <sheetName val="Phuc_loi_2-9-0214"/>
      <sheetName val="Thuong_nhan_dip_21-12-0214"/>
      <sheetName val="Thuong_dip_nhan_danh_hieu_AHL14"/>
      <sheetName val="Thang_luong_thu_13_nam_200214"/>
      <sheetName val="Luong_SX#_dip_Tet_Qui_Mui(don14"/>
      <sheetName val="CT_Duong14"/>
      <sheetName val="D_gia14"/>
      <sheetName val="T_hop14"/>
      <sheetName val="CtP_tro14"/>
      <sheetName val="Nha_moi14"/>
      <sheetName val="TT-T_Tron_So_214"/>
      <sheetName val="Ct_Dam_14"/>
      <sheetName val="Ct_Duoi14"/>
      <sheetName val="Ct_Tren14"/>
      <sheetName val="D_giaMay14"/>
      <sheetName val="26+180-400_214"/>
      <sheetName val="26+180_Sub114"/>
      <sheetName val="26+180_Sub414"/>
      <sheetName val="26+180-400_5(k95)14"/>
      <sheetName val="26+400-620_3(k95)14"/>
      <sheetName val="26+400-640_1(k95)14"/>
      <sheetName val="26+960-27+150_914"/>
      <sheetName val="26+960-27+150_1014"/>
      <sheetName val="26+960-27+150_1114"/>
      <sheetName val="26+960-27+150_1214"/>
      <sheetName val="26+960-27+150_5(k95)14"/>
      <sheetName val="26+960-27+150_4(k95)14"/>
      <sheetName val="26+960-27+150_1(k95)14"/>
      <sheetName val="27+500-700_5(k95)14"/>
      <sheetName val="27+500-700_4(k95)14"/>
      <sheetName val="27+500-700_3(k95)14"/>
      <sheetName val="27+500-700_1(k95)14"/>
      <sheetName val="27+740-920_3(k95)14"/>
      <sheetName val="27+740-920_2114"/>
      <sheetName val="27+920-28+040_6,714"/>
      <sheetName val="27+920-28+040_1014"/>
      <sheetName val="27+920-28+160_Su314"/>
      <sheetName val="28+160-28+420_5K9514"/>
      <sheetName val="28+430-657_714"/>
      <sheetName val="Km28+430-657_814"/>
      <sheetName val="28+430-657_914"/>
      <sheetName val="28+430-667_1014"/>
      <sheetName val="28+430-657_1114"/>
      <sheetName val="28+430-657_4k9514"/>
      <sheetName val="28+500-657_1814"/>
      <sheetName val="28+520-657_1914"/>
      <sheetName val="C_TIEU14"/>
      <sheetName val="T_Luong14"/>
      <sheetName val="T_HAO14"/>
      <sheetName val="DT_TUYEN14"/>
      <sheetName val="DT_GIA14"/>
      <sheetName val="KHDT_(2)14"/>
      <sheetName val="CL_14"/>
      <sheetName val="KQ_(2)14"/>
      <sheetName val="Quang_Tri14"/>
      <sheetName val="Da_Nang14"/>
      <sheetName val="Quang_Nam14"/>
      <sheetName val="Quang_Ngai14"/>
      <sheetName val="TH_DH-QN14"/>
      <sheetName val="KP_HD14"/>
      <sheetName val="DB_HD14"/>
      <sheetName val="vat_tu14"/>
      <sheetName val="Thep_14"/>
      <sheetName val="Chi_tiet_Khoi_luong14"/>
      <sheetName val="TH_khoi_luong14"/>
      <sheetName val="Chiet_tinh_vat_lieu_14"/>
      <sheetName val="TH_KL_VL14"/>
      <sheetName val="AC_PC14"/>
      <sheetName val="TAI_TRONG14"/>
      <sheetName val="NOI_LUC14"/>
      <sheetName val="TINH_DUYET_THTT_CHINH14"/>
      <sheetName val="TDUYET_THTT_PHU14"/>
      <sheetName val="TINH_DAO_DONG_VA_DO_VONG14"/>
      <sheetName val="TINH_NEO14"/>
      <sheetName val="tong_hop_thanh_toan_thue14"/>
      <sheetName val="bang_ke_nop_thue14"/>
      <sheetName val="Tonh_hop_chi_phi14"/>
      <sheetName val="BK_chi_phi14"/>
      <sheetName val="KTra_DS_va_thue_GTGT14"/>
      <sheetName val="Kiãøm_tra_DS_thue_GTGT14"/>
      <sheetName val="XUAT(gia_von)14"/>
      <sheetName val="Xuat_(gia_ban)14"/>
      <sheetName val="Dchinh_TH_N-X-T14"/>
      <sheetName val="Tong_hop_N-X-T14"/>
      <sheetName val="thue_TH14"/>
      <sheetName val="tong_hop_200114"/>
      <sheetName val="qUYET_TOAN_THUE14"/>
      <sheetName val="BU_CTPH14"/>
      <sheetName val="BU_tran3+360_2214"/>
      <sheetName val="Tran3+360_2214"/>
      <sheetName val="BU_tran2+386_414"/>
      <sheetName val="Tran2+386_414"/>
      <sheetName val="DTcong_4-514"/>
      <sheetName val="Bu_1-214"/>
      <sheetName val="Bu_12-1314"/>
      <sheetName val="DTcong_12-1314"/>
      <sheetName val="DT_cong13-13+14"/>
      <sheetName val="BU-_nhanh14"/>
      <sheetName val="dtcong_nh1-214"/>
      <sheetName val="dtcong_nh0-114"/>
      <sheetName val="BU_11-1214"/>
      <sheetName val="DTcong_11-1214"/>
      <sheetName val="Pr-_CC14"/>
      <sheetName val="MD_3-414"/>
      <sheetName val="ND_3-414"/>
      <sheetName val="MD_1-214"/>
      <sheetName val="ND_1-214"/>
      <sheetName val="MD_0-114"/>
      <sheetName val="ND_0-114"/>
      <sheetName val="KL_tong14"/>
      <sheetName val="TH_(T1-6)14"/>
      <sheetName val="_NL14"/>
      <sheetName val="_NL_(2)14"/>
      <sheetName val="CDTHCT_(3)14"/>
      <sheetName val="thkl_(2)14"/>
      <sheetName val="long_tec14"/>
      <sheetName val="cd_viaK0-T614"/>
      <sheetName val="cdvia_T6-Tc2414"/>
      <sheetName val="cdvia_Tc24-T4614"/>
      <sheetName val="cd_btnL2k0+361-T1914"/>
      <sheetName val="CT_xa14"/>
      <sheetName val="CDTHU_CHI_T114"/>
      <sheetName val="THUCHI_214"/>
      <sheetName val="THU_CHI314"/>
      <sheetName val="THU_CHI_414"/>
      <sheetName val="THU_CHI514"/>
      <sheetName val="THU_CHI_614"/>
      <sheetName val="TU_CHI_714"/>
      <sheetName val="THU_CHI914"/>
      <sheetName val="THU_CHI_814"/>
      <sheetName val="THU_CHI_1014"/>
      <sheetName val="THU_CHI_1114"/>
      <sheetName val="THU_CHI_1214"/>
      <sheetName val="Xep_hang_20114"/>
      <sheetName val="toan_Cty14"/>
      <sheetName val="Cong_ty14"/>
      <sheetName val="XN_214"/>
      <sheetName val="XN_ong_CHi14"/>
      <sheetName val="N_XDCT&amp;_XKLD14"/>
      <sheetName val="CN_HCM14"/>
      <sheetName val="TT_XKLD(Nhan)14"/>
      <sheetName val="Ong_Hong14"/>
      <sheetName val="CN_hung_yen14"/>
      <sheetName val="Dong_nai14"/>
      <sheetName val="K249_K9814"/>
      <sheetName val="K249_K98_(2)14"/>
      <sheetName val="K251_K9814"/>
      <sheetName val="K251_SBase14"/>
      <sheetName val="K251_AC14"/>
      <sheetName val="K252_K9814"/>
      <sheetName val="K252_SBase14"/>
      <sheetName val="K252_AC14"/>
      <sheetName val="K253_K9814"/>
      <sheetName val="K253_Subbase14"/>
      <sheetName val="K253_Base_14"/>
      <sheetName val="K253_SBase14"/>
      <sheetName val="K253_AC14"/>
      <sheetName val="K255_SBase14"/>
      <sheetName val="K259_K9814"/>
      <sheetName val="K259_Subbase14"/>
      <sheetName val="K259_Base_14"/>
      <sheetName val="K259_AC14"/>
      <sheetName val="K260_K9814"/>
      <sheetName val="K260_Subbase14"/>
      <sheetName val="K260_Base14"/>
      <sheetName val="K260_AC14"/>
      <sheetName val="K261_K9814"/>
      <sheetName val="K261_Base14"/>
      <sheetName val="K261_AC14"/>
      <sheetName val="KL_Tram_Cty14"/>
      <sheetName val="Gam_may_Cty14"/>
      <sheetName val="KL_tram_KH14"/>
      <sheetName val="Gam_may_KH14"/>
      <sheetName val="Cach_dien14"/>
      <sheetName val="Mang_tai14"/>
      <sheetName val="KL_DDK14"/>
      <sheetName val="Mang_tai_DDK14"/>
      <sheetName val="KL_DDK0,414"/>
      <sheetName val="TT_Ky_thuat14"/>
      <sheetName val="CT_moi14"/>
      <sheetName val="Tu_dien14"/>
      <sheetName val="May_cat14"/>
      <sheetName val="Dao_Cly14"/>
      <sheetName val="Dao_Ptai14"/>
      <sheetName val="Tu_RMU14"/>
      <sheetName val="C_set14"/>
      <sheetName val="Sco_Cap14"/>
      <sheetName val="Sco_TB14"/>
      <sheetName val="TN_tram14"/>
      <sheetName val="TN_C_set14"/>
      <sheetName val="TN_TD_DDay14"/>
      <sheetName val="Phan_chung14"/>
      <sheetName val="cong_Q214"/>
      <sheetName val="T_U_luong_Q114"/>
      <sheetName val="T_U_luong_Q214"/>
      <sheetName val="T_U_luong_Q314"/>
      <sheetName val="Quyet_toan14"/>
      <sheetName val="Thu_hoi14"/>
      <sheetName val="Lai_vay14"/>
      <sheetName val="Tien_vay14"/>
      <sheetName val="Cong_no14"/>
      <sheetName val="Cop_pha14"/>
      <sheetName val="Gia_DAN14"/>
      <sheetName val="Phu_luc_HD14"/>
      <sheetName val="Gia_du_thau14"/>
      <sheetName val="Ca_xe14"/>
      <sheetName val="Dc_Dau14"/>
      <sheetName val="_o_to_Hien_814"/>
      <sheetName val="_o_to_Hien914"/>
      <sheetName val="_o_to_Hien1014"/>
      <sheetName val="_o_to_Hien1114"/>
      <sheetName val="_o_to_Hien12)14"/>
      <sheetName val="_o_to_Hien124"/>
      <sheetName val="_o_to_Hien214"/>
      <sheetName val="_o_to_Hien314"/>
      <sheetName val="_o_to_Hien414"/>
      <sheetName val="_o_to_Hien514"/>
      <sheetName val="_o_to_Phong_814"/>
      <sheetName val="_o_to_Phong914"/>
      <sheetName val="_o_to_Phong1014"/>
      <sheetName val="_o_to_Phong1114"/>
      <sheetName val="_o_to_Phong12)14"/>
      <sheetName val="_o_to_Phong124"/>
      <sheetName val="_o_to_Phong214"/>
      <sheetName val="_o_to_Phong314"/>
      <sheetName val="_o_to_Phong414"/>
      <sheetName val="_o_to_Phong514"/>
      <sheetName val="_o_to_Dung_8_14"/>
      <sheetName val="_D_tt_dau814"/>
      <sheetName val="_o_to_Dung_914"/>
      <sheetName val="_D9_tt_dau14"/>
      <sheetName val="_D10_tt_dau14"/>
      <sheetName val="_o_to_Dung_1014"/>
      <sheetName val="_o_to_Dung_1114"/>
      <sheetName val="_o_to_Dung_12)14"/>
      <sheetName val="_o_to_Dung_124"/>
      <sheetName val="_o_to_Dung214"/>
      <sheetName val="_o_to_Dung314"/>
      <sheetName val="_o_to_Dung414"/>
      <sheetName val="_o_totrongT10-1214"/>
      <sheetName val="_o_totrongT214"/>
      <sheetName val="_o_totrungT10-1214"/>
      <sheetName val="_o_toMinhT10-12_14"/>
      <sheetName val="_o_toMinhT214"/>
      <sheetName val="_o_toTrieuT10-12__14"/>
      <sheetName val="Luong_8_SP14"/>
      <sheetName val="Luong_9_SP_14"/>
      <sheetName val="Luong_10_SP_14"/>
      <sheetName val="Luong_11_SP_14"/>
      <sheetName val="Luong_12_SP14"/>
      <sheetName val="Luong_1_SP114"/>
      <sheetName val="Luong_2_SP214"/>
      <sheetName val="Luong_3_SP314"/>
      <sheetName val="Luong_4_SP414"/>
      <sheetName val="Luong_4_SP514"/>
      <sheetName val="KL_VL14"/>
      <sheetName val="QT_9-614"/>
      <sheetName val="Thuong_luu_HB14"/>
      <sheetName val="QT_Ky_T14"/>
      <sheetName val="bc_vt_TON_BAI14"/>
      <sheetName val="QT_Duoc_(Hai)14"/>
      <sheetName val="sent_to14"/>
      <sheetName val="KLTong_hop14"/>
      <sheetName val="Lan_can14"/>
      <sheetName val="Ranh_doc_(2)14"/>
      <sheetName val="Ranh_doc14"/>
      <sheetName val="Coc_tieu14"/>
      <sheetName val="Bien_bao14"/>
      <sheetName val="Nan_tuyen14"/>
      <sheetName val="Lan_114"/>
      <sheetName val="Lan__214"/>
      <sheetName val="Lan_314"/>
      <sheetName val="Gia_tri14"/>
      <sheetName val="Lan_514"/>
      <sheetName val="Cong_hop14"/>
      <sheetName val="kldukien_(107)14"/>
      <sheetName val="qui1_(2)14"/>
      <sheetName val="cap_so_lan_214"/>
      <sheetName val="cap_so_BHXH14"/>
      <sheetName val="tru_tien14"/>
      <sheetName val="yt_q214"/>
      <sheetName val="c45_t314"/>
      <sheetName val="c45_t614"/>
      <sheetName val="BHYT_Q3_200314"/>
      <sheetName val="C45_t714"/>
      <sheetName val="C47-t07_200314"/>
      <sheetName val="C45_t814"/>
      <sheetName val="C47-t08_200314"/>
      <sheetName val="C45_t0914"/>
      <sheetName val="C47-t09_200314"/>
      <sheetName val="C47_T1214"/>
      <sheetName val="BHYT_Q4-200314"/>
      <sheetName val="C45_T1014"/>
      <sheetName val="binh_do14"/>
      <sheetName val="cot_lieu14"/>
      <sheetName val="van_khuon14"/>
      <sheetName val="CT_BT14"/>
      <sheetName val="lay_mau14"/>
      <sheetName val="mat_ngoai_goi14"/>
      <sheetName val="coc_tram-bt14"/>
      <sheetName val="cong_bien_t1011"/>
      <sheetName val="luong_t9_11"/>
      <sheetName val="bb_t911"/>
      <sheetName val="KL_XL200011"/>
      <sheetName val="Chiet_tinh11"/>
      <sheetName val="Van_chuyen11"/>
      <sheetName val="THKP_(2)11"/>
      <sheetName val="T_Bi11"/>
      <sheetName val="Thiet_ke11"/>
      <sheetName val="K_luong11"/>
      <sheetName val="TT_L211"/>
      <sheetName val="TT_L111"/>
      <sheetName val="Thue_Ngoai11"/>
      <sheetName val="Dong_Dau11"/>
      <sheetName val="Dong_Dau_(2)11"/>
      <sheetName val="Sau_dong11"/>
      <sheetName val="Ma_xa11"/>
      <sheetName val="My_dinh11"/>
      <sheetName val="Tong_cong11"/>
      <sheetName val="Chi_tiet_-_Dv_lap11"/>
      <sheetName val="TH_KHTC11"/>
      <sheetName val="Gia_VL11"/>
      <sheetName val="Bang_gia_ca_may11"/>
      <sheetName val="Bang_luong_CB11"/>
      <sheetName val="Bang_P_tich_CT11"/>
      <sheetName val="D_toan_chi_tiet11"/>
      <sheetName val="Bang_TH_Dtoan11"/>
      <sheetName val="LUAN_CHUYEN11"/>
      <sheetName val="KE_QUY11"/>
      <sheetName val="LUONGGIAN_TIEP11"/>
      <sheetName val="VAY_VON11"/>
      <sheetName val="O_THAO11"/>
      <sheetName val="Q_TRUNG11"/>
      <sheetName val="Y_THANH11"/>
      <sheetName val="Sheet2_(2)11"/>
      <sheetName val="KH_2003_(moi_max)11"/>
      <sheetName val="Interim_payment11"/>
      <sheetName val="Bid_Sum11"/>
      <sheetName val="Item_B11"/>
      <sheetName val="Dg_A11"/>
      <sheetName val="Dg_B&amp;C11"/>
      <sheetName val="Material_at_site11"/>
      <sheetName val="Bang_VL11"/>
      <sheetName val="VL(No_V-c)11"/>
      <sheetName val="He_so11"/>
      <sheetName val="PL_Vua11"/>
      <sheetName val="Chitieu-dam_cac_loai11"/>
      <sheetName val="DG_Dam11"/>
      <sheetName val="DG_chung11"/>
      <sheetName val="VL-dac_chung11"/>
      <sheetName val="CT_1md_&amp;_dau_cong11"/>
      <sheetName val="Tong_hop11"/>
      <sheetName val="CT_cong11"/>
      <sheetName val="dg_cong11"/>
      <sheetName val="CDSL_(2)11"/>
      <sheetName val="__11"/>
      <sheetName val="san_vuon11"/>
      <sheetName val="khu_phu_tro11"/>
      <sheetName val="Thuyet_minh11"/>
      <sheetName val="be_tong11"/>
      <sheetName val="Tong_hop_thep11"/>
      <sheetName val="phan_tich_DG11"/>
      <sheetName val="gia_vat_lieu11"/>
      <sheetName val="gia_xe_may11"/>
      <sheetName val="gia_nhan_cong11"/>
      <sheetName val="BCC_(2)11"/>
      <sheetName val="Bao_cao11"/>
      <sheetName val="Bao_cao_211"/>
      <sheetName val="Khoi_luong11"/>
      <sheetName val="Khoi_luong_mat11"/>
      <sheetName val="Bang_ke11"/>
      <sheetName val="T_HopKL11"/>
      <sheetName val="S_Luong11"/>
      <sheetName val="D_Dap11"/>
      <sheetName val="Q_Toan11"/>
      <sheetName val="Phan_tich_chi_phi11"/>
      <sheetName val="Chi_phi_nen_theo_BVTC11"/>
      <sheetName val="nhan_cong_phu11"/>
      <sheetName val="nhan_cong_Hung11"/>
      <sheetName val="Nhan_cong11"/>
      <sheetName val="Khoi_luong_nen_theo_BVTC11"/>
      <sheetName val="cap_cho_cac_DT11"/>
      <sheetName val="Ung_-_hoan11"/>
      <sheetName val="CP_may11"/>
      <sheetName val="Phu_luc11"/>
      <sheetName val="Gia_trÞ11"/>
      <sheetName val="DS_them_luong_qui_4-200211"/>
      <sheetName val="Phuc_loi_2-9-0211"/>
      <sheetName val="Thuong_nhan_dip_21-12-0211"/>
      <sheetName val="Thuong_dip_nhan_danh_hieu_AHL11"/>
      <sheetName val="Thang_luong_thu_13_nam_200211"/>
      <sheetName val="Luong_SX#_dip_Tet_Qui_Mui(don11"/>
      <sheetName val="CT_Duong11"/>
      <sheetName val="D_gia11"/>
      <sheetName val="T_hop11"/>
      <sheetName val="CtP_tro11"/>
      <sheetName val="Nha_moi11"/>
      <sheetName val="TT-T_Tron_So_211"/>
      <sheetName val="Ct_Dam_11"/>
      <sheetName val="Ct_Duoi11"/>
      <sheetName val="Ct_Tren11"/>
      <sheetName val="D_giaMay11"/>
      <sheetName val="26+180-400_211"/>
      <sheetName val="26+180_Sub111"/>
      <sheetName val="26+180_Sub411"/>
      <sheetName val="26+180-400_5(k95)11"/>
      <sheetName val="26+400-620_3(k95)11"/>
      <sheetName val="26+400-640_1(k95)11"/>
      <sheetName val="26+960-27+150_911"/>
      <sheetName val="26+960-27+150_1011"/>
      <sheetName val="26+960-27+150_1111"/>
      <sheetName val="26+960-27+150_1211"/>
      <sheetName val="26+960-27+150_5(k95)11"/>
      <sheetName val="26+960-27+150_4(k95)11"/>
      <sheetName val="26+960-27+150_1(k95)11"/>
      <sheetName val="27+500-700_5(k95)11"/>
      <sheetName val="27+500-700_4(k95)11"/>
      <sheetName val="27+500-700_3(k95)11"/>
      <sheetName val="27+500-700_1(k95)11"/>
      <sheetName val="27+740-920_3(k95)11"/>
      <sheetName val="27+740-920_2111"/>
      <sheetName val="27+920-28+040_6,711"/>
      <sheetName val="27+920-28+040_1011"/>
      <sheetName val="27+920-28+160_Su311"/>
      <sheetName val="28+160-28+420_5K9511"/>
      <sheetName val="28+430-657_711"/>
      <sheetName val="Km28+430-657_811"/>
      <sheetName val="28+430-657_911"/>
      <sheetName val="28+430-667_1011"/>
      <sheetName val="28+430-657_1111"/>
      <sheetName val="28+430-657_4k9511"/>
      <sheetName val="28+500-657_1811"/>
      <sheetName val="28+520-657_1911"/>
      <sheetName val="C_TIEU11"/>
      <sheetName val="T_Luong11"/>
      <sheetName val="T_HAO11"/>
      <sheetName val="DT_TUYEN11"/>
      <sheetName val="DT_GIA11"/>
      <sheetName val="KHDT_(2)11"/>
      <sheetName val="CL_11"/>
      <sheetName val="KQ_(2)11"/>
      <sheetName val="Quang_Tri11"/>
      <sheetName val="Da_Nang11"/>
      <sheetName val="Quang_Nam11"/>
      <sheetName val="Quang_Ngai11"/>
      <sheetName val="TH_DH-QN11"/>
      <sheetName val="KP_HD11"/>
      <sheetName val="DB_HD11"/>
      <sheetName val="vat_tu11"/>
      <sheetName val="Thep_11"/>
      <sheetName val="Chi_tiet_Khoi_luong11"/>
      <sheetName val="TH_khoi_luong11"/>
      <sheetName val="Chiet_tinh_vat_lieu_11"/>
      <sheetName val="TH_KL_VL11"/>
      <sheetName val="AC_PC11"/>
      <sheetName val="TAI_TRONG11"/>
      <sheetName val="NOI_LUC11"/>
      <sheetName val="TINH_DUYET_THTT_CHINH11"/>
      <sheetName val="TDUYET_THTT_PHU11"/>
      <sheetName val="TINH_DAO_DONG_VA_DO_VONG11"/>
      <sheetName val="TINH_NEO11"/>
      <sheetName val="tong_hop_thanh_toan_thue11"/>
      <sheetName val="bang_ke_nop_thue11"/>
      <sheetName val="Tonh_hop_chi_phi11"/>
      <sheetName val="BK_chi_phi11"/>
      <sheetName val="KTra_DS_va_thue_GTGT11"/>
      <sheetName val="Kiãøm_tra_DS_thue_GTGT11"/>
      <sheetName val="XUAT(gia_von)11"/>
      <sheetName val="Xuat_(gia_ban)11"/>
      <sheetName val="Dchinh_TH_N-X-T11"/>
      <sheetName val="Tong_hop_N-X-T11"/>
      <sheetName val="thue_TH11"/>
      <sheetName val="tong_hop_200111"/>
      <sheetName val="qUYET_TOAN_THUE11"/>
      <sheetName val="BU_CTPH11"/>
      <sheetName val="BU_tran3+360_2211"/>
      <sheetName val="Tran3+360_2211"/>
      <sheetName val="BU_tran2+386_411"/>
      <sheetName val="Tran2+386_411"/>
      <sheetName val="DTcong_4-511"/>
      <sheetName val="Bu_1-211"/>
      <sheetName val="Bu_12-1311"/>
      <sheetName val="DTcong_12-1311"/>
      <sheetName val="DT_cong13-13+11"/>
      <sheetName val="BU-_nhanh11"/>
      <sheetName val="dtcong_nh1-211"/>
      <sheetName val="dtcong_nh0-111"/>
      <sheetName val="BU_11-1211"/>
      <sheetName val="DTcong_11-1211"/>
      <sheetName val="Pr-_CC11"/>
      <sheetName val="MD_3-411"/>
      <sheetName val="ND_3-411"/>
      <sheetName val="MD_1-211"/>
      <sheetName val="ND_1-211"/>
      <sheetName val="MD_0-111"/>
      <sheetName val="ND_0-111"/>
      <sheetName val="KL_tong11"/>
      <sheetName val="TH_(T1-6)11"/>
      <sheetName val="_NL11"/>
      <sheetName val="_NL_(2)11"/>
      <sheetName val="CDTHCT_(3)11"/>
      <sheetName val="thkl_(2)11"/>
      <sheetName val="long_tec11"/>
      <sheetName val="cd_viaK0-T611"/>
      <sheetName val="cdvia_T6-Tc2411"/>
      <sheetName val="cdvia_Tc24-T4611"/>
      <sheetName val="cd_btnL2k0+361-T1911"/>
      <sheetName val="CT_xa11"/>
      <sheetName val="CDTHU_CHI_T111"/>
      <sheetName val="THUCHI_211"/>
      <sheetName val="THU_CHI311"/>
      <sheetName val="THU_CHI_411"/>
      <sheetName val="THU_CHI511"/>
      <sheetName val="THU_CHI_611"/>
      <sheetName val="TU_CHI_711"/>
      <sheetName val="THU_CHI911"/>
      <sheetName val="THU_CHI_811"/>
      <sheetName val="THU_CHI_1011"/>
      <sheetName val="THU_CHI_1111"/>
      <sheetName val="THU_CHI_1211"/>
      <sheetName val="Xep_hang_20111"/>
      <sheetName val="toan_Cty11"/>
      <sheetName val="Cong_ty11"/>
      <sheetName val="XN_211"/>
      <sheetName val="XN_ong_CHi11"/>
      <sheetName val="N_XDCT&amp;_XKLD11"/>
      <sheetName val="CN_HCM11"/>
      <sheetName val="TT_XKLD(Nhan)11"/>
      <sheetName val="Ong_Hong11"/>
      <sheetName val="CN_hung_yen11"/>
      <sheetName val="Dong_nai11"/>
      <sheetName val="K249_K9811"/>
      <sheetName val="K249_K98_(2)11"/>
      <sheetName val="K251_K9811"/>
      <sheetName val="K251_SBase11"/>
      <sheetName val="K251_AC11"/>
      <sheetName val="K252_K9811"/>
      <sheetName val="K252_SBase11"/>
      <sheetName val="K252_AC11"/>
      <sheetName val="K253_K9811"/>
      <sheetName val="K253_Subbase11"/>
      <sheetName val="K253_Base_11"/>
      <sheetName val="K253_SBase11"/>
      <sheetName val="K253_AC11"/>
      <sheetName val="K255_SBase11"/>
      <sheetName val="K259_K9811"/>
      <sheetName val="K259_Subbase11"/>
      <sheetName val="K259_Base_11"/>
      <sheetName val="K259_AC11"/>
      <sheetName val="K260_K9811"/>
      <sheetName val="K260_Subbase11"/>
      <sheetName val="K260_Base11"/>
      <sheetName val="K260_AC11"/>
      <sheetName val="K261_K9811"/>
      <sheetName val="K261_Base11"/>
      <sheetName val="K261_AC11"/>
      <sheetName val="KL_Tram_Cty11"/>
      <sheetName val="Gam_may_Cty11"/>
      <sheetName val="KL_tram_KH11"/>
      <sheetName val="Gam_may_KH11"/>
      <sheetName val="Cach_dien11"/>
      <sheetName val="Mang_tai11"/>
      <sheetName val="KL_DDK11"/>
      <sheetName val="Mang_tai_DDK11"/>
      <sheetName val="KL_DDK0,411"/>
      <sheetName val="TT_Ky_thuat11"/>
      <sheetName val="CT_moi11"/>
      <sheetName val="Tu_dien11"/>
      <sheetName val="May_cat11"/>
      <sheetName val="Dao_Cly11"/>
      <sheetName val="Dao_Ptai11"/>
      <sheetName val="Tu_RMU11"/>
      <sheetName val="C_set11"/>
      <sheetName val="Sco_Cap11"/>
      <sheetName val="Sco_TB11"/>
      <sheetName val="TN_tram11"/>
      <sheetName val="TN_C_set11"/>
      <sheetName val="TN_TD_DDay11"/>
      <sheetName val="Phan_chung11"/>
      <sheetName val="cong_Q211"/>
      <sheetName val="T_U_luong_Q111"/>
      <sheetName val="T_U_luong_Q211"/>
      <sheetName val="T_U_luong_Q311"/>
      <sheetName val="Quyet_toan11"/>
      <sheetName val="Thu_hoi11"/>
      <sheetName val="Lai_vay11"/>
      <sheetName val="Tien_vay11"/>
      <sheetName val="Cong_no11"/>
      <sheetName val="Cop_pha11"/>
      <sheetName val="Gia_DAN11"/>
      <sheetName val="Phu_luc_HD11"/>
      <sheetName val="Gia_du_thau11"/>
      <sheetName val="Ca_xe11"/>
      <sheetName val="Dc_Dau11"/>
      <sheetName val="_o_to_Hien_811"/>
      <sheetName val="_o_to_Hien911"/>
      <sheetName val="_o_to_Hien1011"/>
      <sheetName val="_o_to_Hien1111"/>
      <sheetName val="_o_to_Hien12)11"/>
      <sheetName val="_o_to_Hien121"/>
      <sheetName val="_o_to_Hien211"/>
      <sheetName val="_o_to_Hien311"/>
      <sheetName val="_o_to_Hien411"/>
      <sheetName val="_o_to_Hien511"/>
      <sheetName val="_o_to_Phong_811"/>
      <sheetName val="_o_to_Phong911"/>
      <sheetName val="_o_to_Phong1011"/>
      <sheetName val="_o_to_Phong1111"/>
      <sheetName val="_o_to_Phong12)11"/>
      <sheetName val="_o_to_Phong121"/>
      <sheetName val="_o_to_Phong211"/>
      <sheetName val="_o_to_Phong311"/>
      <sheetName val="_o_to_Phong411"/>
      <sheetName val="_o_to_Phong511"/>
      <sheetName val="_o_to_Dung_8_11"/>
      <sheetName val="_D_tt_dau811"/>
      <sheetName val="_o_to_Dung_911"/>
      <sheetName val="_D9_tt_dau11"/>
      <sheetName val="_D10_tt_dau11"/>
      <sheetName val="_o_to_Dung_1011"/>
      <sheetName val="_o_to_Dung_1111"/>
      <sheetName val="_o_to_Dung_12)11"/>
      <sheetName val="_o_to_Dung_121"/>
      <sheetName val="_o_to_Dung211"/>
      <sheetName val="_o_to_Dung311"/>
      <sheetName val="_o_to_Dung411"/>
      <sheetName val="_o_totrongT10-1211"/>
      <sheetName val="_o_totrongT211"/>
      <sheetName val="_o_totrungT10-1211"/>
      <sheetName val="_o_toMinhT10-12_11"/>
      <sheetName val="_o_toMinhT211"/>
      <sheetName val="_o_toTrieuT10-12__11"/>
      <sheetName val="Luong_8_SP11"/>
      <sheetName val="Luong_9_SP_11"/>
      <sheetName val="Luong_10_SP_11"/>
      <sheetName val="Luong_11_SP_11"/>
      <sheetName val="Luong_12_SP11"/>
      <sheetName val="Luong_1_SP111"/>
      <sheetName val="Luong_2_SP211"/>
      <sheetName val="Luong_3_SP311"/>
      <sheetName val="Luong_4_SP411"/>
      <sheetName val="Luong_4_SP511"/>
      <sheetName val="KL_VL11"/>
      <sheetName val="QT_9-611"/>
      <sheetName val="Thuong_luu_HB11"/>
      <sheetName val="QT_Ky_T11"/>
      <sheetName val="bc_vt_TON_BAI11"/>
      <sheetName val="QT_Duoc_(Hai)11"/>
      <sheetName val="sent_to11"/>
      <sheetName val="KLTong_hop11"/>
      <sheetName val="Lan_can11"/>
      <sheetName val="Ranh_doc_(2)11"/>
      <sheetName val="Ranh_doc11"/>
      <sheetName val="Coc_tieu11"/>
      <sheetName val="Bien_bao11"/>
      <sheetName val="Nan_tuyen11"/>
      <sheetName val="Lan_111"/>
      <sheetName val="Lan__211"/>
      <sheetName val="Lan_311"/>
      <sheetName val="Gia_tri11"/>
      <sheetName val="Lan_511"/>
      <sheetName val="Cong_hop11"/>
      <sheetName val="kldukien_(107)11"/>
      <sheetName val="qui1_(2)11"/>
      <sheetName val="cap_so_lan_211"/>
      <sheetName val="cap_so_BHXH11"/>
      <sheetName val="tru_tien11"/>
      <sheetName val="yt_q211"/>
      <sheetName val="c45_t311"/>
      <sheetName val="c45_t611"/>
      <sheetName val="BHYT_Q3_200311"/>
      <sheetName val="C45_t711"/>
      <sheetName val="C47-t07_200311"/>
      <sheetName val="C45_t811"/>
      <sheetName val="C47-t08_200311"/>
      <sheetName val="C45_t0911"/>
      <sheetName val="C47-t09_200311"/>
      <sheetName val="C47_T1211"/>
      <sheetName val="BHYT_Q4-200311"/>
      <sheetName val="C45_T1011"/>
      <sheetName val="binh_do11"/>
      <sheetName val="cot_lieu11"/>
      <sheetName val="van_khuon11"/>
      <sheetName val="CT_BT11"/>
      <sheetName val="lay_mau11"/>
      <sheetName val="mat_ngoai_goi11"/>
      <sheetName val="coc_tram-bt11"/>
      <sheetName val="cong_bien_t1013"/>
      <sheetName val="luong_t9_13"/>
      <sheetName val="bb_t913"/>
      <sheetName val="KL_XL200013"/>
      <sheetName val="Chiet_tinh13"/>
      <sheetName val="Van_chuyen13"/>
      <sheetName val="THKP_(2)13"/>
      <sheetName val="T_Bi13"/>
      <sheetName val="Thiet_ke13"/>
      <sheetName val="K_luong13"/>
      <sheetName val="TT_L213"/>
      <sheetName val="TT_L113"/>
      <sheetName val="Thue_Ngoai13"/>
      <sheetName val="Dong_Dau13"/>
      <sheetName val="Dong_Dau_(2)13"/>
      <sheetName val="Sau_dong13"/>
      <sheetName val="Ma_xa13"/>
      <sheetName val="My_dinh13"/>
      <sheetName val="Tong_cong13"/>
      <sheetName val="Chi_tiet_-_Dv_lap13"/>
      <sheetName val="TH_KHTC13"/>
      <sheetName val="Gia_VL13"/>
      <sheetName val="Bang_gia_ca_may13"/>
      <sheetName val="Bang_luong_CB13"/>
      <sheetName val="Bang_P_tich_CT13"/>
      <sheetName val="D_toan_chi_tiet13"/>
      <sheetName val="Bang_TH_Dtoan13"/>
      <sheetName val="LUAN_CHUYEN13"/>
      <sheetName val="KE_QUY13"/>
      <sheetName val="LUONGGIAN_TIEP13"/>
      <sheetName val="VAY_VON13"/>
      <sheetName val="O_THAO13"/>
      <sheetName val="Q_TRUNG13"/>
      <sheetName val="Y_THANH13"/>
      <sheetName val="Sheet2_(2)13"/>
      <sheetName val="KH_2003_(moi_max)13"/>
      <sheetName val="Interim_payment13"/>
      <sheetName val="Bid_Sum13"/>
      <sheetName val="Item_B13"/>
      <sheetName val="Dg_A13"/>
      <sheetName val="Dg_B&amp;C13"/>
      <sheetName val="Material_at_site13"/>
      <sheetName val="Bang_VL13"/>
      <sheetName val="VL(No_V-c)13"/>
      <sheetName val="He_so13"/>
      <sheetName val="PL_Vua13"/>
      <sheetName val="Chitieu-dam_cac_loai13"/>
      <sheetName val="DG_Dam13"/>
      <sheetName val="DG_chung13"/>
      <sheetName val="VL-dac_chung13"/>
      <sheetName val="CT_1md_&amp;_dau_cong13"/>
      <sheetName val="Tong_hop13"/>
      <sheetName val="CT_cong13"/>
      <sheetName val="dg_cong13"/>
      <sheetName val="CDSL_(2)13"/>
      <sheetName val="__13"/>
      <sheetName val="san_vuon13"/>
      <sheetName val="khu_phu_tro13"/>
      <sheetName val="Thuyet_minh13"/>
      <sheetName val="be_tong13"/>
      <sheetName val="Tong_hop_thep13"/>
      <sheetName val="phan_tich_DG13"/>
      <sheetName val="gia_vat_lieu13"/>
      <sheetName val="gia_xe_may13"/>
      <sheetName val="gia_nhan_cong13"/>
      <sheetName val="BCC_(2)13"/>
      <sheetName val="Bao_cao13"/>
      <sheetName val="Bao_cao_213"/>
      <sheetName val="Khoi_luong13"/>
      <sheetName val="Khoi_luong_mat13"/>
      <sheetName val="Bang_ke13"/>
      <sheetName val="T_HopKL13"/>
      <sheetName val="S_Luong13"/>
      <sheetName val="D_Dap13"/>
      <sheetName val="Q_Toan13"/>
      <sheetName val="Phan_tich_chi_phi13"/>
      <sheetName val="Chi_phi_nen_theo_BVTC13"/>
      <sheetName val="nhan_cong_phu13"/>
      <sheetName val="nhan_cong_Hung13"/>
      <sheetName val="Nhan_cong13"/>
      <sheetName val="Khoi_luong_nen_theo_BVTC13"/>
      <sheetName val="cap_cho_cac_DT13"/>
      <sheetName val="Ung_-_hoan13"/>
      <sheetName val="CP_may13"/>
      <sheetName val="Phu_luc13"/>
      <sheetName val="Gia_trÞ13"/>
      <sheetName val="DS_them_luong_qui_4-200213"/>
      <sheetName val="Phuc_loi_2-9-0213"/>
      <sheetName val="Thuong_nhan_dip_21-12-0213"/>
      <sheetName val="Thuong_dip_nhan_danh_hieu_AHL13"/>
      <sheetName val="Thang_luong_thu_13_nam_200213"/>
      <sheetName val="Luong_SX#_dip_Tet_Qui_Mui(don13"/>
      <sheetName val="CT_Duong13"/>
      <sheetName val="D_gia13"/>
      <sheetName val="T_hop13"/>
      <sheetName val="CtP_tro13"/>
      <sheetName val="Nha_moi13"/>
      <sheetName val="TT-T_Tron_So_213"/>
      <sheetName val="Ct_Dam_13"/>
      <sheetName val="Ct_Duoi13"/>
      <sheetName val="Ct_Tren13"/>
      <sheetName val="D_giaMay13"/>
      <sheetName val="26+180-400_213"/>
      <sheetName val="26+180_Sub113"/>
      <sheetName val="26+180_Sub413"/>
      <sheetName val="26+180-400_5(k95)13"/>
      <sheetName val="26+400-620_3(k95)13"/>
      <sheetName val="26+400-640_1(k95)13"/>
      <sheetName val="26+960-27+150_913"/>
      <sheetName val="26+960-27+150_1013"/>
      <sheetName val="26+960-27+150_1113"/>
      <sheetName val="26+960-27+150_1213"/>
      <sheetName val="26+960-27+150_5(k95)13"/>
      <sheetName val="26+960-27+150_4(k95)13"/>
      <sheetName val="26+960-27+150_1(k95)13"/>
      <sheetName val="27+500-700_5(k95)13"/>
      <sheetName val="27+500-700_4(k95)13"/>
      <sheetName val="27+500-700_3(k95)13"/>
      <sheetName val="27+500-700_1(k95)13"/>
      <sheetName val="27+740-920_3(k95)13"/>
      <sheetName val="27+740-920_2113"/>
      <sheetName val="27+920-28+040_6,713"/>
      <sheetName val="27+920-28+040_1013"/>
      <sheetName val="27+920-28+160_Su313"/>
      <sheetName val="28+160-28+420_5K9513"/>
      <sheetName val="28+430-657_713"/>
      <sheetName val="Km28+430-657_813"/>
      <sheetName val="28+430-657_913"/>
      <sheetName val="28+430-667_1013"/>
      <sheetName val="28+430-657_1113"/>
      <sheetName val="28+430-657_4k9513"/>
      <sheetName val="28+500-657_1813"/>
      <sheetName val="28+520-657_1913"/>
      <sheetName val="C_TIEU13"/>
      <sheetName val="T_Luong13"/>
      <sheetName val="T_HAO13"/>
      <sheetName val="DT_TUYEN13"/>
      <sheetName val="DT_GIA13"/>
      <sheetName val="KHDT_(2)13"/>
      <sheetName val="CL_13"/>
      <sheetName val="KQ_(2)13"/>
      <sheetName val="Quang_Tri13"/>
      <sheetName val="Da_Nang13"/>
      <sheetName val="Quang_Nam13"/>
      <sheetName val="Quang_Ngai13"/>
      <sheetName val="TH_DH-QN13"/>
      <sheetName val="KP_HD13"/>
      <sheetName val="DB_HD13"/>
      <sheetName val="vat_tu13"/>
      <sheetName val="Thep_13"/>
      <sheetName val="Chi_tiet_Khoi_luong13"/>
      <sheetName val="TH_khoi_luong13"/>
      <sheetName val="Chiet_tinh_vat_lieu_13"/>
      <sheetName val="TH_KL_VL13"/>
      <sheetName val="AC_PC13"/>
      <sheetName val="TAI_TRONG13"/>
      <sheetName val="NOI_LUC13"/>
      <sheetName val="TINH_DUYET_THTT_CHINH13"/>
      <sheetName val="TDUYET_THTT_PHU13"/>
      <sheetName val="TINH_DAO_DONG_VA_DO_VONG13"/>
      <sheetName val="TINH_NEO13"/>
      <sheetName val="tong_hop_thanh_toan_thue13"/>
      <sheetName val="bang_ke_nop_thue13"/>
      <sheetName val="Tonh_hop_chi_phi13"/>
      <sheetName val="BK_chi_phi13"/>
      <sheetName val="KTra_DS_va_thue_GTGT13"/>
      <sheetName val="Kiãøm_tra_DS_thue_GTGT13"/>
      <sheetName val="XUAT(gia_von)13"/>
      <sheetName val="Xuat_(gia_ban)13"/>
      <sheetName val="Dchinh_TH_N-X-T13"/>
      <sheetName val="Tong_hop_N-X-T13"/>
      <sheetName val="thue_TH13"/>
      <sheetName val="tong_hop_200113"/>
      <sheetName val="qUYET_TOAN_THUE13"/>
      <sheetName val="BU_CTPH13"/>
      <sheetName val="BU_tran3+360_2213"/>
      <sheetName val="Tran3+360_2213"/>
      <sheetName val="BU_tran2+386_413"/>
      <sheetName val="Tran2+386_413"/>
      <sheetName val="DTcong_4-513"/>
      <sheetName val="Bu_1-213"/>
      <sheetName val="Bu_12-1313"/>
      <sheetName val="DTcong_12-1313"/>
      <sheetName val="DT_cong13-13+13"/>
      <sheetName val="BU-_nhanh13"/>
      <sheetName val="dtcong_nh1-213"/>
      <sheetName val="dtcong_nh0-113"/>
      <sheetName val="BU_11-1213"/>
      <sheetName val="DTcong_11-1213"/>
      <sheetName val="Pr-_CC13"/>
      <sheetName val="MD_3-413"/>
      <sheetName val="ND_3-413"/>
      <sheetName val="MD_1-213"/>
      <sheetName val="ND_1-213"/>
      <sheetName val="MD_0-113"/>
      <sheetName val="ND_0-113"/>
      <sheetName val="KL_tong13"/>
      <sheetName val="TH_(T1-6)13"/>
      <sheetName val="_NL13"/>
      <sheetName val="_NL_(2)13"/>
      <sheetName val="CDTHCT_(3)13"/>
      <sheetName val="thkl_(2)13"/>
      <sheetName val="long_tec13"/>
      <sheetName val="cd_viaK0-T613"/>
      <sheetName val="cdvia_T6-Tc2413"/>
      <sheetName val="cdvia_Tc24-T4613"/>
      <sheetName val="cd_btnL2k0+361-T1913"/>
      <sheetName val="CT_xa13"/>
      <sheetName val="CDTHU_CHI_T113"/>
      <sheetName val="THUCHI_213"/>
      <sheetName val="THU_CHI313"/>
      <sheetName val="THU_CHI_413"/>
      <sheetName val="THU_CHI513"/>
      <sheetName val="THU_CHI_613"/>
      <sheetName val="TU_CHI_713"/>
      <sheetName val="THU_CHI913"/>
      <sheetName val="THU_CHI_813"/>
      <sheetName val="THU_CHI_1013"/>
      <sheetName val="THU_CHI_1113"/>
      <sheetName val="THU_CHI_1213"/>
      <sheetName val="Xep_hang_20113"/>
      <sheetName val="toan_Cty13"/>
      <sheetName val="Cong_ty13"/>
      <sheetName val="XN_213"/>
      <sheetName val="XN_ong_CHi13"/>
      <sheetName val="N_XDCT&amp;_XKLD13"/>
      <sheetName val="CN_HCM13"/>
      <sheetName val="TT_XKLD(Nhan)13"/>
      <sheetName val="Ong_Hong13"/>
      <sheetName val="CN_hung_yen13"/>
      <sheetName val="Dong_nai13"/>
      <sheetName val="K249_K9813"/>
      <sheetName val="K249_K98_(2)13"/>
      <sheetName val="K251_K9813"/>
      <sheetName val="K251_SBase13"/>
      <sheetName val="K251_AC13"/>
      <sheetName val="K252_K9813"/>
      <sheetName val="K252_SBase13"/>
      <sheetName val="K252_AC13"/>
      <sheetName val="K253_K9813"/>
      <sheetName val="K253_Subbase13"/>
      <sheetName val="K253_Base_13"/>
      <sheetName val="K253_SBase13"/>
      <sheetName val="K253_AC13"/>
      <sheetName val="K255_SBase13"/>
      <sheetName val="K259_K9813"/>
      <sheetName val="K259_Subbase13"/>
      <sheetName val="K259_Base_13"/>
      <sheetName val="K259_AC13"/>
      <sheetName val="K260_K9813"/>
      <sheetName val="K260_Subbase13"/>
      <sheetName val="K260_Base13"/>
      <sheetName val="K260_AC13"/>
      <sheetName val="K261_K9813"/>
      <sheetName val="K261_Base13"/>
      <sheetName val="K261_AC13"/>
      <sheetName val="KL_Tram_Cty13"/>
      <sheetName val="Gam_may_Cty13"/>
      <sheetName val="KL_tram_KH13"/>
      <sheetName val="Gam_may_KH13"/>
      <sheetName val="Cach_dien13"/>
      <sheetName val="Mang_tai13"/>
      <sheetName val="KL_DDK13"/>
      <sheetName val="Mang_tai_DDK13"/>
      <sheetName val="KL_DDK0,413"/>
      <sheetName val="TT_Ky_thuat13"/>
      <sheetName val="CT_moi13"/>
      <sheetName val="Tu_dien13"/>
      <sheetName val="May_cat13"/>
      <sheetName val="Dao_Cly13"/>
      <sheetName val="Dao_Ptai13"/>
      <sheetName val="Tu_RMU13"/>
      <sheetName val="C_set13"/>
      <sheetName val="Sco_Cap13"/>
      <sheetName val="Sco_TB13"/>
      <sheetName val="TN_tram13"/>
      <sheetName val="TN_C_set13"/>
      <sheetName val="TN_TD_DDay13"/>
      <sheetName val="Phan_chung13"/>
      <sheetName val="cong_Q213"/>
      <sheetName val="T_U_luong_Q113"/>
      <sheetName val="T_U_luong_Q213"/>
      <sheetName val="T_U_luong_Q313"/>
      <sheetName val="Quyet_toan13"/>
      <sheetName val="Thu_hoi13"/>
      <sheetName val="Lai_vay13"/>
      <sheetName val="Tien_vay13"/>
      <sheetName val="Cong_no13"/>
      <sheetName val="Cop_pha13"/>
      <sheetName val="Gia_DAN13"/>
      <sheetName val="Phu_luc_HD13"/>
      <sheetName val="Gia_du_thau13"/>
      <sheetName val="Ca_xe13"/>
      <sheetName val="Dc_Dau13"/>
      <sheetName val="_o_to_Hien_813"/>
      <sheetName val="_o_to_Hien913"/>
      <sheetName val="_o_to_Hien1013"/>
      <sheetName val="_o_to_Hien1113"/>
      <sheetName val="_o_to_Hien12)13"/>
      <sheetName val="_o_to_Hien123"/>
      <sheetName val="_o_to_Hien213"/>
      <sheetName val="_o_to_Hien313"/>
      <sheetName val="_o_to_Hien413"/>
      <sheetName val="_o_to_Hien513"/>
      <sheetName val="_o_to_Phong_813"/>
      <sheetName val="_o_to_Phong913"/>
      <sheetName val="_o_to_Phong1013"/>
      <sheetName val="_o_to_Phong1113"/>
      <sheetName val="_o_to_Phong12)13"/>
      <sheetName val="_o_to_Phong123"/>
      <sheetName val="_o_to_Phong213"/>
      <sheetName val="_o_to_Phong313"/>
      <sheetName val="_o_to_Phong413"/>
      <sheetName val="_o_to_Phong513"/>
      <sheetName val="_o_to_Dung_8_13"/>
      <sheetName val="_D_tt_dau813"/>
      <sheetName val="_o_to_Dung_913"/>
      <sheetName val="_D9_tt_dau13"/>
      <sheetName val="_D10_tt_dau13"/>
      <sheetName val="_o_to_Dung_1013"/>
      <sheetName val="_o_to_Dung_1113"/>
      <sheetName val="_o_to_Dung_12)13"/>
      <sheetName val="_o_to_Dung_123"/>
      <sheetName val="_o_to_Dung213"/>
      <sheetName val="_o_to_Dung313"/>
      <sheetName val="_o_to_Dung413"/>
      <sheetName val="_o_totrongT10-1213"/>
      <sheetName val="_o_totrongT213"/>
      <sheetName val="_o_totrungT10-1213"/>
      <sheetName val="_o_toMinhT10-12_13"/>
      <sheetName val="_o_toMinhT213"/>
      <sheetName val="_o_toTrieuT10-12__13"/>
      <sheetName val="Luong_8_SP13"/>
      <sheetName val="Luong_9_SP_13"/>
      <sheetName val="Luong_10_SP_13"/>
      <sheetName val="Luong_11_SP_13"/>
      <sheetName val="Luong_12_SP13"/>
      <sheetName val="Luong_1_SP113"/>
      <sheetName val="Luong_2_SP213"/>
      <sheetName val="Luong_3_SP313"/>
      <sheetName val="Luong_4_SP413"/>
      <sheetName val="Luong_4_SP513"/>
      <sheetName val="KL_VL13"/>
      <sheetName val="QT_9-613"/>
      <sheetName val="Thuong_luu_HB13"/>
      <sheetName val="QT_Ky_T13"/>
      <sheetName val="bc_vt_TON_BAI13"/>
      <sheetName val="QT_Duoc_(Hai)13"/>
      <sheetName val="sent_to13"/>
      <sheetName val="KLTong_hop13"/>
      <sheetName val="Lan_can13"/>
      <sheetName val="Ranh_doc_(2)13"/>
      <sheetName val="Ranh_doc13"/>
      <sheetName val="Coc_tieu13"/>
      <sheetName val="Bien_bao13"/>
      <sheetName val="Nan_tuyen13"/>
      <sheetName val="Lan_113"/>
      <sheetName val="Lan__213"/>
      <sheetName val="Lan_313"/>
      <sheetName val="Gia_tri13"/>
      <sheetName val="Lan_513"/>
      <sheetName val="Cong_hop13"/>
      <sheetName val="kldukien_(107)13"/>
      <sheetName val="qui1_(2)13"/>
      <sheetName val="cap_so_lan_213"/>
      <sheetName val="cap_so_BHXH13"/>
      <sheetName val="tru_tien13"/>
      <sheetName val="yt_q213"/>
      <sheetName val="c45_t313"/>
      <sheetName val="c45_t613"/>
      <sheetName val="BHYT_Q3_200313"/>
      <sheetName val="C45_t713"/>
      <sheetName val="C47-t07_200313"/>
      <sheetName val="C45_t813"/>
      <sheetName val="C47-t08_200313"/>
      <sheetName val="C45_t0913"/>
      <sheetName val="C47-t09_200313"/>
      <sheetName val="C47_T1213"/>
      <sheetName val="BHYT_Q4-200313"/>
      <sheetName val="C45_T1013"/>
      <sheetName val="binh_do13"/>
      <sheetName val="cot_lieu13"/>
      <sheetName val="van_khuon13"/>
      <sheetName val="CT_BT13"/>
      <sheetName val="lay_mau13"/>
      <sheetName val="mat_ngoai_goi13"/>
      <sheetName val="coc_tram-bt13"/>
      <sheetName val="cong_bien_t1012"/>
      <sheetName val="luong_t9_12"/>
      <sheetName val="bb_t912"/>
      <sheetName val="KL_XL200012"/>
      <sheetName val="Chiet_tinh12"/>
      <sheetName val="Van_chuyen12"/>
      <sheetName val="THKP_(2)12"/>
      <sheetName val="T_Bi12"/>
      <sheetName val="Thiet_ke12"/>
      <sheetName val="K_luong12"/>
      <sheetName val="TT_L212"/>
      <sheetName val="TT_L112"/>
      <sheetName val="Thue_Ngoai12"/>
      <sheetName val="Dong_Dau12"/>
      <sheetName val="Dong_Dau_(2)12"/>
      <sheetName val="Sau_dong12"/>
      <sheetName val="Ma_xa12"/>
      <sheetName val="My_dinh12"/>
      <sheetName val="Tong_cong12"/>
      <sheetName val="Chi_tiet_-_Dv_lap12"/>
      <sheetName val="TH_KHTC12"/>
      <sheetName val="Gia_VL12"/>
      <sheetName val="Bang_gia_ca_may12"/>
      <sheetName val="Bang_luong_CB12"/>
      <sheetName val="Bang_P_tich_CT12"/>
      <sheetName val="D_toan_chi_tiet12"/>
      <sheetName val="Bang_TH_Dtoan12"/>
      <sheetName val="LUAN_CHUYEN12"/>
      <sheetName val="KE_QUY12"/>
      <sheetName val="LUONGGIAN_TIEP12"/>
      <sheetName val="VAY_VON12"/>
      <sheetName val="O_THAO12"/>
      <sheetName val="Q_TRUNG12"/>
      <sheetName val="Y_THANH12"/>
      <sheetName val="Sheet2_(2)12"/>
      <sheetName val="KH_2003_(moi_max)12"/>
      <sheetName val="Interim_payment12"/>
      <sheetName val="Bid_Sum12"/>
      <sheetName val="Item_B12"/>
      <sheetName val="Dg_A12"/>
      <sheetName val="Dg_B&amp;C12"/>
      <sheetName val="Material_at_site12"/>
      <sheetName val="Bang_VL12"/>
      <sheetName val="VL(No_V-c)12"/>
      <sheetName val="He_so12"/>
      <sheetName val="PL_Vua12"/>
      <sheetName val="Chitieu-dam_cac_loai12"/>
      <sheetName val="DG_Dam12"/>
      <sheetName val="DG_chung12"/>
      <sheetName val="VL-dac_chung12"/>
      <sheetName val="CT_1md_&amp;_dau_cong12"/>
      <sheetName val="Tong_hop12"/>
      <sheetName val="CT_cong12"/>
      <sheetName val="dg_cong12"/>
      <sheetName val="CDSL_(2)12"/>
      <sheetName val="__12"/>
      <sheetName val="san_vuon12"/>
      <sheetName val="khu_phu_tro12"/>
      <sheetName val="Thuyet_minh12"/>
      <sheetName val="be_tong12"/>
      <sheetName val="Tong_hop_thep12"/>
      <sheetName val="phan_tich_DG12"/>
      <sheetName val="gia_vat_lieu12"/>
      <sheetName val="gia_xe_may12"/>
      <sheetName val="gia_nhan_cong12"/>
      <sheetName val="BCC_(2)12"/>
      <sheetName val="Bao_cao12"/>
      <sheetName val="Bao_cao_212"/>
      <sheetName val="Khoi_luong12"/>
      <sheetName val="Khoi_luong_mat12"/>
      <sheetName val="Bang_ke12"/>
      <sheetName val="T_HopKL12"/>
      <sheetName val="S_Luong12"/>
      <sheetName val="D_Dap12"/>
      <sheetName val="Q_Toan12"/>
      <sheetName val="Phan_tich_chi_phi12"/>
      <sheetName val="Chi_phi_nen_theo_BVTC12"/>
      <sheetName val="nhan_cong_phu12"/>
      <sheetName val="nhan_cong_Hung12"/>
      <sheetName val="Nhan_cong12"/>
      <sheetName val="Khoi_luong_nen_theo_BVTC12"/>
      <sheetName val="cap_cho_cac_DT12"/>
      <sheetName val="Ung_-_hoan12"/>
      <sheetName val="CP_may12"/>
      <sheetName val="Phu_luc12"/>
      <sheetName val="Gia_trÞ12"/>
      <sheetName val="DS_them_luong_qui_4-200212"/>
      <sheetName val="Phuc_loi_2-9-0212"/>
      <sheetName val="Thuong_nhan_dip_21-12-0212"/>
      <sheetName val="Thuong_dip_nhan_danh_hieu_AHL12"/>
      <sheetName val="Thang_luong_thu_13_nam_200212"/>
      <sheetName val="Luong_SX#_dip_Tet_Qui_Mui(don12"/>
      <sheetName val="CT_Duong12"/>
      <sheetName val="D_gia12"/>
      <sheetName val="T_hop12"/>
      <sheetName val="CtP_tro12"/>
      <sheetName val="Nha_moi12"/>
      <sheetName val="TT-T_Tron_So_212"/>
      <sheetName val="Ct_Dam_12"/>
      <sheetName val="Ct_Duoi12"/>
      <sheetName val="Ct_Tren12"/>
      <sheetName val="D_giaMay12"/>
      <sheetName val="26+180-400_212"/>
      <sheetName val="26+180_Sub112"/>
      <sheetName val="26+180_Sub412"/>
      <sheetName val="26+180-400_5(k95)12"/>
      <sheetName val="26+400-620_3(k95)12"/>
      <sheetName val="26+400-640_1(k95)12"/>
      <sheetName val="26+960-27+150_912"/>
      <sheetName val="26+960-27+150_1012"/>
      <sheetName val="26+960-27+150_1112"/>
      <sheetName val="26+960-27+150_1212"/>
      <sheetName val="26+960-27+150_5(k95)12"/>
      <sheetName val="26+960-27+150_4(k95)12"/>
      <sheetName val="26+960-27+150_1(k95)12"/>
      <sheetName val="27+500-700_5(k95)12"/>
      <sheetName val="27+500-700_4(k95)12"/>
      <sheetName val="27+500-700_3(k95)12"/>
      <sheetName val="27+500-700_1(k95)12"/>
      <sheetName val="27+740-920_3(k95)12"/>
      <sheetName val="27+740-920_2112"/>
      <sheetName val="27+920-28+040_6,712"/>
      <sheetName val="27+920-28+040_1012"/>
      <sheetName val="27+920-28+160_Su312"/>
      <sheetName val="28+160-28+420_5K9512"/>
      <sheetName val="28+430-657_712"/>
      <sheetName val="Km28+430-657_812"/>
      <sheetName val="28+430-657_912"/>
      <sheetName val="28+430-667_1012"/>
      <sheetName val="28+430-657_1112"/>
      <sheetName val="28+430-657_4k9512"/>
      <sheetName val="28+500-657_1812"/>
      <sheetName val="28+520-657_1912"/>
      <sheetName val="C_TIEU12"/>
      <sheetName val="T_Luong12"/>
      <sheetName val="T_HAO12"/>
      <sheetName val="DT_TUYEN12"/>
      <sheetName val="DT_GIA12"/>
      <sheetName val="KHDT_(2)12"/>
      <sheetName val="CL_12"/>
      <sheetName val="KQ_(2)12"/>
      <sheetName val="Quang_Tri12"/>
      <sheetName val="Da_Nang12"/>
      <sheetName val="Quang_Nam12"/>
      <sheetName val="Quang_Ngai12"/>
      <sheetName val="TH_DH-QN12"/>
      <sheetName val="KP_HD12"/>
      <sheetName val="DB_HD12"/>
      <sheetName val="vat_tu12"/>
      <sheetName val="Thep_12"/>
      <sheetName val="Chi_tiet_Khoi_luong12"/>
      <sheetName val="TH_khoi_luong12"/>
      <sheetName val="Chiet_tinh_vat_lieu_12"/>
      <sheetName val="TH_KL_VL12"/>
      <sheetName val="AC_PC12"/>
      <sheetName val="TAI_TRONG12"/>
      <sheetName val="NOI_LUC12"/>
      <sheetName val="TINH_DUYET_THTT_CHINH12"/>
      <sheetName val="TDUYET_THTT_PHU12"/>
      <sheetName val="TINH_DAO_DONG_VA_DO_VONG12"/>
      <sheetName val="TINH_NEO12"/>
      <sheetName val="tong_hop_thanh_toan_thue12"/>
      <sheetName val="bang_ke_nop_thue12"/>
      <sheetName val="Tonh_hop_chi_phi12"/>
      <sheetName val="BK_chi_phi12"/>
      <sheetName val="KTra_DS_va_thue_GTGT12"/>
      <sheetName val="Kiãøm_tra_DS_thue_GTGT12"/>
      <sheetName val="XUAT(gia_von)12"/>
      <sheetName val="Xuat_(gia_ban)12"/>
      <sheetName val="Dchinh_TH_N-X-T12"/>
      <sheetName val="Tong_hop_N-X-T12"/>
      <sheetName val="thue_TH12"/>
      <sheetName val="tong_hop_200112"/>
      <sheetName val="qUYET_TOAN_THUE12"/>
      <sheetName val="BU_CTPH12"/>
      <sheetName val="BU_tran3+360_2212"/>
      <sheetName val="Tran3+360_2212"/>
      <sheetName val="BU_tran2+386_412"/>
      <sheetName val="Tran2+386_412"/>
      <sheetName val="DTcong_4-512"/>
      <sheetName val="Bu_1-212"/>
      <sheetName val="Bu_12-1312"/>
      <sheetName val="DTcong_12-1312"/>
      <sheetName val="DT_cong13-13+12"/>
      <sheetName val="BU-_nhanh12"/>
      <sheetName val="dtcong_nh1-212"/>
      <sheetName val="dtcong_nh0-112"/>
      <sheetName val="BU_11-1212"/>
      <sheetName val="DTcong_11-1212"/>
      <sheetName val="Pr-_CC12"/>
      <sheetName val="MD_3-412"/>
      <sheetName val="ND_3-412"/>
      <sheetName val="MD_1-212"/>
      <sheetName val="ND_1-212"/>
      <sheetName val="MD_0-112"/>
      <sheetName val="ND_0-112"/>
      <sheetName val="KL_tong12"/>
      <sheetName val="TH_(T1-6)12"/>
      <sheetName val="_NL12"/>
      <sheetName val="_NL_(2)12"/>
      <sheetName val="CDTHCT_(3)12"/>
      <sheetName val="thkl_(2)12"/>
      <sheetName val="long_tec12"/>
      <sheetName val="cd_viaK0-T612"/>
      <sheetName val="cdvia_T6-Tc2412"/>
      <sheetName val="cdvia_Tc24-T4612"/>
      <sheetName val="cd_btnL2k0+361-T1912"/>
      <sheetName val="CT_xa12"/>
      <sheetName val="CDTHU_CHI_T112"/>
      <sheetName val="THUCHI_212"/>
      <sheetName val="THU_CHI312"/>
      <sheetName val="THU_CHI_412"/>
      <sheetName val="THU_CHI512"/>
      <sheetName val="THU_CHI_612"/>
      <sheetName val="TU_CHI_712"/>
      <sheetName val="THU_CHI912"/>
      <sheetName val="THU_CHI_812"/>
      <sheetName val="THU_CHI_1012"/>
      <sheetName val="THU_CHI_1112"/>
      <sheetName val="THU_CHI_1212"/>
      <sheetName val="Xep_hang_20112"/>
      <sheetName val="toan_Cty12"/>
      <sheetName val="Cong_ty12"/>
      <sheetName val="XN_212"/>
      <sheetName val="XN_ong_CHi12"/>
      <sheetName val="N_XDCT&amp;_XKLD12"/>
      <sheetName val="CN_HCM12"/>
      <sheetName val="TT_XKLD(Nhan)12"/>
      <sheetName val="Ong_Hong12"/>
      <sheetName val="CN_hung_yen12"/>
      <sheetName val="Dong_nai12"/>
      <sheetName val="K249_K9812"/>
      <sheetName val="K249_K98_(2)12"/>
      <sheetName val="K251_K9812"/>
      <sheetName val="K251_SBase12"/>
      <sheetName val="K251_AC12"/>
      <sheetName val="K252_K9812"/>
      <sheetName val="K252_SBase12"/>
      <sheetName val="K252_AC12"/>
      <sheetName val="K253_K9812"/>
      <sheetName val="K253_Subbase12"/>
      <sheetName val="K253_Base_12"/>
      <sheetName val="K253_SBase12"/>
      <sheetName val="K253_AC12"/>
      <sheetName val="K255_SBase12"/>
      <sheetName val="K259_K9812"/>
      <sheetName val="K259_Subbase12"/>
      <sheetName val="K259_Base_12"/>
      <sheetName val="K259_AC12"/>
      <sheetName val="K260_K9812"/>
      <sheetName val="K260_Subbase12"/>
      <sheetName val="K260_Base12"/>
      <sheetName val="K260_AC12"/>
      <sheetName val="K261_K9812"/>
      <sheetName val="K261_Base12"/>
      <sheetName val="K261_AC12"/>
      <sheetName val="KL_Tram_Cty12"/>
      <sheetName val="Gam_may_Cty12"/>
      <sheetName val="KL_tram_KH12"/>
      <sheetName val="Gam_may_KH12"/>
      <sheetName val="Cach_dien12"/>
      <sheetName val="Mang_tai12"/>
      <sheetName val="KL_DDK12"/>
      <sheetName val="Mang_tai_DDK12"/>
      <sheetName val="KL_DDK0,412"/>
      <sheetName val="TT_Ky_thuat12"/>
      <sheetName val="CT_moi12"/>
      <sheetName val="Tu_dien12"/>
      <sheetName val="May_cat12"/>
      <sheetName val="Dao_Cly12"/>
      <sheetName val="Dao_Ptai12"/>
      <sheetName val="Tu_RMU12"/>
      <sheetName val="C_set12"/>
      <sheetName val="Sco_Cap12"/>
      <sheetName val="Sco_TB12"/>
      <sheetName val="TN_tram12"/>
      <sheetName val="TN_C_set12"/>
      <sheetName val="TN_TD_DDay12"/>
      <sheetName val="Phan_chung12"/>
      <sheetName val="cong_Q212"/>
      <sheetName val="T_U_luong_Q112"/>
      <sheetName val="T_U_luong_Q212"/>
      <sheetName val="T_U_luong_Q312"/>
      <sheetName val="Quyet_toan12"/>
      <sheetName val="Thu_hoi12"/>
      <sheetName val="Lai_vay12"/>
      <sheetName val="Tien_vay12"/>
      <sheetName val="Cong_no12"/>
      <sheetName val="Cop_pha12"/>
      <sheetName val="Gia_DAN12"/>
      <sheetName val="Phu_luc_HD12"/>
      <sheetName val="Gia_du_thau12"/>
      <sheetName val="Ca_xe12"/>
      <sheetName val="Dc_Dau12"/>
      <sheetName val="_o_to_Hien_812"/>
      <sheetName val="_o_to_Hien912"/>
      <sheetName val="_o_to_Hien1012"/>
      <sheetName val="_o_to_Hien1112"/>
      <sheetName val="_o_to_Hien12)12"/>
      <sheetName val="_o_to_Hien122"/>
      <sheetName val="_o_to_Hien212"/>
      <sheetName val="_o_to_Hien312"/>
      <sheetName val="_o_to_Hien412"/>
      <sheetName val="_o_to_Hien512"/>
      <sheetName val="_o_to_Phong_812"/>
      <sheetName val="_o_to_Phong912"/>
      <sheetName val="_o_to_Phong1012"/>
      <sheetName val="_o_to_Phong1112"/>
      <sheetName val="_o_to_Phong12)12"/>
      <sheetName val="_o_to_Phong122"/>
      <sheetName val="_o_to_Phong212"/>
      <sheetName val="_o_to_Phong312"/>
      <sheetName val="_o_to_Phong412"/>
      <sheetName val="_o_to_Phong512"/>
      <sheetName val="_o_to_Dung_8_12"/>
      <sheetName val="_D_tt_dau812"/>
      <sheetName val="_o_to_Dung_912"/>
      <sheetName val="_D9_tt_dau12"/>
      <sheetName val="_D10_tt_dau12"/>
      <sheetName val="_o_to_Dung_1012"/>
      <sheetName val="_o_to_Dung_1112"/>
      <sheetName val="_o_to_Dung_12)12"/>
      <sheetName val="_o_to_Dung_122"/>
      <sheetName val="_o_to_Dung212"/>
      <sheetName val="_o_to_Dung312"/>
      <sheetName val="_o_to_Dung412"/>
      <sheetName val="_o_totrongT10-1212"/>
      <sheetName val="_o_totrongT212"/>
      <sheetName val="_o_totrungT10-1212"/>
      <sheetName val="_o_toMinhT10-12_12"/>
      <sheetName val="_o_toMinhT212"/>
      <sheetName val="_o_toTrieuT10-12__12"/>
      <sheetName val="Luong_8_SP12"/>
      <sheetName val="Luong_9_SP_12"/>
      <sheetName val="Luong_10_SP_12"/>
      <sheetName val="Luong_11_SP_12"/>
      <sheetName val="Luong_12_SP12"/>
      <sheetName val="Luong_1_SP112"/>
      <sheetName val="Luong_2_SP212"/>
      <sheetName val="Luong_3_SP312"/>
      <sheetName val="Luong_4_SP412"/>
      <sheetName val="Luong_4_SP512"/>
      <sheetName val="KL_VL12"/>
      <sheetName val="QT_9-612"/>
      <sheetName val="Thuong_luu_HB12"/>
      <sheetName val="QT_Ky_T12"/>
      <sheetName val="bc_vt_TON_BAI12"/>
      <sheetName val="QT_Duoc_(Hai)12"/>
      <sheetName val="sent_to12"/>
      <sheetName val="KLTong_hop12"/>
      <sheetName val="Lan_can12"/>
      <sheetName val="Ranh_doc_(2)12"/>
      <sheetName val="Ranh_doc12"/>
      <sheetName val="Coc_tieu12"/>
      <sheetName val="Bien_bao12"/>
      <sheetName val="Nan_tuyen12"/>
      <sheetName val="Lan_112"/>
      <sheetName val="Lan__212"/>
      <sheetName val="Lan_312"/>
      <sheetName val="Gia_tri12"/>
      <sheetName val="Lan_512"/>
      <sheetName val="Cong_hop12"/>
      <sheetName val="kldukien_(107)12"/>
      <sheetName val="qui1_(2)12"/>
      <sheetName val="cap_so_lan_212"/>
      <sheetName val="cap_so_BHXH12"/>
      <sheetName val="tru_tien12"/>
      <sheetName val="yt_q212"/>
      <sheetName val="c45_t312"/>
      <sheetName val="c45_t612"/>
      <sheetName val="BHYT_Q3_200312"/>
      <sheetName val="C45_t712"/>
      <sheetName val="C47-t07_200312"/>
      <sheetName val="C45_t812"/>
      <sheetName val="C47-t08_200312"/>
      <sheetName val="C45_t0912"/>
      <sheetName val="C47-t09_200312"/>
      <sheetName val="C47_T1212"/>
      <sheetName val="BHYT_Q4-200312"/>
      <sheetName val="C45_T1012"/>
      <sheetName val="binh_do12"/>
      <sheetName val="cot_lieu12"/>
      <sheetName val="van_khuon12"/>
      <sheetName val="CT_BT12"/>
      <sheetName val="lay_mau12"/>
      <sheetName val="mat_ngoai_goi12"/>
      <sheetName val="coc_tram-bt12"/>
      <sheetName val="cong_bien_t1015"/>
      <sheetName val="luong_t9_15"/>
      <sheetName val="bb_t915"/>
      <sheetName val="KL_XL200015"/>
      <sheetName val="Chiet_tinh15"/>
      <sheetName val="Van_chuyen15"/>
      <sheetName val="THKP_(2)15"/>
      <sheetName val="T_Bi15"/>
      <sheetName val="Thiet_ke15"/>
      <sheetName val="K_luong15"/>
      <sheetName val="TT_L215"/>
      <sheetName val="TT_L115"/>
      <sheetName val="Thue_Ngoai15"/>
      <sheetName val="Dong_Dau15"/>
      <sheetName val="Dong_Dau_(2)15"/>
      <sheetName val="Sau_dong15"/>
      <sheetName val="Ma_xa15"/>
      <sheetName val="My_dinh15"/>
      <sheetName val="Tong_cong15"/>
      <sheetName val="Chi_tiet_-_Dv_lap15"/>
      <sheetName val="TH_KHTC15"/>
      <sheetName val="Gia_VL15"/>
      <sheetName val="Bang_gia_ca_may15"/>
      <sheetName val="Bang_luong_CB15"/>
      <sheetName val="Bang_P_tich_CT15"/>
      <sheetName val="D_toan_chi_tiet15"/>
      <sheetName val="Bang_TH_Dtoan15"/>
      <sheetName val="LUAN_CHUYEN15"/>
      <sheetName val="KE_QUY15"/>
      <sheetName val="LUONGGIAN_TIEP15"/>
      <sheetName val="VAY_VON15"/>
      <sheetName val="O_THAO15"/>
      <sheetName val="Q_TRUNG15"/>
      <sheetName val="Y_THANH15"/>
      <sheetName val="Sheet2_(2)15"/>
      <sheetName val="KH_2003_(moi_max)15"/>
      <sheetName val="Interim_payment15"/>
      <sheetName val="Bid_Sum15"/>
      <sheetName val="Item_B15"/>
      <sheetName val="Dg_A15"/>
      <sheetName val="Dg_B&amp;C15"/>
      <sheetName val="Material_at_site15"/>
      <sheetName val="Bang_VL15"/>
      <sheetName val="VL(No_V-c)15"/>
      <sheetName val="He_so15"/>
      <sheetName val="PL_Vua15"/>
      <sheetName val="Chitieu-dam_cac_loai15"/>
      <sheetName val="DG_Dam15"/>
      <sheetName val="DG_chung15"/>
      <sheetName val="VL-dac_chung15"/>
      <sheetName val="CT_1md_&amp;_dau_cong15"/>
      <sheetName val="Tong_hop15"/>
      <sheetName val="CT_cong15"/>
      <sheetName val="dg_cong15"/>
      <sheetName val="CDSL_(2)15"/>
      <sheetName val="__15"/>
      <sheetName val="san_vuon15"/>
      <sheetName val="khu_phu_tro15"/>
      <sheetName val="Thuyet_minh15"/>
      <sheetName val="be_tong15"/>
      <sheetName val="Tong_hop_thep15"/>
      <sheetName val="phan_tich_DG15"/>
      <sheetName val="gia_vat_lieu15"/>
      <sheetName val="gia_xe_may15"/>
      <sheetName val="gia_nhan_cong15"/>
      <sheetName val="BCC_(2)15"/>
      <sheetName val="Bao_cao15"/>
      <sheetName val="Bao_cao_215"/>
      <sheetName val="Khoi_luong15"/>
      <sheetName val="Khoi_luong_mat15"/>
      <sheetName val="Bang_ke15"/>
      <sheetName val="T_HopKL15"/>
      <sheetName val="S_Luong15"/>
      <sheetName val="D_Dap15"/>
      <sheetName val="Q_Toan15"/>
      <sheetName val="Phan_tich_chi_phi15"/>
      <sheetName val="Chi_phi_nen_theo_BVTC15"/>
      <sheetName val="nhan_cong_phu15"/>
      <sheetName val="nhan_cong_Hung15"/>
      <sheetName val="Nhan_cong15"/>
      <sheetName val="Khoi_luong_nen_theo_BVTC15"/>
      <sheetName val="cap_cho_cac_DT15"/>
      <sheetName val="Ung_-_hoan15"/>
      <sheetName val="CP_may15"/>
      <sheetName val="Phu_luc15"/>
      <sheetName val="Gia_trÞ15"/>
      <sheetName val="DS_them_luong_qui_4-200215"/>
      <sheetName val="Phuc_loi_2-9-0215"/>
      <sheetName val="Thuong_nhan_dip_21-12-0215"/>
      <sheetName val="Thuong_dip_nhan_danh_hieu_AHL15"/>
      <sheetName val="Thang_luong_thu_13_nam_200215"/>
      <sheetName val="Luong_SX#_dip_Tet_Qui_Mui(don15"/>
      <sheetName val="CT_Duong15"/>
      <sheetName val="D_gia15"/>
      <sheetName val="T_hop15"/>
      <sheetName val="CtP_tro15"/>
      <sheetName val="Nha_moi15"/>
      <sheetName val="TT-T_Tron_So_215"/>
      <sheetName val="Ct_Dam_15"/>
      <sheetName val="Ct_Duoi15"/>
      <sheetName val="Ct_Tren15"/>
      <sheetName val="D_giaMay15"/>
      <sheetName val="26+180-400_215"/>
      <sheetName val="26+180_Sub115"/>
      <sheetName val="26+180_Sub415"/>
      <sheetName val="26+180-400_5(k95)15"/>
      <sheetName val="26+400-620_3(k95)15"/>
      <sheetName val="26+400-640_1(k95)15"/>
      <sheetName val="26+960-27+150_915"/>
      <sheetName val="26+960-27+150_1015"/>
      <sheetName val="26+960-27+150_1115"/>
      <sheetName val="26+960-27+150_1215"/>
      <sheetName val="26+960-27+150_5(k95)15"/>
      <sheetName val="26+960-27+150_4(k95)15"/>
      <sheetName val="26+960-27+150_1(k95)15"/>
      <sheetName val="27+500-700_5(k95)15"/>
      <sheetName val="27+500-700_4(k95)15"/>
      <sheetName val="27+500-700_3(k95)15"/>
      <sheetName val="27+500-700_1(k95)15"/>
      <sheetName val="27+740-920_3(k95)15"/>
      <sheetName val="27+740-920_2115"/>
      <sheetName val="27+920-28+040_6,715"/>
      <sheetName val="27+920-28+040_1015"/>
      <sheetName val="27+920-28+160_Su315"/>
      <sheetName val="28+160-28+420_5K9515"/>
      <sheetName val="28+430-657_715"/>
      <sheetName val="Km28+430-657_815"/>
      <sheetName val="28+430-657_915"/>
      <sheetName val="28+430-667_1015"/>
      <sheetName val="28+430-657_1115"/>
      <sheetName val="28+430-657_4k9515"/>
      <sheetName val="28+500-657_1815"/>
      <sheetName val="28+520-657_1915"/>
      <sheetName val="C_TIEU15"/>
      <sheetName val="T_Luong15"/>
      <sheetName val="T_HAO15"/>
      <sheetName val="DT_TUYEN15"/>
      <sheetName val="DT_GIA15"/>
      <sheetName val="KHDT_(2)15"/>
      <sheetName val="CL_15"/>
      <sheetName val="KQ_(2)15"/>
      <sheetName val="Quang_Tri15"/>
      <sheetName val="Da_Nang15"/>
      <sheetName val="Quang_Nam15"/>
      <sheetName val="Quang_Ngai15"/>
      <sheetName val="TH_DH-QN15"/>
      <sheetName val="KP_HD15"/>
      <sheetName val="DB_HD15"/>
      <sheetName val="vat_tu15"/>
      <sheetName val="Thep_15"/>
      <sheetName val="Chi_tiet_Khoi_luong15"/>
      <sheetName val="TH_khoi_luong15"/>
      <sheetName val="Chiet_tinh_vat_lieu_15"/>
      <sheetName val="TH_KL_VL15"/>
      <sheetName val="AC_PC15"/>
      <sheetName val="TAI_TRONG15"/>
      <sheetName val="NOI_LUC15"/>
      <sheetName val="TINH_DUYET_THTT_CHINH15"/>
      <sheetName val="TDUYET_THTT_PHU15"/>
      <sheetName val="TINH_DAO_DONG_VA_DO_VONG15"/>
      <sheetName val="TINH_NEO15"/>
      <sheetName val="tong_hop_thanh_toan_thue15"/>
      <sheetName val="bang_ke_nop_thue15"/>
      <sheetName val="Tonh_hop_chi_phi15"/>
      <sheetName val="BK_chi_phi15"/>
      <sheetName val="KTra_DS_va_thue_GTGT15"/>
      <sheetName val="Kiãøm_tra_DS_thue_GTGT15"/>
      <sheetName val="XUAT(gia_von)15"/>
      <sheetName val="Xuat_(gia_ban)15"/>
      <sheetName val="Dchinh_TH_N-X-T15"/>
      <sheetName val="Tong_hop_N-X-T15"/>
      <sheetName val="thue_TH15"/>
      <sheetName val="tong_hop_200115"/>
      <sheetName val="qUYET_TOAN_THUE15"/>
      <sheetName val="BU_CTPH15"/>
      <sheetName val="BU_tran3+360_2215"/>
      <sheetName val="Tran3+360_2215"/>
      <sheetName val="BU_tran2+386_415"/>
      <sheetName val="Tran2+386_415"/>
      <sheetName val="DTcong_4-515"/>
      <sheetName val="Bu_1-215"/>
      <sheetName val="Bu_12-1315"/>
      <sheetName val="DTcong_12-1315"/>
      <sheetName val="DT_cong13-13+15"/>
      <sheetName val="BU-_nhanh15"/>
      <sheetName val="dtcong_nh1-215"/>
      <sheetName val="dtcong_nh0-115"/>
      <sheetName val="BU_11-1215"/>
      <sheetName val="DTcong_11-1215"/>
      <sheetName val="Pr-_CC15"/>
      <sheetName val="MD_3-415"/>
      <sheetName val="ND_3-415"/>
      <sheetName val="MD_1-215"/>
      <sheetName val="ND_1-215"/>
      <sheetName val="MD_0-115"/>
      <sheetName val="ND_0-115"/>
      <sheetName val="KL_tong15"/>
      <sheetName val="TH_(T1-6)15"/>
      <sheetName val="_NL15"/>
      <sheetName val="_NL_(2)15"/>
      <sheetName val="CDTHCT_(3)15"/>
      <sheetName val="thkl_(2)15"/>
      <sheetName val="long_tec15"/>
      <sheetName val="cd_viaK0-T615"/>
      <sheetName val="cdvia_T6-Tc2415"/>
      <sheetName val="cdvia_Tc24-T4615"/>
      <sheetName val="cd_btnL2k0+361-T1915"/>
      <sheetName val="CT_xa15"/>
      <sheetName val="CDTHU_CHI_T115"/>
      <sheetName val="THUCHI_215"/>
      <sheetName val="THU_CHI315"/>
      <sheetName val="THU_CHI_415"/>
      <sheetName val="THU_CHI515"/>
      <sheetName val="THU_CHI_615"/>
      <sheetName val="TU_CHI_715"/>
      <sheetName val="THU_CHI915"/>
      <sheetName val="THU_CHI_815"/>
      <sheetName val="THU_CHI_1015"/>
      <sheetName val="THU_CHI_1115"/>
      <sheetName val="THU_CHI_1215"/>
      <sheetName val="Xep_hang_20115"/>
      <sheetName val="toan_Cty15"/>
      <sheetName val="Cong_ty15"/>
      <sheetName val="XN_215"/>
      <sheetName val="XN_ong_CHi15"/>
      <sheetName val="N_XDCT&amp;_XKLD15"/>
      <sheetName val="CN_HCM15"/>
      <sheetName val="TT_XKLD(Nhan)15"/>
      <sheetName val="Ong_Hong15"/>
      <sheetName val="CN_hung_yen15"/>
      <sheetName val="Dong_nai15"/>
      <sheetName val="K249_K9815"/>
      <sheetName val="K249_K98_(2)15"/>
      <sheetName val="K251_K9815"/>
      <sheetName val="K251_SBase15"/>
      <sheetName val="K251_AC15"/>
      <sheetName val="K252_K9815"/>
      <sheetName val="K252_SBase15"/>
      <sheetName val="K252_AC15"/>
      <sheetName val="K253_K9815"/>
      <sheetName val="K253_Subbase15"/>
      <sheetName val="K253_Base_15"/>
      <sheetName val="K253_SBase15"/>
      <sheetName val="K253_AC15"/>
      <sheetName val="K255_SBase15"/>
      <sheetName val="K259_K9815"/>
      <sheetName val="K259_Subbase15"/>
      <sheetName val="K259_Base_15"/>
      <sheetName val="K259_AC15"/>
      <sheetName val="K260_K9815"/>
      <sheetName val="K260_Subbase15"/>
      <sheetName val="K260_Base15"/>
      <sheetName val="K260_AC15"/>
      <sheetName val="K261_K9815"/>
      <sheetName val="K261_Base15"/>
      <sheetName val="K261_AC15"/>
      <sheetName val="KL_Tram_Cty15"/>
      <sheetName val="Gam_may_Cty15"/>
      <sheetName val="KL_tram_KH15"/>
      <sheetName val="Gam_may_KH15"/>
      <sheetName val="Cach_dien15"/>
      <sheetName val="Mang_tai15"/>
      <sheetName val="KL_DDK15"/>
      <sheetName val="Mang_tai_DDK15"/>
      <sheetName val="KL_DDK0,415"/>
      <sheetName val="TT_Ky_thuat15"/>
      <sheetName val="CT_moi15"/>
      <sheetName val="Tu_dien15"/>
      <sheetName val="May_cat15"/>
      <sheetName val="Dao_Cly15"/>
      <sheetName val="Dao_Ptai15"/>
      <sheetName val="Tu_RMU15"/>
      <sheetName val="C_set15"/>
      <sheetName val="Sco_Cap15"/>
      <sheetName val="Sco_TB15"/>
      <sheetName val="TN_tram15"/>
      <sheetName val="TN_C_set15"/>
      <sheetName val="TN_TD_DDay15"/>
      <sheetName val="Phan_chung15"/>
      <sheetName val="cong_Q215"/>
      <sheetName val="T_U_luong_Q115"/>
      <sheetName val="T_U_luong_Q215"/>
      <sheetName val="T_U_luong_Q315"/>
      <sheetName val="Quyet_toan15"/>
      <sheetName val="Thu_hoi15"/>
      <sheetName val="Lai_vay15"/>
      <sheetName val="Tien_vay15"/>
      <sheetName val="Cong_no15"/>
      <sheetName val="Cop_pha15"/>
      <sheetName val="Gia_DAN15"/>
      <sheetName val="Phu_luc_HD15"/>
      <sheetName val="Gia_du_thau15"/>
      <sheetName val="Ca_xe15"/>
      <sheetName val="Dc_Dau15"/>
      <sheetName val="_o_to_Hien_815"/>
      <sheetName val="_o_to_Hien915"/>
      <sheetName val="_o_to_Hien1015"/>
      <sheetName val="_o_to_Hien1115"/>
      <sheetName val="_o_to_Hien12)15"/>
      <sheetName val="_o_to_Hien125"/>
      <sheetName val="_o_to_Hien215"/>
      <sheetName val="_o_to_Hien315"/>
      <sheetName val="_o_to_Hien415"/>
      <sheetName val="_o_to_Hien515"/>
      <sheetName val="_o_to_Phong_815"/>
      <sheetName val="_o_to_Phong915"/>
      <sheetName val="_o_to_Phong1015"/>
      <sheetName val="_o_to_Phong1115"/>
      <sheetName val="_o_to_Phong12)15"/>
      <sheetName val="_o_to_Phong125"/>
      <sheetName val="_o_to_Phong215"/>
      <sheetName val="_o_to_Phong315"/>
      <sheetName val="_o_to_Phong415"/>
      <sheetName val="_o_to_Phong515"/>
      <sheetName val="_o_to_Dung_8_15"/>
      <sheetName val="_D_tt_dau815"/>
      <sheetName val="_o_to_Dung_915"/>
      <sheetName val="_D9_tt_dau15"/>
      <sheetName val="_D10_tt_dau15"/>
      <sheetName val="_o_to_Dung_1015"/>
      <sheetName val="_o_to_Dung_1115"/>
      <sheetName val="_o_to_Dung_12)15"/>
      <sheetName val="_o_to_Dung_125"/>
      <sheetName val="_o_to_Dung215"/>
      <sheetName val="_o_to_Dung315"/>
      <sheetName val="_o_to_Dung415"/>
      <sheetName val="_o_totrongT10-1215"/>
      <sheetName val="_o_totrongT215"/>
      <sheetName val="_o_totrungT10-1215"/>
      <sheetName val="_o_toMinhT10-12_15"/>
      <sheetName val="_o_toMinhT215"/>
      <sheetName val="_o_toTrieuT10-12__15"/>
      <sheetName val="Luong_8_SP15"/>
      <sheetName val="Luong_9_SP_15"/>
      <sheetName val="Luong_10_SP_15"/>
      <sheetName val="Luong_11_SP_15"/>
      <sheetName val="Luong_12_SP15"/>
      <sheetName val="Luong_1_SP115"/>
      <sheetName val="Luong_2_SP215"/>
      <sheetName val="Luong_3_SP315"/>
      <sheetName val="Luong_4_SP415"/>
      <sheetName val="Luong_4_SP515"/>
      <sheetName val="KL_VL15"/>
      <sheetName val="QT_9-615"/>
      <sheetName val="Thuong_luu_HB15"/>
      <sheetName val="QT_Ky_T15"/>
      <sheetName val="bc_vt_TON_BAI15"/>
      <sheetName val="QT_Duoc_(Hai)15"/>
      <sheetName val="sent_to15"/>
      <sheetName val="KLTong_hop15"/>
      <sheetName val="Lan_can15"/>
      <sheetName val="Ranh_doc_(2)15"/>
      <sheetName val="Ranh_doc15"/>
      <sheetName val="Coc_tieu15"/>
      <sheetName val="Bien_bao15"/>
      <sheetName val="Nan_tuyen15"/>
      <sheetName val="Lan_115"/>
      <sheetName val="Lan__215"/>
      <sheetName val="Lan_315"/>
      <sheetName val="Gia_tri15"/>
      <sheetName val="Lan_515"/>
      <sheetName val="Cong_hop15"/>
      <sheetName val="kldukien_(107)15"/>
      <sheetName val="qui1_(2)15"/>
      <sheetName val="cap_so_lan_215"/>
      <sheetName val="cap_so_BHXH15"/>
      <sheetName val="tru_tien15"/>
      <sheetName val="yt_q215"/>
      <sheetName val="c45_t315"/>
      <sheetName val="c45_t615"/>
      <sheetName val="BHYT_Q3_200315"/>
      <sheetName val="C45_t715"/>
      <sheetName val="C47-t07_200315"/>
      <sheetName val="C45_t815"/>
      <sheetName val="C47-t08_200315"/>
      <sheetName val="C45_t0915"/>
      <sheetName val="C47-t09_200315"/>
      <sheetName val="C47_T1215"/>
      <sheetName val="BHYT_Q4-200315"/>
      <sheetName val="C45_T1015"/>
      <sheetName val="binh_do15"/>
      <sheetName val="cot_lieu15"/>
      <sheetName val="van_khuon15"/>
      <sheetName val="CT_BT15"/>
      <sheetName val="lay_mau15"/>
      <sheetName val="mat_ngoai_goi15"/>
      <sheetName val="coc_tram-bt15"/>
      <sheetName val="cong_bien_t1017"/>
      <sheetName val="luong_t9_17"/>
      <sheetName val="bb_t917"/>
      <sheetName val="KL_XL200017"/>
      <sheetName val="Chiet_tinh17"/>
      <sheetName val="Van_chuyen17"/>
      <sheetName val="THKP_(2)17"/>
      <sheetName val="T_Bi17"/>
      <sheetName val="Thiet_ke17"/>
      <sheetName val="K_luong17"/>
      <sheetName val="TT_L217"/>
      <sheetName val="TT_L117"/>
      <sheetName val="Thue_Ngoai17"/>
      <sheetName val="Dong_Dau17"/>
      <sheetName val="Dong_Dau_(2)17"/>
      <sheetName val="Sau_dong17"/>
      <sheetName val="Ma_xa17"/>
      <sheetName val="My_dinh17"/>
      <sheetName val="Tong_cong17"/>
      <sheetName val="Chi_tiet_-_Dv_lap17"/>
      <sheetName val="TH_KHTC17"/>
      <sheetName val="Gia_VL17"/>
      <sheetName val="Bang_gia_ca_may17"/>
      <sheetName val="Bang_luong_CB17"/>
      <sheetName val="Bang_P_tich_CT17"/>
      <sheetName val="D_toan_chi_tiet17"/>
      <sheetName val="Bang_TH_Dtoan17"/>
      <sheetName val="LUAN_CHUYEN17"/>
      <sheetName val="KE_QUY17"/>
      <sheetName val="LUONGGIAN_TIEP17"/>
      <sheetName val="VAY_VON17"/>
      <sheetName val="O_THAO17"/>
      <sheetName val="Q_TRUNG17"/>
      <sheetName val="Y_THANH17"/>
      <sheetName val="Sheet2_(2)17"/>
      <sheetName val="KH_2003_(moi_max)17"/>
      <sheetName val="Interim_payment17"/>
      <sheetName val="Bid_Sum17"/>
      <sheetName val="Item_B17"/>
      <sheetName val="Dg_A17"/>
      <sheetName val="Dg_B&amp;C17"/>
      <sheetName val="Material_at_site17"/>
      <sheetName val="Bang_VL17"/>
      <sheetName val="VL(No_V-c)17"/>
      <sheetName val="He_so17"/>
      <sheetName val="PL_Vua17"/>
      <sheetName val="Chitieu-dam_cac_loai17"/>
      <sheetName val="DG_Dam17"/>
      <sheetName val="DG_chung17"/>
      <sheetName val="VL-dac_chung17"/>
      <sheetName val="CT_1md_&amp;_dau_cong17"/>
      <sheetName val="Tong_hop17"/>
      <sheetName val="CT_cong17"/>
      <sheetName val="dg_cong17"/>
      <sheetName val="CDSL_(2)17"/>
      <sheetName val="__17"/>
      <sheetName val="san_vuon17"/>
      <sheetName val="khu_phu_tro17"/>
      <sheetName val="Thuyet_minh17"/>
      <sheetName val="be_tong17"/>
      <sheetName val="Tong_hop_thep17"/>
      <sheetName val="phan_tich_DG17"/>
      <sheetName val="gia_vat_lieu17"/>
      <sheetName val="gia_xe_may17"/>
      <sheetName val="gia_nhan_cong17"/>
      <sheetName val="BCC_(2)17"/>
      <sheetName val="Bao_cao17"/>
      <sheetName val="Bao_cao_217"/>
      <sheetName val="Khoi_luong17"/>
      <sheetName val="Khoi_luong_mat17"/>
      <sheetName val="Bang_ke17"/>
      <sheetName val="T_HopKL17"/>
      <sheetName val="S_Luong17"/>
      <sheetName val="D_Dap17"/>
      <sheetName val="Q_Toan17"/>
      <sheetName val="Phan_tich_chi_phi17"/>
      <sheetName val="Chi_phi_nen_theo_BVTC17"/>
      <sheetName val="nhan_cong_phu17"/>
      <sheetName val="nhan_cong_Hung17"/>
      <sheetName val="Nhan_cong17"/>
      <sheetName val="Khoi_luong_nen_theo_BVTC17"/>
      <sheetName val="cap_cho_cac_DT17"/>
      <sheetName val="Ung_-_hoan17"/>
      <sheetName val="CP_may17"/>
      <sheetName val="Phu_luc17"/>
      <sheetName val="Gia_trÞ17"/>
      <sheetName val="DS_them_luong_qui_4-200217"/>
      <sheetName val="Phuc_loi_2-9-0217"/>
      <sheetName val="Thuong_nhan_dip_21-12-0217"/>
      <sheetName val="Thuong_dip_nhan_danh_hieu_AHL17"/>
      <sheetName val="Thang_luong_thu_13_nam_200217"/>
      <sheetName val="Luong_SX#_dip_Tet_Qui_Mui(don17"/>
      <sheetName val="CT_Duong17"/>
      <sheetName val="D_gia17"/>
      <sheetName val="T_hop17"/>
      <sheetName val="CtP_tro17"/>
      <sheetName val="Nha_moi17"/>
      <sheetName val="TT-T_Tron_So_217"/>
      <sheetName val="Ct_Dam_17"/>
      <sheetName val="Ct_Duoi17"/>
      <sheetName val="Ct_Tren17"/>
      <sheetName val="D_giaMay17"/>
      <sheetName val="26+180-400_217"/>
      <sheetName val="26+180_Sub117"/>
      <sheetName val="26+180_Sub417"/>
      <sheetName val="26+180-400_5(k95)17"/>
      <sheetName val="26+400-620_3(k95)17"/>
      <sheetName val="26+400-640_1(k95)17"/>
      <sheetName val="26+960-27+150_917"/>
      <sheetName val="26+960-27+150_1017"/>
      <sheetName val="26+960-27+150_1117"/>
      <sheetName val="26+960-27+150_1217"/>
      <sheetName val="26+960-27+150_5(k95)17"/>
      <sheetName val="26+960-27+150_4(k95)17"/>
      <sheetName val="26+960-27+150_1(k95)17"/>
      <sheetName val="27+500-700_5(k95)17"/>
      <sheetName val="27+500-700_4(k95)17"/>
      <sheetName val="27+500-700_3(k95)17"/>
      <sheetName val="27+500-700_1(k95)17"/>
      <sheetName val="27+740-920_3(k95)17"/>
      <sheetName val="27+740-920_2117"/>
      <sheetName val="27+920-28+040_6,717"/>
      <sheetName val="27+920-28+040_1017"/>
      <sheetName val="27+920-28+160_Su317"/>
      <sheetName val="28+160-28+420_5K9517"/>
      <sheetName val="28+430-657_717"/>
      <sheetName val="Km28+430-657_817"/>
      <sheetName val="28+430-657_917"/>
      <sheetName val="28+430-667_1017"/>
      <sheetName val="28+430-657_1117"/>
      <sheetName val="28+430-657_4k9517"/>
      <sheetName val="28+500-657_1817"/>
      <sheetName val="28+520-657_1917"/>
      <sheetName val="C_TIEU17"/>
      <sheetName val="T_Luong17"/>
      <sheetName val="T_HAO17"/>
      <sheetName val="DT_TUYEN17"/>
      <sheetName val="DT_GIA17"/>
      <sheetName val="KHDT_(2)17"/>
      <sheetName val="CL_17"/>
      <sheetName val="KQ_(2)17"/>
      <sheetName val="Quang_Tri17"/>
      <sheetName val="Da_Nang17"/>
      <sheetName val="Quang_Nam17"/>
      <sheetName val="Quang_Ngai17"/>
      <sheetName val="TH_DH-QN17"/>
      <sheetName val="KP_HD17"/>
      <sheetName val="DB_HD17"/>
      <sheetName val="vat_tu17"/>
      <sheetName val="Thep_17"/>
      <sheetName val="Chi_tiet_Khoi_luong17"/>
      <sheetName val="TH_khoi_luong17"/>
      <sheetName val="Chiet_tinh_vat_lieu_17"/>
      <sheetName val="TH_KL_VL17"/>
      <sheetName val="AC_PC17"/>
      <sheetName val="TAI_TRONG17"/>
      <sheetName val="NOI_LUC17"/>
      <sheetName val="TINH_DUYET_THTT_CHINH17"/>
      <sheetName val="TDUYET_THTT_PHU17"/>
      <sheetName val="TINH_DAO_DONG_VA_DO_VONG17"/>
      <sheetName val="TINH_NEO17"/>
      <sheetName val="tong_hop_thanh_toan_thue17"/>
      <sheetName val="bang_ke_nop_thue17"/>
      <sheetName val="Tonh_hop_chi_phi17"/>
      <sheetName val="BK_chi_phi17"/>
      <sheetName val="KTra_DS_va_thue_GTGT17"/>
      <sheetName val="Kiãøm_tra_DS_thue_GTGT17"/>
      <sheetName val="XUAT(gia_von)17"/>
      <sheetName val="Xuat_(gia_ban)17"/>
      <sheetName val="Dchinh_TH_N-X-T17"/>
      <sheetName val="Tong_hop_N-X-T17"/>
      <sheetName val="thue_TH17"/>
      <sheetName val="tong_hop_200117"/>
      <sheetName val="qUYET_TOAN_THUE17"/>
      <sheetName val="BU_CTPH17"/>
      <sheetName val="BU_tran3+360_2217"/>
      <sheetName val="Tran3+360_2217"/>
      <sheetName val="BU_tran2+386_417"/>
      <sheetName val="Tran2+386_417"/>
      <sheetName val="DTcong_4-517"/>
      <sheetName val="Bu_1-217"/>
      <sheetName val="Bu_12-1317"/>
      <sheetName val="DTcong_12-1317"/>
      <sheetName val="DT_cong13-13+17"/>
      <sheetName val="BU-_nhanh17"/>
      <sheetName val="dtcong_nh1-217"/>
      <sheetName val="dtcong_nh0-117"/>
      <sheetName val="BU_11-1217"/>
      <sheetName val="DTcong_11-1217"/>
      <sheetName val="Pr-_CC17"/>
      <sheetName val="MD_3-417"/>
      <sheetName val="ND_3-417"/>
      <sheetName val="MD_1-217"/>
      <sheetName val="ND_1-217"/>
      <sheetName val="MD_0-117"/>
      <sheetName val="ND_0-117"/>
      <sheetName val="KL_tong17"/>
      <sheetName val="TH_(T1-6)17"/>
      <sheetName val="_NL17"/>
      <sheetName val="_NL_(2)17"/>
      <sheetName val="CDTHCT_(3)17"/>
      <sheetName val="thkl_(2)17"/>
      <sheetName val="long_tec17"/>
      <sheetName val="cd_viaK0-T617"/>
      <sheetName val="cdvia_T6-Tc2417"/>
      <sheetName val="cdvia_Tc24-T4617"/>
      <sheetName val="cd_btnL2k0+361-T1917"/>
      <sheetName val="CT_xa17"/>
      <sheetName val="CDTHU_CHI_T117"/>
      <sheetName val="THUCHI_217"/>
      <sheetName val="THU_CHI317"/>
      <sheetName val="THU_CHI_417"/>
      <sheetName val="THU_CHI517"/>
      <sheetName val="THU_CHI_617"/>
      <sheetName val="TU_CHI_717"/>
      <sheetName val="THU_CHI917"/>
      <sheetName val="THU_CHI_817"/>
      <sheetName val="THU_CHI_1017"/>
      <sheetName val="THU_CHI_1117"/>
      <sheetName val="THU_CHI_1217"/>
      <sheetName val="Xep_hang_20117"/>
      <sheetName val="toan_Cty17"/>
      <sheetName val="Cong_ty17"/>
      <sheetName val="XN_217"/>
      <sheetName val="XN_ong_CHi17"/>
      <sheetName val="N_XDCT&amp;_XKLD17"/>
      <sheetName val="CN_HCM17"/>
      <sheetName val="TT_XKLD(Nhan)17"/>
      <sheetName val="Ong_Hong17"/>
      <sheetName val="CN_hung_yen17"/>
      <sheetName val="Dong_nai17"/>
      <sheetName val="K249_K9817"/>
      <sheetName val="K249_K98_(2)17"/>
      <sheetName val="K251_K9817"/>
      <sheetName val="K251_SBase17"/>
      <sheetName val="K251_AC17"/>
      <sheetName val="K252_K9817"/>
      <sheetName val="K252_SBase17"/>
      <sheetName val="K252_AC17"/>
      <sheetName val="K253_K9817"/>
      <sheetName val="K253_Subbase17"/>
      <sheetName val="K253_Base_17"/>
      <sheetName val="K253_SBase17"/>
      <sheetName val="K253_AC17"/>
      <sheetName val="K255_SBase17"/>
      <sheetName val="K259_K9817"/>
      <sheetName val="K259_Subbase17"/>
      <sheetName val="K259_Base_17"/>
      <sheetName val="K259_AC17"/>
      <sheetName val="K260_K9817"/>
      <sheetName val="K260_Subbase17"/>
      <sheetName val="K260_Base17"/>
      <sheetName val="K260_AC17"/>
      <sheetName val="K261_K9817"/>
      <sheetName val="K261_Base17"/>
      <sheetName val="K261_AC17"/>
      <sheetName val="KL_Tram_Cty17"/>
      <sheetName val="Gam_may_Cty17"/>
      <sheetName val="KL_tram_KH17"/>
      <sheetName val="Gam_may_KH17"/>
      <sheetName val="Cach_dien17"/>
      <sheetName val="Mang_tai17"/>
      <sheetName val="KL_DDK17"/>
      <sheetName val="Mang_tai_DDK17"/>
      <sheetName val="KL_DDK0,417"/>
      <sheetName val="TT_Ky_thuat17"/>
      <sheetName val="CT_moi17"/>
      <sheetName val="Tu_dien17"/>
      <sheetName val="May_cat17"/>
      <sheetName val="Dao_Cly17"/>
      <sheetName val="Dao_Ptai17"/>
      <sheetName val="Tu_RMU17"/>
      <sheetName val="C_set17"/>
      <sheetName val="Sco_Cap17"/>
      <sheetName val="Sco_TB17"/>
      <sheetName val="TN_tram17"/>
      <sheetName val="TN_C_set17"/>
      <sheetName val="TN_TD_DDay17"/>
      <sheetName val="Phan_chung17"/>
      <sheetName val="cong_Q217"/>
      <sheetName val="T_U_luong_Q117"/>
      <sheetName val="T_U_luong_Q217"/>
      <sheetName val="T_U_luong_Q317"/>
      <sheetName val="Quyet_toan17"/>
      <sheetName val="Thu_hoi17"/>
      <sheetName val="Lai_vay17"/>
      <sheetName val="Tien_vay17"/>
      <sheetName val="Cong_no17"/>
      <sheetName val="Cop_pha17"/>
      <sheetName val="Gia_DAN17"/>
      <sheetName val="Phu_luc_HD17"/>
      <sheetName val="Gia_du_thau17"/>
      <sheetName val="Ca_xe17"/>
      <sheetName val="Dc_Dau17"/>
      <sheetName val="_o_to_Hien_817"/>
      <sheetName val="_o_to_Hien917"/>
      <sheetName val="_o_to_Hien1017"/>
      <sheetName val="_o_to_Hien1117"/>
      <sheetName val="_o_to_Hien12)17"/>
      <sheetName val="_o_to_Hien127"/>
      <sheetName val="_o_to_Hien217"/>
      <sheetName val="_o_to_Hien317"/>
      <sheetName val="_o_to_Hien417"/>
      <sheetName val="_o_to_Hien517"/>
      <sheetName val="_o_to_Phong_817"/>
      <sheetName val="_o_to_Phong917"/>
      <sheetName val="_o_to_Phong1017"/>
      <sheetName val="_o_to_Phong1117"/>
      <sheetName val="_o_to_Phong12)17"/>
      <sheetName val="_o_to_Phong127"/>
      <sheetName val="_o_to_Phong217"/>
      <sheetName val="_o_to_Phong317"/>
      <sheetName val="_o_to_Phong417"/>
      <sheetName val="_o_to_Phong517"/>
      <sheetName val="_o_to_Dung_8_17"/>
      <sheetName val="_D_tt_dau817"/>
      <sheetName val="_o_to_Dung_917"/>
      <sheetName val="_D9_tt_dau17"/>
      <sheetName val="_D10_tt_dau17"/>
      <sheetName val="_o_to_Dung_1017"/>
      <sheetName val="_o_to_Dung_1117"/>
      <sheetName val="_o_to_Dung_12)17"/>
      <sheetName val="_o_to_Dung_127"/>
      <sheetName val="_o_to_Dung217"/>
      <sheetName val="_o_to_Dung317"/>
      <sheetName val="_o_to_Dung417"/>
      <sheetName val="_o_totrongT10-1217"/>
      <sheetName val="_o_totrongT217"/>
      <sheetName val="_o_totrungT10-1217"/>
      <sheetName val="_o_toMinhT10-12_17"/>
      <sheetName val="_o_toMinhT217"/>
      <sheetName val="_o_toTrieuT10-12__17"/>
      <sheetName val="Luong_8_SP17"/>
      <sheetName val="Luong_9_SP_17"/>
      <sheetName val="Luong_10_SP_17"/>
      <sheetName val="Luong_11_SP_17"/>
      <sheetName val="Luong_12_SP17"/>
      <sheetName val="Luong_1_SP117"/>
      <sheetName val="Luong_2_SP217"/>
      <sheetName val="Luong_3_SP317"/>
      <sheetName val="Luong_4_SP417"/>
      <sheetName val="Luong_4_SP517"/>
      <sheetName val="KL_VL17"/>
      <sheetName val="QT_9-617"/>
      <sheetName val="Thuong_luu_HB17"/>
      <sheetName val="QT_Ky_T17"/>
      <sheetName val="bc_vt_TON_BAI17"/>
      <sheetName val="QT_Duoc_(Hai)17"/>
      <sheetName val="sent_to17"/>
      <sheetName val="KLTong_hop17"/>
      <sheetName val="Lan_can17"/>
      <sheetName val="Ranh_doc_(2)17"/>
      <sheetName val="Ranh_doc17"/>
      <sheetName val="Coc_tieu17"/>
      <sheetName val="Bien_bao17"/>
      <sheetName val="Nan_tuyen17"/>
      <sheetName val="Lan_117"/>
      <sheetName val="Lan__217"/>
      <sheetName val="Lan_317"/>
      <sheetName val="Gia_tri17"/>
      <sheetName val="Lan_517"/>
      <sheetName val="Cong_hop17"/>
      <sheetName val="kldukien_(107)17"/>
      <sheetName val="qui1_(2)17"/>
      <sheetName val="cap_so_lan_217"/>
      <sheetName val="cap_so_BHXH17"/>
      <sheetName val="tru_tien17"/>
      <sheetName val="yt_q217"/>
      <sheetName val="c45_t317"/>
      <sheetName val="c45_t617"/>
      <sheetName val="BHYT_Q3_200317"/>
      <sheetName val="C45_t717"/>
      <sheetName val="C47-t07_200317"/>
      <sheetName val="C45_t817"/>
      <sheetName val="C47-t08_200317"/>
      <sheetName val="C45_t0917"/>
      <sheetName val="C47-t09_200317"/>
      <sheetName val="C47_T1217"/>
      <sheetName val="BHYT_Q4-200317"/>
      <sheetName val="C45_T1017"/>
      <sheetName val="binh_do17"/>
      <sheetName val="cot_lieu17"/>
      <sheetName val="van_khuon17"/>
      <sheetName val="CT_BT17"/>
      <sheetName val="lay_mau17"/>
      <sheetName val="mat_ngoai_goi17"/>
      <sheetName val="coc_tram-bt17"/>
      <sheetName val="cong_bien_t1019"/>
      <sheetName val="luong_t9_19"/>
      <sheetName val="bb_t919"/>
      <sheetName val="KL_XL200019"/>
      <sheetName val="Chiet_tinh19"/>
      <sheetName val="Van_chuyen19"/>
      <sheetName val="THKP_(2)19"/>
      <sheetName val="T_Bi19"/>
      <sheetName val="Thiet_ke19"/>
      <sheetName val="K_luong19"/>
      <sheetName val="TT_L219"/>
      <sheetName val="TT_L119"/>
      <sheetName val="Thue_Ngoai19"/>
      <sheetName val="Dong_Dau19"/>
      <sheetName val="Dong_Dau_(2)19"/>
      <sheetName val="Sau_dong19"/>
      <sheetName val="Ma_xa19"/>
      <sheetName val="My_dinh19"/>
      <sheetName val="Tong_cong19"/>
      <sheetName val="Chi_tiet_-_Dv_lap19"/>
      <sheetName val="TH_KHTC19"/>
      <sheetName val="Gia_VL19"/>
      <sheetName val="Bang_gia_ca_may19"/>
      <sheetName val="Bang_luong_CB19"/>
      <sheetName val="Bang_P_tich_CT19"/>
      <sheetName val="D_toan_chi_tiet19"/>
      <sheetName val="Bang_TH_Dtoan19"/>
      <sheetName val="LUAN_CHUYEN19"/>
      <sheetName val="KE_QUY19"/>
      <sheetName val="LUONGGIAN_TIEP19"/>
      <sheetName val="VAY_VON19"/>
      <sheetName val="O_THAO19"/>
      <sheetName val="Q_TRUNG19"/>
      <sheetName val="Y_THANH19"/>
      <sheetName val="Sheet2_(2)19"/>
      <sheetName val="KH_2003_(moi_max)19"/>
      <sheetName val="Interim_payment19"/>
      <sheetName val="Bid_Sum19"/>
      <sheetName val="Item_B19"/>
      <sheetName val="Dg_A19"/>
      <sheetName val="Dg_B&amp;C19"/>
      <sheetName val="Material_at_site19"/>
      <sheetName val="Bang_VL19"/>
      <sheetName val="VL(No_V-c)19"/>
      <sheetName val="He_so19"/>
      <sheetName val="PL_Vua19"/>
      <sheetName val="Chitieu-dam_cac_loai19"/>
      <sheetName val="DG_Dam19"/>
      <sheetName val="DG_chung19"/>
      <sheetName val="VL-dac_chung19"/>
      <sheetName val="CT_1md_&amp;_dau_cong19"/>
      <sheetName val="Tong_hop19"/>
      <sheetName val="CT_cong19"/>
      <sheetName val="dg_cong19"/>
      <sheetName val="CDSL_(2)19"/>
      <sheetName val="__19"/>
      <sheetName val="san_vuon19"/>
      <sheetName val="khu_phu_tro19"/>
      <sheetName val="Thuyet_minh19"/>
      <sheetName val="be_tong19"/>
      <sheetName val="Tong_hop_thep19"/>
      <sheetName val="phan_tich_DG19"/>
      <sheetName val="gia_vat_lieu19"/>
      <sheetName val="gia_xe_may19"/>
      <sheetName val="gia_nhan_cong19"/>
      <sheetName val="BCC_(2)19"/>
      <sheetName val="Bao_cao19"/>
      <sheetName val="Bao_cao_219"/>
      <sheetName val="Khoi_luong19"/>
      <sheetName val="Khoi_luong_mat19"/>
      <sheetName val="Bang_ke19"/>
      <sheetName val="T_HopKL19"/>
      <sheetName val="S_Luong19"/>
      <sheetName val="D_Dap19"/>
      <sheetName val="Q_Toan19"/>
      <sheetName val="Phan_tich_chi_phi19"/>
      <sheetName val="Chi_phi_nen_theo_BVTC19"/>
      <sheetName val="nhan_cong_phu19"/>
      <sheetName val="nhan_cong_Hung19"/>
      <sheetName val="Nhan_cong19"/>
      <sheetName val="Khoi_luong_nen_theo_BVTC19"/>
      <sheetName val="cap_cho_cac_DT19"/>
      <sheetName val="Ung_-_hoan19"/>
      <sheetName val="CP_may19"/>
      <sheetName val="Phu_luc19"/>
      <sheetName val="Gia_trÞ19"/>
      <sheetName val="DS_them_luong_qui_4-200219"/>
      <sheetName val="Phuc_loi_2-9-0219"/>
      <sheetName val="Thuong_nhan_dip_21-12-0219"/>
      <sheetName val="Thuong_dip_nhan_danh_hieu_AHL19"/>
      <sheetName val="Thang_luong_thu_13_nam_200219"/>
      <sheetName val="Luong_SX#_dip_Tet_Qui_Mui(don19"/>
      <sheetName val="CT_Duong19"/>
      <sheetName val="D_gia19"/>
      <sheetName val="T_hop19"/>
      <sheetName val="CtP_tro19"/>
      <sheetName val="Nha_moi19"/>
      <sheetName val="TT-T_Tron_So_219"/>
      <sheetName val="Ct_Dam_19"/>
      <sheetName val="Ct_Duoi19"/>
      <sheetName val="Ct_Tren19"/>
      <sheetName val="D_giaMay19"/>
      <sheetName val="26+180-400_219"/>
      <sheetName val="26+180_Sub119"/>
      <sheetName val="26+180_Sub419"/>
      <sheetName val="26+180-400_5(k95)19"/>
      <sheetName val="26+400-620_3(k95)19"/>
      <sheetName val="26+400-640_1(k95)19"/>
      <sheetName val="26+960-27+150_919"/>
      <sheetName val="26+960-27+150_1019"/>
      <sheetName val="26+960-27+150_1119"/>
      <sheetName val="26+960-27+150_1219"/>
      <sheetName val="26+960-27+150_5(k95)19"/>
      <sheetName val="26+960-27+150_4(k95)19"/>
      <sheetName val="26+960-27+150_1(k95)19"/>
      <sheetName val="27+500-700_5(k95)19"/>
      <sheetName val="27+500-700_4(k95)19"/>
      <sheetName val="27+500-700_3(k95)19"/>
      <sheetName val="27+500-700_1(k95)19"/>
      <sheetName val="27+740-920_3(k95)19"/>
      <sheetName val="27+740-920_2119"/>
      <sheetName val="27+920-28+040_6,719"/>
      <sheetName val="27+920-28+040_1019"/>
      <sheetName val="27+920-28+160_Su319"/>
      <sheetName val="28+160-28+420_5K9519"/>
      <sheetName val="28+430-657_719"/>
      <sheetName val="Km28+430-657_819"/>
      <sheetName val="28+430-657_919"/>
      <sheetName val="28+430-667_1019"/>
      <sheetName val="28+430-657_1119"/>
      <sheetName val="28+430-657_4k9519"/>
      <sheetName val="28+500-657_1819"/>
      <sheetName val="28+520-657_1919"/>
      <sheetName val="C_TIEU19"/>
      <sheetName val="T_Luong19"/>
      <sheetName val="T_HAO19"/>
      <sheetName val="DT_TUYEN19"/>
      <sheetName val="DT_GIA19"/>
      <sheetName val="KHDT_(2)19"/>
      <sheetName val="CL_19"/>
      <sheetName val="KQ_(2)19"/>
      <sheetName val="Quang_Tri19"/>
      <sheetName val="Da_Nang19"/>
      <sheetName val="Quang_Nam19"/>
      <sheetName val="Quang_Ngai19"/>
      <sheetName val="TH_DH-QN19"/>
      <sheetName val="KP_HD19"/>
      <sheetName val="DB_HD19"/>
      <sheetName val="vat_tu19"/>
      <sheetName val="Thep_19"/>
      <sheetName val="Chi_tiet_Khoi_luong19"/>
      <sheetName val="TH_khoi_luong19"/>
      <sheetName val="Chiet_tinh_vat_lieu_19"/>
      <sheetName val="TH_KL_VL19"/>
      <sheetName val="AC_PC19"/>
      <sheetName val="TAI_TRONG19"/>
      <sheetName val="NOI_LUC19"/>
      <sheetName val="TINH_DUYET_THTT_CHINH19"/>
      <sheetName val="TDUYET_THTT_PHU19"/>
      <sheetName val="TINH_DAO_DONG_VA_DO_VONG19"/>
      <sheetName val="TINH_NEO19"/>
      <sheetName val="tong_hop_thanh_toan_thue19"/>
      <sheetName val="bang_ke_nop_thue19"/>
      <sheetName val="Tonh_hop_chi_phi19"/>
      <sheetName val="BK_chi_phi19"/>
      <sheetName val="KTra_DS_va_thue_GTGT19"/>
      <sheetName val="Kiãøm_tra_DS_thue_GTGT19"/>
      <sheetName val="XUAT(gia_von)19"/>
      <sheetName val="Xuat_(gia_ban)19"/>
      <sheetName val="Dchinh_TH_N-X-T19"/>
      <sheetName val="Tong_hop_N-X-T19"/>
      <sheetName val="thue_TH19"/>
      <sheetName val="tong_hop_200119"/>
      <sheetName val="qUYET_TOAN_THUE19"/>
      <sheetName val="BU_CTPH19"/>
      <sheetName val="BU_tran3+360_2219"/>
      <sheetName val="Tran3+360_2219"/>
      <sheetName val="BU_tran2+386_419"/>
      <sheetName val="Tran2+386_419"/>
      <sheetName val="DTcong_4-519"/>
      <sheetName val="Bu_1-219"/>
      <sheetName val="Bu_12-1319"/>
      <sheetName val="DTcong_12-1319"/>
      <sheetName val="DT_cong13-13+19"/>
      <sheetName val="BU-_nhanh19"/>
      <sheetName val="dtcong_nh1-219"/>
      <sheetName val="dtcong_nh0-119"/>
      <sheetName val="BU_11-1219"/>
      <sheetName val="DTcong_11-1219"/>
      <sheetName val="Pr-_CC19"/>
      <sheetName val="MD_3-419"/>
      <sheetName val="ND_3-419"/>
      <sheetName val="MD_1-219"/>
      <sheetName val="ND_1-219"/>
      <sheetName val="MD_0-119"/>
      <sheetName val="ND_0-119"/>
      <sheetName val="KL_tong19"/>
      <sheetName val="TH_(T1-6)19"/>
      <sheetName val="_NL19"/>
      <sheetName val="_NL_(2)19"/>
      <sheetName val="CDTHCT_(3)19"/>
      <sheetName val="thkl_(2)19"/>
      <sheetName val="long_tec19"/>
      <sheetName val="cd_viaK0-T619"/>
      <sheetName val="cdvia_T6-Tc2419"/>
      <sheetName val="cdvia_Tc24-T4619"/>
      <sheetName val="cd_btnL2k0+361-T1919"/>
      <sheetName val="CT_xa19"/>
      <sheetName val="CDTHU_CHI_T119"/>
      <sheetName val="THUCHI_219"/>
      <sheetName val="THU_CHI319"/>
      <sheetName val="THU_CHI_419"/>
      <sheetName val="THU_CHI519"/>
      <sheetName val="THU_CHI_619"/>
      <sheetName val="TU_CHI_719"/>
      <sheetName val="THU_CHI919"/>
      <sheetName val="THU_CHI_819"/>
      <sheetName val="THU_CHI_1019"/>
      <sheetName val="THU_CHI_1119"/>
      <sheetName val="THU_CHI_1219"/>
      <sheetName val="Xep_hang_20119"/>
      <sheetName val="toan_Cty19"/>
      <sheetName val="Cong_ty19"/>
      <sheetName val="XN_219"/>
      <sheetName val="XN_ong_CHi19"/>
      <sheetName val="N_XDCT&amp;_XKLD19"/>
      <sheetName val="CN_HCM19"/>
      <sheetName val="TT_XKLD(Nhan)19"/>
      <sheetName val="Ong_Hong19"/>
      <sheetName val="CN_hung_yen19"/>
      <sheetName val="Dong_nai19"/>
      <sheetName val="K249_K9819"/>
      <sheetName val="K249_K98_(2)19"/>
      <sheetName val="K251_K9819"/>
      <sheetName val="K251_SBase19"/>
      <sheetName val="K251_AC19"/>
      <sheetName val="K252_K9819"/>
      <sheetName val="K252_SBase19"/>
      <sheetName val="K252_AC19"/>
      <sheetName val="K253_K9819"/>
      <sheetName val="K253_Subbase19"/>
      <sheetName val="K253_Base_19"/>
      <sheetName val="K253_SBase19"/>
      <sheetName val="K253_AC19"/>
      <sheetName val="K255_SBase19"/>
      <sheetName val="K259_K9819"/>
      <sheetName val="K259_Subbase19"/>
      <sheetName val="K259_Base_19"/>
      <sheetName val="K259_AC19"/>
      <sheetName val="K260_K9819"/>
      <sheetName val="K260_Subbase19"/>
      <sheetName val="K260_Base19"/>
      <sheetName val="K260_AC19"/>
      <sheetName val="K261_K9819"/>
      <sheetName val="K261_Base19"/>
      <sheetName val="K261_AC19"/>
      <sheetName val="KL_Tram_Cty19"/>
      <sheetName val="Gam_may_Cty19"/>
      <sheetName val="KL_tram_KH19"/>
      <sheetName val="Gam_may_KH19"/>
      <sheetName val="Cach_dien19"/>
      <sheetName val="Mang_tai19"/>
      <sheetName val="KL_DDK19"/>
      <sheetName val="Mang_tai_DDK19"/>
      <sheetName val="KL_DDK0,419"/>
      <sheetName val="TT_Ky_thuat19"/>
      <sheetName val="CT_moi19"/>
      <sheetName val="Tu_dien19"/>
      <sheetName val="May_cat19"/>
      <sheetName val="Dao_Cly19"/>
      <sheetName val="Dao_Ptai19"/>
      <sheetName val="Tu_RMU19"/>
      <sheetName val="C_set19"/>
      <sheetName val="Sco_Cap19"/>
      <sheetName val="Sco_TB19"/>
      <sheetName val="TN_tram19"/>
      <sheetName val="TN_C_set19"/>
      <sheetName val="TN_TD_DDay19"/>
      <sheetName val="Phan_chung19"/>
      <sheetName val="cong_Q219"/>
      <sheetName val="T_U_luong_Q119"/>
      <sheetName val="T_U_luong_Q219"/>
      <sheetName val="T_U_luong_Q319"/>
      <sheetName val="Quyet_toan19"/>
      <sheetName val="Thu_hoi19"/>
      <sheetName val="Lai_vay19"/>
      <sheetName val="Tien_vay19"/>
      <sheetName val="Cong_no19"/>
      <sheetName val="Cop_pha19"/>
      <sheetName val="Gia_DAN19"/>
      <sheetName val="Phu_luc_HD19"/>
      <sheetName val="Gia_du_thau19"/>
      <sheetName val="Ca_xe19"/>
      <sheetName val="Dc_Dau19"/>
      <sheetName val="_o_to_Hien_819"/>
      <sheetName val="_o_to_Hien919"/>
      <sheetName val="_o_to_Hien1019"/>
      <sheetName val="_o_to_Hien1119"/>
      <sheetName val="_o_to_Hien12)19"/>
      <sheetName val="_o_to_Hien129"/>
      <sheetName val="_o_to_Hien219"/>
      <sheetName val="_o_to_Hien319"/>
      <sheetName val="_o_to_Hien419"/>
      <sheetName val="_o_to_Hien519"/>
      <sheetName val="_o_to_Phong_819"/>
      <sheetName val="_o_to_Phong919"/>
      <sheetName val="_o_to_Phong1019"/>
      <sheetName val="_o_to_Phong1119"/>
      <sheetName val="_o_to_Phong12)19"/>
      <sheetName val="_o_to_Phong129"/>
      <sheetName val="_o_to_Phong219"/>
      <sheetName val="_o_to_Phong319"/>
      <sheetName val="_o_to_Phong419"/>
      <sheetName val="_o_to_Phong519"/>
      <sheetName val="_o_to_Dung_8_19"/>
      <sheetName val="_D_tt_dau819"/>
      <sheetName val="_o_to_Dung_919"/>
      <sheetName val="_D9_tt_dau19"/>
      <sheetName val="_D10_tt_dau19"/>
      <sheetName val="_o_to_Dung_1019"/>
      <sheetName val="_o_to_Dung_1119"/>
      <sheetName val="_o_to_Dung_12)19"/>
      <sheetName val="_o_to_Dung_129"/>
      <sheetName val="_o_to_Dung219"/>
      <sheetName val="_o_to_Dung319"/>
      <sheetName val="_o_to_Dung419"/>
      <sheetName val="_o_totrongT10-1219"/>
      <sheetName val="_o_totrongT219"/>
      <sheetName val="_o_totrungT10-1219"/>
      <sheetName val="_o_toMinhT10-12_19"/>
      <sheetName val="_o_toMinhT219"/>
      <sheetName val="_o_toTrieuT10-12__19"/>
      <sheetName val="Luong_8_SP19"/>
      <sheetName val="Luong_9_SP_19"/>
      <sheetName val="Luong_10_SP_19"/>
      <sheetName val="Luong_11_SP_19"/>
      <sheetName val="Luong_12_SP19"/>
      <sheetName val="Luong_1_SP119"/>
      <sheetName val="Luong_2_SP219"/>
      <sheetName val="Luong_3_SP319"/>
      <sheetName val="Luong_4_SP419"/>
      <sheetName val="Luong_4_SP519"/>
      <sheetName val="KL_VL19"/>
      <sheetName val="QT_9-619"/>
      <sheetName val="Thuong_luu_HB19"/>
      <sheetName val="QT_Ky_T19"/>
      <sheetName val="bc_vt_TON_BAI19"/>
      <sheetName val="QT_Duoc_(Hai)19"/>
      <sheetName val="sent_to19"/>
      <sheetName val="KLTong_hop19"/>
      <sheetName val="Lan_can19"/>
      <sheetName val="Ranh_doc_(2)19"/>
      <sheetName val="Ranh_doc19"/>
      <sheetName val="Coc_tieu19"/>
      <sheetName val="Bien_bao19"/>
      <sheetName val="Nan_tuyen19"/>
      <sheetName val="Lan_119"/>
      <sheetName val="Lan__219"/>
      <sheetName val="Lan_319"/>
      <sheetName val="Gia_tri19"/>
      <sheetName val="Lan_519"/>
      <sheetName val="Cong_hop19"/>
      <sheetName val="kldukien_(107)19"/>
      <sheetName val="qui1_(2)19"/>
      <sheetName val="cap_so_lan_219"/>
      <sheetName val="cap_so_BHXH19"/>
      <sheetName val="tru_tien19"/>
      <sheetName val="yt_q219"/>
      <sheetName val="c45_t319"/>
      <sheetName val="c45_t619"/>
      <sheetName val="BHYT_Q3_200319"/>
      <sheetName val="C45_t719"/>
      <sheetName val="C47-t07_200319"/>
      <sheetName val="C45_t819"/>
      <sheetName val="C47-t08_200319"/>
      <sheetName val="C45_t0919"/>
      <sheetName val="C47-t09_200319"/>
      <sheetName val="C47_T1219"/>
      <sheetName val="BHYT_Q4-200319"/>
      <sheetName val="C45_T1019"/>
      <sheetName val="binh_do19"/>
      <sheetName val="cot_lieu19"/>
      <sheetName val="van_khuon19"/>
      <sheetName val="CT_BT19"/>
      <sheetName val="lay_mau19"/>
      <sheetName val="mat_ngoai_goi19"/>
      <sheetName val="coc_tram-bt19"/>
      <sheetName val="cong_bien_t1018"/>
      <sheetName val="luong_t9_18"/>
      <sheetName val="bb_t918"/>
      <sheetName val="KL_XL200018"/>
      <sheetName val="Chiet_tinh18"/>
      <sheetName val="Van_chuyen18"/>
      <sheetName val="THKP_(2)18"/>
      <sheetName val="T_Bi18"/>
      <sheetName val="Thiet_ke18"/>
      <sheetName val="K_luong18"/>
      <sheetName val="TT_L218"/>
      <sheetName val="TT_L118"/>
      <sheetName val="Thue_Ngoai18"/>
      <sheetName val="Dong_Dau18"/>
      <sheetName val="Dong_Dau_(2)18"/>
      <sheetName val="Sau_dong18"/>
      <sheetName val="Ma_xa18"/>
      <sheetName val="My_dinh18"/>
      <sheetName val="Tong_cong18"/>
      <sheetName val="Chi_tiet_-_Dv_lap18"/>
      <sheetName val="TH_KHTC18"/>
      <sheetName val="Gia_VL18"/>
      <sheetName val="Bang_gia_ca_may18"/>
      <sheetName val="Bang_luong_CB18"/>
      <sheetName val="Bang_P_tich_CT18"/>
      <sheetName val="D_toan_chi_tiet18"/>
      <sheetName val="Bang_TH_Dtoan18"/>
      <sheetName val="LUAN_CHUYEN18"/>
      <sheetName val="KE_QUY18"/>
      <sheetName val="LUONGGIAN_TIEP18"/>
      <sheetName val="VAY_VON18"/>
      <sheetName val="O_THAO18"/>
      <sheetName val="Q_TRUNG18"/>
      <sheetName val="Y_THANH18"/>
      <sheetName val="Sheet2_(2)18"/>
      <sheetName val="KH_2003_(moi_max)18"/>
      <sheetName val="Interim_payment18"/>
      <sheetName val="Bid_Sum18"/>
      <sheetName val="Item_B18"/>
      <sheetName val="Dg_A18"/>
      <sheetName val="Dg_B&amp;C18"/>
      <sheetName val="Material_at_site18"/>
      <sheetName val="Bang_VL18"/>
      <sheetName val="VL(No_V-c)18"/>
      <sheetName val="He_so18"/>
      <sheetName val="PL_Vua18"/>
      <sheetName val="Chitieu-dam_cac_loai18"/>
      <sheetName val="DG_Dam18"/>
      <sheetName val="DG_chung18"/>
      <sheetName val="VL-dac_chung18"/>
      <sheetName val="CT_1md_&amp;_dau_cong18"/>
      <sheetName val="Tong_hop18"/>
      <sheetName val="CT_cong18"/>
      <sheetName val="dg_cong18"/>
      <sheetName val="CDSL_(2)18"/>
      <sheetName val="__18"/>
      <sheetName val="san_vuon18"/>
      <sheetName val="khu_phu_tro18"/>
      <sheetName val="Thuyet_minh18"/>
      <sheetName val="be_tong18"/>
      <sheetName val="Tong_hop_thep18"/>
      <sheetName val="phan_tich_DG18"/>
      <sheetName val="gia_vat_lieu18"/>
      <sheetName val="gia_xe_may18"/>
      <sheetName val="gia_nhan_cong18"/>
      <sheetName val="BCC_(2)18"/>
      <sheetName val="Bao_cao18"/>
      <sheetName val="Bao_cao_218"/>
      <sheetName val="Khoi_luong18"/>
      <sheetName val="Khoi_luong_mat18"/>
      <sheetName val="Bang_ke18"/>
      <sheetName val="T_HopKL18"/>
      <sheetName val="S_Luong18"/>
      <sheetName val="D_Dap18"/>
      <sheetName val="Q_Toan18"/>
      <sheetName val="Phan_tich_chi_phi18"/>
      <sheetName val="Chi_phi_nen_theo_BVTC18"/>
      <sheetName val="nhan_cong_phu18"/>
      <sheetName val="nhan_cong_Hung18"/>
      <sheetName val="Nhan_cong18"/>
      <sheetName val="Khoi_luong_nen_theo_BVTC18"/>
      <sheetName val="cap_cho_cac_DT18"/>
      <sheetName val="Ung_-_hoan18"/>
      <sheetName val="CP_may18"/>
      <sheetName val="Phu_luc18"/>
      <sheetName val="Gia_trÞ18"/>
      <sheetName val="DS_them_luong_qui_4-200218"/>
      <sheetName val="Phuc_loi_2-9-0218"/>
      <sheetName val="Thuong_nhan_dip_21-12-0218"/>
      <sheetName val="Thuong_dip_nhan_danh_hieu_AHL18"/>
      <sheetName val="Thang_luong_thu_13_nam_200218"/>
      <sheetName val="Luong_SX#_dip_Tet_Qui_Mui(don18"/>
      <sheetName val="CT_Duong18"/>
      <sheetName val="D_gia18"/>
      <sheetName val="T_hop18"/>
      <sheetName val="CtP_tro18"/>
      <sheetName val="Nha_moi18"/>
      <sheetName val="TT-T_Tron_So_218"/>
      <sheetName val="Ct_Dam_18"/>
      <sheetName val="Ct_Duoi18"/>
      <sheetName val="Ct_Tren18"/>
      <sheetName val="D_giaMay18"/>
      <sheetName val="26+180-400_218"/>
      <sheetName val="26+180_Sub118"/>
      <sheetName val="26+180_Sub418"/>
      <sheetName val="26+180-400_5(k95)18"/>
      <sheetName val="26+400-620_3(k95)18"/>
      <sheetName val="26+400-640_1(k95)18"/>
      <sheetName val="26+960-27+150_918"/>
      <sheetName val="26+960-27+150_1018"/>
      <sheetName val="26+960-27+150_1118"/>
      <sheetName val="26+960-27+150_1218"/>
      <sheetName val="26+960-27+150_5(k95)18"/>
      <sheetName val="26+960-27+150_4(k95)18"/>
      <sheetName val="26+960-27+150_1(k95)18"/>
      <sheetName val="27+500-700_5(k95)18"/>
      <sheetName val="27+500-700_4(k95)18"/>
      <sheetName val="27+500-700_3(k95)18"/>
      <sheetName val="27+500-700_1(k95)18"/>
      <sheetName val="27+740-920_3(k95)18"/>
      <sheetName val="27+740-920_2118"/>
      <sheetName val="27+920-28+040_6,718"/>
      <sheetName val="27+920-28+040_1018"/>
      <sheetName val="27+920-28+160_Su318"/>
      <sheetName val="28+160-28+420_5K9518"/>
      <sheetName val="28+430-657_718"/>
      <sheetName val="Km28+430-657_818"/>
      <sheetName val="28+430-657_918"/>
      <sheetName val="28+430-667_1018"/>
      <sheetName val="28+430-657_1118"/>
      <sheetName val="28+430-657_4k9518"/>
      <sheetName val="28+500-657_1818"/>
      <sheetName val="28+520-657_1918"/>
      <sheetName val="C_TIEU18"/>
      <sheetName val="T_Luong18"/>
      <sheetName val="T_HAO18"/>
      <sheetName val="DT_TUYEN18"/>
      <sheetName val="DT_GIA18"/>
      <sheetName val="KHDT_(2)18"/>
      <sheetName val="CL_18"/>
      <sheetName val="KQ_(2)18"/>
      <sheetName val="Quang_Tri18"/>
      <sheetName val="Da_Nang18"/>
      <sheetName val="Quang_Nam18"/>
      <sheetName val="Quang_Ngai18"/>
      <sheetName val="TH_DH-QN18"/>
      <sheetName val="KP_HD18"/>
      <sheetName val="DB_HD18"/>
      <sheetName val="vat_tu18"/>
      <sheetName val="Thep_18"/>
      <sheetName val="Chi_tiet_Khoi_luong18"/>
      <sheetName val="TH_khoi_luong18"/>
      <sheetName val="Chiet_tinh_vat_lieu_18"/>
      <sheetName val="TH_KL_VL18"/>
      <sheetName val="AC_PC18"/>
      <sheetName val="TAI_TRONG18"/>
      <sheetName val="NOI_LUC18"/>
      <sheetName val="TINH_DUYET_THTT_CHINH18"/>
      <sheetName val="TDUYET_THTT_PHU18"/>
      <sheetName val="TINH_DAO_DONG_VA_DO_VONG18"/>
      <sheetName val="TINH_NEO18"/>
      <sheetName val="tong_hop_thanh_toan_thue18"/>
      <sheetName val="bang_ke_nop_thue18"/>
      <sheetName val="Tonh_hop_chi_phi18"/>
      <sheetName val="BK_chi_phi18"/>
      <sheetName val="KTra_DS_va_thue_GTGT18"/>
      <sheetName val="Kiãøm_tra_DS_thue_GTGT18"/>
      <sheetName val="XUAT(gia_von)18"/>
      <sheetName val="Xuat_(gia_ban)18"/>
      <sheetName val="Dchinh_TH_N-X-T18"/>
      <sheetName val="Tong_hop_N-X-T18"/>
      <sheetName val="thue_TH18"/>
      <sheetName val="tong_hop_200118"/>
      <sheetName val="qUYET_TOAN_THUE18"/>
      <sheetName val="BU_CTPH18"/>
      <sheetName val="BU_tran3+360_2218"/>
      <sheetName val="Tran3+360_2218"/>
      <sheetName val="BU_tran2+386_418"/>
      <sheetName val="Tran2+386_418"/>
      <sheetName val="DTcong_4-518"/>
      <sheetName val="Bu_1-218"/>
      <sheetName val="Bu_12-1318"/>
      <sheetName val="DTcong_12-1318"/>
      <sheetName val="DT_cong13-13+18"/>
      <sheetName val="BU-_nhanh18"/>
      <sheetName val="dtcong_nh1-218"/>
      <sheetName val="dtcong_nh0-118"/>
      <sheetName val="BU_11-1218"/>
      <sheetName val="DTcong_11-1218"/>
      <sheetName val="Pr-_CC18"/>
      <sheetName val="MD_3-418"/>
      <sheetName val="ND_3-418"/>
      <sheetName val="MD_1-218"/>
      <sheetName val="ND_1-218"/>
      <sheetName val="MD_0-118"/>
      <sheetName val="ND_0-118"/>
      <sheetName val="KL_tong18"/>
      <sheetName val="TH_(T1-6)18"/>
      <sheetName val="_NL18"/>
      <sheetName val="_NL_(2)18"/>
      <sheetName val="CDTHCT_(3)18"/>
      <sheetName val="thkl_(2)18"/>
      <sheetName val="long_tec18"/>
      <sheetName val="cd_viaK0-T618"/>
      <sheetName val="cdvia_T6-Tc2418"/>
      <sheetName val="cdvia_Tc24-T4618"/>
      <sheetName val="cd_btnL2k0+361-T1918"/>
      <sheetName val="CT_xa18"/>
      <sheetName val="CDTHU_CHI_T118"/>
      <sheetName val="THUCHI_218"/>
      <sheetName val="THU_CHI318"/>
      <sheetName val="THU_CHI_418"/>
      <sheetName val="THU_CHI518"/>
      <sheetName val="THU_CHI_618"/>
      <sheetName val="TU_CHI_718"/>
      <sheetName val="THU_CHI918"/>
      <sheetName val="THU_CHI_818"/>
      <sheetName val="THU_CHI_1018"/>
      <sheetName val="THU_CHI_1118"/>
      <sheetName val="THU_CHI_1218"/>
      <sheetName val="Xep_hang_20118"/>
      <sheetName val="toan_Cty18"/>
      <sheetName val="Cong_ty18"/>
      <sheetName val="XN_218"/>
      <sheetName val="XN_ong_CHi18"/>
      <sheetName val="N_XDCT&amp;_XKLD18"/>
      <sheetName val="CN_HCM18"/>
      <sheetName val="TT_XKLD(Nhan)18"/>
      <sheetName val="Ong_Hong18"/>
      <sheetName val="CN_hung_yen18"/>
      <sheetName val="Dong_nai18"/>
      <sheetName val="K249_K9818"/>
      <sheetName val="K249_K98_(2)18"/>
      <sheetName val="K251_K9818"/>
      <sheetName val="K251_SBase18"/>
      <sheetName val="K251_AC18"/>
      <sheetName val="K252_K9818"/>
      <sheetName val="K252_SBase18"/>
      <sheetName val="K252_AC18"/>
      <sheetName val="K253_K9818"/>
      <sheetName val="K253_Subbase18"/>
      <sheetName val="K253_Base_18"/>
      <sheetName val="K253_SBase18"/>
      <sheetName val="K253_AC18"/>
      <sheetName val="K255_SBase18"/>
      <sheetName val="K259_K9818"/>
      <sheetName val="K259_Subbase18"/>
      <sheetName val="K259_Base_18"/>
      <sheetName val="K259_AC18"/>
      <sheetName val="K260_K9818"/>
      <sheetName val="K260_Subbase18"/>
      <sheetName val="K260_Base18"/>
      <sheetName val="K260_AC18"/>
      <sheetName val="K261_K9818"/>
      <sheetName val="K261_Base18"/>
      <sheetName val="K261_AC18"/>
      <sheetName val="KL_Tram_Cty18"/>
      <sheetName val="Gam_may_Cty18"/>
      <sheetName val="KL_tram_KH18"/>
      <sheetName val="Gam_may_KH18"/>
      <sheetName val="Cach_dien18"/>
      <sheetName val="Mang_tai18"/>
      <sheetName val="KL_DDK18"/>
      <sheetName val="Mang_tai_DDK18"/>
      <sheetName val="KL_DDK0,418"/>
      <sheetName val="TT_Ky_thuat18"/>
      <sheetName val="CT_moi18"/>
      <sheetName val="Tu_dien18"/>
      <sheetName val="May_cat18"/>
      <sheetName val="Dao_Cly18"/>
      <sheetName val="Dao_Ptai18"/>
      <sheetName val="Tu_RMU18"/>
      <sheetName val="C_set18"/>
      <sheetName val="Sco_Cap18"/>
      <sheetName val="Sco_TB18"/>
      <sheetName val="TN_tram18"/>
      <sheetName val="TN_C_set18"/>
      <sheetName val="TN_TD_DDay18"/>
      <sheetName val="Phan_chung18"/>
      <sheetName val="cong_Q218"/>
      <sheetName val="T_U_luong_Q118"/>
      <sheetName val="T_U_luong_Q218"/>
      <sheetName val="T_U_luong_Q318"/>
      <sheetName val="Quyet_toan18"/>
      <sheetName val="Thu_hoi18"/>
      <sheetName val="Lai_vay18"/>
      <sheetName val="Tien_vay18"/>
      <sheetName val="Cong_no18"/>
      <sheetName val="Cop_pha18"/>
      <sheetName val="Gia_DAN18"/>
      <sheetName val="Phu_luc_HD18"/>
      <sheetName val="Gia_du_thau18"/>
      <sheetName val="Ca_xe18"/>
      <sheetName val="Dc_Dau18"/>
      <sheetName val="_o_to_Hien_818"/>
      <sheetName val="_o_to_Hien918"/>
      <sheetName val="_o_to_Hien1018"/>
      <sheetName val="_o_to_Hien1118"/>
      <sheetName val="_o_to_Hien12)18"/>
      <sheetName val="_o_to_Hien128"/>
      <sheetName val="_o_to_Hien218"/>
      <sheetName val="_o_to_Hien318"/>
      <sheetName val="_o_to_Hien418"/>
      <sheetName val="_o_to_Hien518"/>
      <sheetName val="_o_to_Phong_818"/>
      <sheetName val="_o_to_Phong918"/>
      <sheetName val="_o_to_Phong1018"/>
      <sheetName val="_o_to_Phong1118"/>
      <sheetName val="_o_to_Phong12)18"/>
      <sheetName val="_o_to_Phong128"/>
      <sheetName val="_o_to_Phong218"/>
      <sheetName val="_o_to_Phong318"/>
      <sheetName val="_o_to_Phong418"/>
      <sheetName val="_o_to_Phong518"/>
      <sheetName val="_o_to_Dung_8_18"/>
      <sheetName val="_D_tt_dau818"/>
      <sheetName val="_o_to_Dung_918"/>
      <sheetName val="_D9_tt_dau18"/>
      <sheetName val="_D10_tt_dau18"/>
      <sheetName val="_o_to_Dung_1018"/>
      <sheetName val="_o_to_Dung_1118"/>
      <sheetName val="_o_to_Dung_12)18"/>
      <sheetName val="_o_to_Dung_128"/>
      <sheetName val="_o_to_Dung218"/>
      <sheetName val="_o_to_Dung318"/>
      <sheetName val="_o_to_Dung418"/>
      <sheetName val="_o_totrongT10-1218"/>
      <sheetName val="_o_totrongT218"/>
      <sheetName val="_o_totrungT10-1218"/>
      <sheetName val="_o_toMinhT10-12_18"/>
      <sheetName val="_o_toMinhT218"/>
      <sheetName val="_o_toTrieuT10-12__18"/>
      <sheetName val="Luong_8_SP18"/>
      <sheetName val="Luong_9_SP_18"/>
      <sheetName val="Luong_10_SP_18"/>
      <sheetName val="Luong_11_SP_18"/>
      <sheetName val="Luong_12_SP18"/>
      <sheetName val="Luong_1_SP118"/>
      <sheetName val="Luong_2_SP218"/>
      <sheetName val="Luong_3_SP318"/>
      <sheetName val="Luong_4_SP418"/>
      <sheetName val="Luong_4_SP518"/>
      <sheetName val="KL_VL18"/>
      <sheetName val="QT_9-618"/>
      <sheetName val="Thuong_luu_HB18"/>
      <sheetName val="QT_Ky_T18"/>
      <sheetName val="bc_vt_TON_BAI18"/>
      <sheetName val="QT_Duoc_(Hai)18"/>
      <sheetName val="sent_to18"/>
      <sheetName val="KLTong_hop18"/>
      <sheetName val="Lan_can18"/>
      <sheetName val="Ranh_doc_(2)18"/>
      <sheetName val="Ranh_doc18"/>
      <sheetName val="Coc_tieu18"/>
      <sheetName val="Bien_bao18"/>
      <sheetName val="Nan_tuyen18"/>
      <sheetName val="Lan_118"/>
      <sheetName val="Lan__218"/>
      <sheetName val="Lan_318"/>
      <sheetName val="Gia_tri18"/>
      <sheetName val="Lan_518"/>
      <sheetName val="Cong_hop18"/>
      <sheetName val="kldukien_(107)18"/>
      <sheetName val="qui1_(2)18"/>
      <sheetName val="cap_so_lan_218"/>
      <sheetName val="cap_so_BHXH18"/>
      <sheetName val="tru_tien18"/>
      <sheetName val="yt_q218"/>
      <sheetName val="c45_t318"/>
      <sheetName val="c45_t618"/>
      <sheetName val="BHYT_Q3_200318"/>
      <sheetName val="C45_t718"/>
      <sheetName val="C47-t07_200318"/>
      <sheetName val="C45_t818"/>
      <sheetName val="C47-t08_200318"/>
      <sheetName val="C45_t0918"/>
      <sheetName val="C47-t09_200318"/>
      <sheetName val="C47_T1218"/>
      <sheetName val="BHYT_Q4-200318"/>
      <sheetName val="C45_T1018"/>
      <sheetName val="binh_do18"/>
      <sheetName val="cot_lieu18"/>
      <sheetName val="van_khuon18"/>
      <sheetName val="CT_BT18"/>
      <sheetName val="lay_mau18"/>
      <sheetName val="mat_ngoai_goi18"/>
      <sheetName val="coc_tram-bt18"/>
      <sheetName val="cong_bien_t1020"/>
      <sheetName val="luong_t9_20"/>
      <sheetName val="bb_t920"/>
      <sheetName val="KL_XL200020"/>
      <sheetName val="Chiet_tinh20"/>
      <sheetName val="Van_chuyen20"/>
      <sheetName val="THKP_(2)20"/>
      <sheetName val="T_Bi20"/>
      <sheetName val="Thiet_ke20"/>
      <sheetName val="K_luong20"/>
      <sheetName val="TT_L220"/>
      <sheetName val="TT_L120"/>
      <sheetName val="Thue_Ngoai20"/>
      <sheetName val="Dong_Dau20"/>
      <sheetName val="Dong_Dau_(2)20"/>
      <sheetName val="Sau_dong20"/>
      <sheetName val="Ma_xa20"/>
      <sheetName val="My_dinh20"/>
      <sheetName val="Tong_cong20"/>
      <sheetName val="Chi_tiet_-_Dv_lap20"/>
      <sheetName val="TH_KHTC20"/>
      <sheetName val="Gia_VL20"/>
      <sheetName val="Bang_gia_ca_may20"/>
      <sheetName val="Bang_luong_CB20"/>
      <sheetName val="Bang_P_tich_CT20"/>
      <sheetName val="D_toan_chi_tiet20"/>
      <sheetName val="Bang_TH_Dtoan20"/>
      <sheetName val="LUAN_CHUYEN20"/>
      <sheetName val="KE_QUY20"/>
      <sheetName val="LUONGGIAN_TIEP20"/>
      <sheetName val="VAY_VON20"/>
      <sheetName val="O_THAO20"/>
      <sheetName val="Q_TRUNG20"/>
      <sheetName val="Y_THANH20"/>
      <sheetName val="Sheet2_(2)20"/>
      <sheetName val="KH_2003_(moi_max)20"/>
      <sheetName val="Interim_payment20"/>
      <sheetName val="Bid_Sum20"/>
      <sheetName val="Item_B20"/>
      <sheetName val="Dg_A20"/>
      <sheetName val="Dg_B&amp;C20"/>
      <sheetName val="Material_at_site20"/>
      <sheetName val="Bang_VL20"/>
      <sheetName val="VL(No_V-c)20"/>
      <sheetName val="He_so20"/>
      <sheetName val="PL_Vua20"/>
      <sheetName val="Chitieu-dam_cac_loai20"/>
      <sheetName val="DG_Dam20"/>
      <sheetName val="DG_chung20"/>
      <sheetName val="VL-dac_chung20"/>
      <sheetName val="CT_1md_&amp;_dau_cong20"/>
      <sheetName val="Tong_hop20"/>
      <sheetName val="CT_cong20"/>
      <sheetName val="dg_cong20"/>
      <sheetName val="CDSL_(2)20"/>
      <sheetName val="__20"/>
      <sheetName val="san_vuon20"/>
      <sheetName val="khu_phu_tro20"/>
      <sheetName val="Thuyet_minh20"/>
      <sheetName val="be_tong20"/>
      <sheetName val="Tong_hop_thep20"/>
      <sheetName val="phan_tich_DG20"/>
      <sheetName val="gia_vat_lieu20"/>
      <sheetName val="gia_xe_may20"/>
      <sheetName val="gia_nhan_cong20"/>
      <sheetName val="BCC_(2)20"/>
      <sheetName val="Bao_cao20"/>
      <sheetName val="Bao_cao_220"/>
      <sheetName val="Khoi_luong20"/>
      <sheetName val="Khoi_luong_mat20"/>
      <sheetName val="Bang_ke20"/>
      <sheetName val="T_HopKL20"/>
      <sheetName val="S_Luong20"/>
      <sheetName val="D_Dap20"/>
      <sheetName val="Q_Toan20"/>
      <sheetName val="Phan_tich_chi_phi20"/>
      <sheetName val="Chi_phi_nen_theo_BVTC20"/>
      <sheetName val="nhan_cong_phu20"/>
      <sheetName val="nhan_cong_Hung20"/>
      <sheetName val="Nhan_cong20"/>
      <sheetName val="Khoi_luong_nen_theo_BVTC20"/>
      <sheetName val="cap_cho_cac_DT20"/>
      <sheetName val="Ung_-_hoan20"/>
      <sheetName val="CP_may20"/>
      <sheetName val="Phu_luc20"/>
      <sheetName val="Gia_trÞ20"/>
      <sheetName val="DS_them_luong_qui_4-200220"/>
      <sheetName val="Phuc_loi_2-9-0220"/>
      <sheetName val="Thuong_nhan_dip_21-12-0220"/>
      <sheetName val="Thuong_dip_nhan_danh_hieu_AHL20"/>
      <sheetName val="Thang_luong_thu_13_nam_200220"/>
      <sheetName val="Luong_SX#_dip_Tet_Qui_Mui(don20"/>
      <sheetName val="CT_Duong20"/>
      <sheetName val="D_gia20"/>
      <sheetName val="T_hop20"/>
      <sheetName val="CtP_tro20"/>
      <sheetName val="Nha_moi20"/>
      <sheetName val="TT-T_Tron_So_220"/>
      <sheetName val="Ct_Dam_20"/>
      <sheetName val="Ct_Duoi20"/>
      <sheetName val="Ct_Tren20"/>
      <sheetName val="D_giaMay20"/>
      <sheetName val="26+180-400_220"/>
      <sheetName val="26+180_Sub120"/>
      <sheetName val="26+180_Sub420"/>
      <sheetName val="26+180-400_5(k95)20"/>
      <sheetName val="26+400-620_3(k95)20"/>
      <sheetName val="26+400-640_1(k95)20"/>
      <sheetName val="26+960-27+150_920"/>
      <sheetName val="26+960-27+150_1020"/>
      <sheetName val="26+960-27+150_1120"/>
      <sheetName val="26+960-27+150_1220"/>
      <sheetName val="26+960-27+150_5(k95)20"/>
      <sheetName val="26+960-27+150_4(k95)20"/>
      <sheetName val="26+960-27+150_1(k95)20"/>
      <sheetName val="27+500-700_5(k95)20"/>
      <sheetName val="27+500-700_4(k95)20"/>
      <sheetName val="27+500-700_3(k95)20"/>
      <sheetName val="27+500-700_1(k95)20"/>
      <sheetName val="27+740-920_3(k95)20"/>
      <sheetName val="27+740-920_2120"/>
      <sheetName val="27+920-28+040_6,720"/>
      <sheetName val="27+920-28+040_1020"/>
      <sheetName val="27+920-28+160_Su320"/>
      <sheetName val="28+160-28+420_5K9520"/>
      <sheetName val="28+430-657_720"/>
      <sheetName val="Km28+430-657_820"/>
      <sheetName val="28+430-657_920"/>
      <sheetName val="28+430-667_1020"/>
      <sheetName val="28+430-657_1120"/>
      <sheetName val="28+430-657_4k9520"/>
      <sheetName val="28+500-657_1820"/>
      <sheetName val="28+520-657_1920"/>
      <sheetName val="C_TIEU20"/>
      <sheetName val="T_Luong20"/>
      <sheetName val="T_HAO20"/>
      <sheetName val="DT_TUYEN20"/>
      <sheetName val="DT_GIA20"/>
      <sheetName val="KHDT_(2)20"/>
      <sheetName val="CL_20"/>
      <sheetName val="KQ_(2)20"/>
      <sheetName val="Quang_Tri20"/>
      <sheetName val="Da_Nang20"/>
      <sheetName val="Quang_Nam20"/>
      <sheetName val="Quang_Ngai20"/>
      <sheetName val="TH_DH-QN20"/>
      <sheetName val="KP_HD20"/>
      <sheetName val="DB_HD20"/>
      <sheetName val="vat_tu20"/>
      <sheetName val="Thep_20"/>
      <sheetName val="Chi_tiet_Khoi_luong20"/>
      <sheetName val="TH_khoi_luong20"/>
      <sheetName val="Chiet_tinh_vat_lieu_20"/>
      <sheetName val="TH_KL_VL20"/>
      <sheetName val="AC_PC20"/>
      <sheetName val="TAI_TRONG20"/>
      <sheetName val="NOI_LUC20"/>
      <sheetName val="TINH_DUYET_THTT_CHINH20"/>
      <sheetName val="TDUYET_THTT_PHU20"/>
      <sheetName val="TINH_DAO_DONG_VA_DO_VONG20"/>
      <sheetName val="TINH_NEO20"/>
      <sheetName val="tong_hop_thanh_toan_thue20"/>
      <sheetName val="bang_ke_nop_thue20"/>
      <sheetName val="Tonh_hop_chi_phi20"/>
      <sheetName val="BK_chi_phi20"/>
      <sheetName val="KTra_DS_va_thue_GTGT20"/>
      <sheetName val="Kiãøm_tra_DS_thue_GTGT20"/>
      <sheetName val="XUAT(gia_von)20"/>
      <sheetName val="Xuat_(gia_ban)20"/>
      <sheetName val="Dchinh_TH_N-X-T20"/>
      <sheetName val="Tong_hop_N-X-T20"/>
      <sheetName val="thue_TH20"/>
      <sheetName val="tong_hop_200120"/>
      <sheetName val="qUYET_TOAN_THUE20"/>
      <sheetName val="BU_CTPH20"/>
      <sheetName val="BU_tran3+360_2220"/>
      <sheetName val="Tran3+360_2220"/>
      <sheetName val="BU_tran2+386_420"/>
      <sheetName val="Tran2+386_420"/>
      <sheetName val="DTcong_4-520"/>
      <sheetName val="Bu_1-220"/>
      <sheetName val="Bu_12-1320"/>
      <sheetName val="DTcong_12-1320"/>
      <sheetName val="DT_cong13-13+20"/>
      <sheetName val="BU-_nhanh20"/>
      <sheetName val="dtcong_nh1-220"/>
      <sheetName val="dtcong_nh0-120"/>
      <sheetName val="BU_11-1220"/>
      <sheetName val="DTcong_11-1220"/>
      <sheetName val="Pr-_CC20"/>
      <sheetName val="MD_3-420"/>
      <sheetName val="ND_3-420"/>
      <sheetName val="MD_1-220"/>
      <sheetName val="ND_1-220"/>
      <sheetName val="MD_0-120"/>
      <sheetName val="ND_0-120"/>
      <sheetName val="KL_tong20"/>
      <sheetName val="TH_(T1-6)20"/>
      <sheetName val="_NL20"/>
      <sheetName val="_NL_(2)20"/>
      <sheetName val="CDTHCT_(3)20"/>
      <sheetName val="thkl_(2)20"/>
      <sheetName val="long_tec20"/>
      <sheetName val="cd_viaK0-T620"/>
      <sheetName val="cdvia_T6-Tc2420"/>
      <sheetName val="cdvia_Tc24-T4620"/>
      <sheetName val="cd_btnL2k0+361-T1920"/>
      <sheetName val="CT_xa20"/>
      <sheetName val="CDTHU_CHI_T120"/>
      <sheetName val="THUCHI_220"/>
      <sheetName val="THU_CHI320"/>
      <sheetName val="THU_CHI_420"/>
      <sheetName val="THU_CHI520"/>
      <sheetName val="THU_CHI_620"/>
      <sheetName val="TU_CHI_720"/>
      <sheetName val="THU_CHI920"/>
      <sheetName val="THU_CHI_820"/>
      <sheetName val="THU_CHI_1020"/>
      <sheetName val="THU_CHI_1120"/>
      <sheetName val="THU_CHI_1220"/>
      <sheetName val="Xep_hang_20120"/>
      <sheetName val="toan_Cty20"/>
      <sheetName val="Cong_ty20"/>
      <sheetName val="XN_220"/>
      <sheetName val="XN_ong_CHi20"/>
      <sheetName val="N_XDCT&amp;_XKLD20"/>
      <sheetName val="CN_HCM20"/>
      <sheetName val="TT_XKLD(Nhan)20"/>
      <sheetName val="Ong_Hong20"/>
      <sheetName val="CN_hung_yen20"/>
      <sheetName val="Dong_nai20"/>
      <sheetName val="K249_K9820"/>
      <sheetName val="K249_K98_(2)20"/>
      <sheetName val="K251_K9820"/>
      <sheetName val="K251_SBase20"/>
      <sheetName val="K251_AC20"/>
      <sheetName val="K252_K9820"/>
      <sheetName val="K252_SBase20"/>
      <sheetName val="K252_AC20"/>
      <sheetName val="K253_K9820"/>
      <sheetName val="K253_Subbase20"/>
      <sheetName val="K253_Base_20"/>
      <sheetName val="K253_SBase20"/>
      <sheetName val="K253_AC20"/>
      <sheetName val="K255_SBase20"/>
      <sheetName val="K259_K9820"/>
      <sheetName val="K259_Subbase20"/>
      <sheetName val="K259_Base_20"/>
      <sheetName val="K259_AC20"/>
      <sheetName val="K260_K9820"/>
      <sheetName val="K260_Subbase20"/>
      <sheetName val="K260_Base20"/>
      <sheetName val="K260_AC20"/>
      <sheetName val="K261_K9820"/>
      <sheetName val="K261_Base20"/>
      <sheetName val="K261_AC20"/>
      <sheetName val="KL_Tram_Cty20"/>
      <sheetName val="Gam_may_Cty20"/>
      <sheetName val="KL_tram_KH20"/>
      <sheetName val="Gam_may_KH20"/>
      <sheetName val="Cach_dien20"/>
      <sheetName val="Mang_tai20"/>
      <sheetName val="KL_DDK20"/>
      <sheetName val="Mang_tai_DDK20"/>
      <sheetName val="KL_DDK0,420"/>
      <sheetName val="TT_Ky_thuat20"/>
      <sheetName val="CT_moi20"/>
      <sheetName val="Tu_dien20"/>
      <sheetName val="May_cat20"/>
      <sheetName val="Dao_Cly20"/>
      <sheetName val="Dao_Ptai20"/>
      <sheetName val="Tu_RMU20"/>
      <sheetName val="C_set20"/>
      <sheetName val="Sco_Cap20"/>
      <sheetName val="Sco_TB20"/>
      <sheetName val="TN_tram20"/>
      <sheetName val="TN_C_set20"/>
      <sheetName val="TN_TD_DDay20"/>
      <sheetName val="Phan_chung20"/>
      <sheetName val="cong_Q220"/>
      <sheetName val="T_U_luong_Q120"/>
      <sheetName val="T_U_luong_Q220"/>
      <sheetName val="T_U_luong_Q320"/>
      <sheetName val="Quyet_toan20"/>
      <sheetName val="Thu_hoi20"/>
      <sheetName val="Lai_vay20"/>
      <sheetName val="Tien_vay20"/>
      <sheetName val="Cong_no20"/>
      <sheetName val="Cop_pha20"/>
      <sheetName val="Gia_DAN20"/>
      <sheetName val="Phu_luc_HD20"/>
      <sheetName val="Gia_du_thau20"/>
      <sheetName val="Ca_xe20"/>
      <sheetName val="Dc_Dau20"/>
      <sheetName val="_o_to_Hien_820"/>
      <sheetName val="_o_to_Hien920"/>
      <sheetName val="_o_to_Hien1020"/>
      <sheetName val="_o_to_Hien1120"/>
      <sheetName val="_o_to_Hien12)20"/>
      <sheetName val="_o_to_Hien130"/>
      <sheetName val="_o_to_Hien220"/>
      <sheetName val="_o_to_Hien320"/>
      <sheetName val="_o_to_Hien420"/>
      <sheetName val="_o_to_Hien520"/>
      <sheetName val="_o_to_Phong_820"/>
      <sheetName val="_o_to_Phong920"/>
      <sheetName val="_o_to_Phong1020"/>
      <sheetName val="_o_to_Phong1120"/>
      <sheetName val="_o_to_Phong12)20"/>
      <sheetName val="_o_to_Phong130"/>
      <sheetName val="_o_to_Phong220"/>
      <sheetName val="_o_to_Phong320"/>
      <sheetName val="_o_to_Phong420"/>
      <sheetName val="_o_to_Phong520"/>
      <sheetName val="_o_to_Dung_8_20"/>
      <sheetName val="_D_tt_dau820"/>
      <sheetName val="_o_to_Dung_920"/>
      <sheetName val="_D9_tt_dau20"/>
      <sheetName val="_D10_tt_dau20"/>
      <sheetName val="_o_to_Dung_1020"/>
      <sheetName val="_o_to_Dung_1120"/>
      <sheetName val="_o_to_Dung_12)20"/>
      <sheetName val="_o_to_Dung_130"/>
      <sheetName val="_o_to_Dung220"/>
      <sheetName val="_o_to_Dung320"/>
      <sheetName val="_o_to_Dung420"/>
      <sheetName val="_o_totrongT10-1220"/>
      <sheetName val="_o_totrongT220"/>
      <sheetName val="_o_totrungT10-1220"/>
      <sheetName val="_o_toMinhT10-12_20"/>
      <sheetName val="_o_toMinhT220"/>
      <sheetName val="_o_toTrieuT10-12__20"/>
      <sheetName val="Luong_8_SP20"/>
      <sheetName val="Luong_9_SP_20"/>
      <sheetName val="Luong_10_SP_20"/>
      <sheetName val="Luong_11_SP_20"/>
      <sheetName val="Luong_12_SP20"/>
      <sheetName val="Luong_1_SP120"/>
      <sheetName val="Luong_2_SP220"/>
      <sheetName val="Luong_3_SP320"/>
      <sheetName val="Luong_4_SP420"/>
      <sheetName val="Luong_4_SP520"/>
      <sheetName val="KL_VL20"/>
      <sheetName val="QT_9-620"/>
      <sheetName val="Thuong_luu_HB20"/>
      <sheetName val="QT_Ky_T20"/>
      <sheetName val="bc_vt_TON_BAI20"/>
      <sheetName val="QT_Duoc_(Hai)20"/>
      <sheetName val="sent_to20"/>
      <sheetName val="KLTong_hop20"/>
      <sheetName val="Lan_can20"/>
      <sheetName val="Ranh_doc_(2)20"/>
      <sheetName val="Ranh_doc20"/>
      <sheetName val="Coc_tieu20"/>
      <sheetName val="Bien_bao20"/>
      <sheetName val="Nan_tuyen20"/>
      <sheetName val="Lan_120"/>
      <sheetName val="Lan__220"/>
      <sheetName val="Lan_320"/>
      <sheetName val="Gia_tri20"/>
      <sheetName val="Lan_520"/>
      <sheetName val="Cong_hop20"/>
      <sheetName val="kldukien_(107)20"/>
      <sheetName val="qui1_(2)20"/>
      <sheetName val="cap_so_lan_220"/>
      <sheetName val="cap_so_BHXH20"/>
      <sheetName val="tru_tien20"/>
      <sheetName val="yt_q220"/>
      <sheetName val="c45_t320"/>
      <sheetName val="c45_t620"/>
      <sheetName val="BHYT_Q3_200320"/>
      <sheetName val="C45_t720"/>
      <sheetName val="C47-t07_200320"/>
      <sheetName val="C45_t820"/>
      <sheetName val="C47-t08_200320"/>
      <sheetName val="C45_t0920"/>
      <sheetName val="C47-t09_200320"/>
      <sheetName val="C47_T1220"/>
      <sheetName val="BHYT_Q4-200320"/>
      <sheetName val="C45_T1020"/>
      <sheetName val="binh_do20"/>
      <sheetName val="cot_lieu20"/>
      <sheetName val="van_khuon20"/>
      <sheetName val="CT_BT20"/>
      <sheetName val="lay_mau20"/>
      <sheetName val="mat_ngoai_goi20"/>
      <sheetName val="coc_tram-bt20"/>
      <sheetName val="cong_bien_t1021"/>
      <sheetName val="luong_t9_21"/>
      <sheetName val="bb_t921"/>
      <sheetName val="KL_XL200021"/>
      <sheetName val="Chiet_tinh21"/>
      <sheetName val="Van_chuyen21"/>
      <sheetName val="THKP_(2)21"/>
      <sheetName val="T_Bi21"/>
      <sheetName val="Thiet_ke21"/>
      <sheetName val="K_luong21"/>
      <sheetName val="TT_L221"/>
      <sheetName val="TT_L121"/>
      <sheetName val="Thue_Ngoai21"/>
      <sheetName val="Dong_Dau21"/>
      <sheetName val="Dong_Dau_(2)21"/>
      <sheetName val="Sau_dong21"/>
      <sheetName val="Ma_xa21"/>
      <sheetName val="My_dinh21"/>
      <sheetName val="Tong_cong21"/>
      <sheetName val="Chi_tiet_-_Dv_lap21"/>
      <sheetName val="TH_KHTC21"/>
      <sheetName val="Gia_VL21"/>
      <sheetName val="Bang_gia_ca_may21"/>
      <sheetName val="Bang_luong_CB21"/>
      <sheetName val="Bang_P_tich_CT21"/>
      <sheetName val="D_toan_chi_tiet21"/>
      <sheetName val="Bang_TH_Dtoan21"/>
      <sheetName val="LUAN_CHUYEN21"/>
      <sheetName val="KE_QUY21"/>
      <sheetName val="LUONGGIAN_TIEP21"/>
      <sheetName val="VAY_VON21"/>
      <sheetName val="O_THAO21"/>
      <sheetName val="Q_TRUNG21"/>
      <sheetName val="Y_THANH21"/>
      <sheetName val="Sheet2_(2)21"/>
      <sheetName val="KH_2003_(moi_max)21"/>
      <sheetName val="Interim_payment21"/>
      <sheetName val="Bid_Sum21"/>
      <sheetName val="Item_B21"/>
      <sheetName val="Dg_A21"/>
      <sheetName val="Dg_B&amp;C21"/>
      <sheetName val="Material_at_site21"/>
      <sheetName val="Bang_VL21"/>
      <sheetName val="VL(No_V-c)21"/>
      <sheetName val="He_so21"/>
      <sheetName val="PL_Vua21"/>
      <sheetName val="Chitieu-dam_cac_loai21"/>
      <sheetName val="DG_Dam21"/>
      <sheetName val="DG_chung21"/>
      <sheetName val="VL-dac_chung21"/>
      <sheetName val="CT_1md_&amp;_dau_cong21"/>
      <sheetName val="Tong_hop21"/>
      <sheetName val="CT_cong21"/>
      <sheetName val="dg_cong21"/>
      <sheetName val="CDSL_(2)21"/>
      <sheetName val="__21"/>
      <sheetName val="san_vuon21"/>
      <sheetName val="khu_phu_tro21"/>
      <sheetName val="Thuyet_minh21"/>
      <sheetName val="be_tong21"/>
      <sheetName val="Tong_hop_thep21"/>
      <sheetName val="phan_tich_DG21"/>
      <sheetName val="gia_vat_lieu21"/>
      <sheetName val="gia_xe_may21"/>
      <sheetName val="gia_nhan_cong21"/>
      <sheetName val="BCC_(2)21"/>
      <sheetName val="Bao_cao21"/>
      <sheetName val="Bao_cao_221"/>
      <sheetName val="Khoi_luong21"/>
      <sheetName val="Khoi_luong_mat21"/>
      <sheetName val="Bang_ke21"/>
      <sheetName val="T_HopKL21"/>
      <sheetName val="S_Luong21"/>
      <sheetName val="D_Dap21"/>
      <sheetName val="Q_Toan21"/>
      <sheetName val="Phan_tich_chi_phi21"/>
      <sheetName val="Chi_phi_nen_theo_BVTC21"/>
      <sheetName val="nhan_cong_phu21"/>
      <sheetName val="nhan_cong_Hung21"/>
      <sheetName val="Nhan_cong21"/>
      <sheetName val="Khoi_luong_nen_theo_BVTC21"/>
      <sheetName val="cap_cho_cac_DT21"/>
      <sheetName val="Ung_-_hoan21"/>
      <sheetName val="CP_may21"/>
      <sheetName val="Phu_luc21"/>
      <sheetName val="Gia_trÞ21"/>
      <sheetName val="DS_them_luong_qui_4-200221"/>
      <sheetName val="Phuc_loi_2-9-0221"/>
      <sheetName val="Thuong_nhan_dip_21-12-0221"/>
      <sheetName val="Thuong_dip_nhan_danh_hieu_AHL21"/>
      <sheetName val="Thang_luong_thu_13_nam_200221"/>
      <sheetName val="Luong_SX#_dip_Tet_Qui_Mui(don21"/>
      <sheetName val="CT_Duong21"/>
      <sheetName val="D_gia21"/>
      <sheetName val="T_hop21"/>
      <sheetName val="CtP_tro21"/>
      <sheetName val="Nha_moi21"/>
      <sheetName val="TT-T_Tron_So_221"/>
      <sheetName val="Ct_Dam_21"/>
      <sheetName val="Ct_Duoi21"/>
      <sheetName val="Ct_Tren21"/>
      <sheetName val="D_giaMay21"/>
      <sheetName val="26+180-400_221"/>
      <sheetName val="26+180_Sub121"/>
      <sheetName val="26+180_Sub421"/>
      <sheetName val="26+180-400_5(k95)21"/>
      <sheetName val="26+400-620_3(k95)21"/>
      <sheetName val="26+400-640_1(k95)21"/>
      <sheetName val="26+960-27+150_921"/>
      <sheetName val="26+960-27+150_1021"/>
      <sheetName val="26+960-27+150_1121"/>
      <sheetName val="26+960-27+150_1221"/>
      <sheetName val="26+960-27+150_5(k95)21"/>
      <sheetName val="26+960-27+150_4(k95)21"/>
      <sheetName val="26+960-27+150_1(k95)21"/>
      <sheetName val="27+500-700_5(k95)21"/>
      <sheetName val="27+500-700_4(k95)21"/>
      <sheetName val="27+500-700_3(k95)21"/>
      <sheetName val="27+500-700_1(k95)21"/>
      <sheetName val="27+740-920_3(k95)21"/>
      <sheetName val="27+740-920_2121"/>
      <sheetName val="27+920-28+040_6,721"/>
      <sheetName val="27+920-28+040_1021"/>
      <sheetName val="27+920-28+160_Su321"/>
      <sheetName val="28+160-28+420_5K9521"/>
      <sheetName val="28+430-657_721"/>
      <sheetName val="Km28+430-657_821"/>
      <sheetName val="28+430-657_921"/>
      <sheetName val="28+430-667_1021"/>
      <sheetName val="28+430-657_1121"/>
      <sheetName val="28+430-657_4k9521"/>
      <sheetName val="28+500-657_1821"/>
      <sheetName val="28+520-657_1921"/>
      <sheetName val="C_TIEU21"/>
      <sheetName val="T_Luong21"/>
      <sheetName val="T_HAO21"/>
      <sheetName val="DT_TUYEN21"/>
      <sheetName val="DT_GIA21"/>
      <sheetName val="KHDT_(2)21"/>
      <sheetName val="CL_21"/>
      <sheetName val="KQ_(2)21"/>
      <sheetName val="Quang_Tri21"/>
      <sheetName val="Da_Nang21"/>
      <sheetName val="Quang_Nam21"/>
      <sheetName val="Quang_Ngai21"/>
      <sheetName val="TH_DH-QN21"/>
      <sheetName val="KP_HD21"/>
      <sheetName val="DB_HD21"/>
      <sheetName val="vat_tu21"/>
      <sheetName val="Thep_21"/>
      <sheetName val="Chi_tiet_Khoi_luong21"/>
      <sheetName val="TH_khoi_luong21"/>
      <sheetName val="Chiet_tinh_vat_lieu_21"/>
      <sheetName val="TH_KL_VL21"/>
      <sheetName val="AC_PC21"/>
      <sheetName val="TAI_TRONG21"/>
      <sheetName val="NOI_LUC21"/>
      <sheetName val="TINH_DUYET_THTT_CHINH21"/>
      <sheetName val="TDUYET_THTT_PHU21"/>
      <sheetName val="TINH_DAO_DONG_VA_DO_VONG21"/>
      <sheetName val="TINH_NEO21"/>
      <sheetName val="tong_hop_thanh_toan_thue21"/>
      <sheetName val="bang_ke_nop_thue21"/>
      <sheetName val="Tonh_hop_chi_phi21"/>
      <sheetName val="BK_chi_phi21"/>
      <sheetName val="KTra_DS_va_thue_GTGT21"/>
      <sheetName val="Kiãøm_tra_DS_thue_GTGT21"/>
      <sheetName val="XUAT(gia_von)21"/>
      <sheetName val="Xuat_(gia_ban)21"/>
      <sheetName val="Dchinh_TH_N-X-T21"/>
      <sheetName val="Tong_hop_N-X-T21"/>
      <sheetName val="thue_TH21"/>
      <sheetName val="tong_hop_200121"/>
      <sheetName val="qUYET_TOAN_THUE21"/>
      <sheetName val="BU_CTPH21"/>
      <sheetName val="BU_tran3+360_2221"/>
      <sheetName val="Tran3+360_2221"/>
      <sheetName val="BU_tran2+386_421"/>
      <sheetName val="Tran2+386_421"/>
      <sheetName val="DTcong_4-521"/>
      <sheetName val="Bu_1-221"/>
      <sheetName val="Bu_12-1321"/>
      <sheetName val="DTcong_12-1321"/>
      <sheetName val="DT_cong13-13+21"/>
      <sheetName val="BU-_nhanh21"/>
      <sheetName val="dtcong_nh1-221"/>
      <sheetName val="dtcong_nh0-121"/>
      <sheetName val="BU_11-1221"/>
      <sheetName val="DTcong_11-1221"/>
      <sheetName val="Pr-_CC21"/>
      <sheetName val="MD_3-421"/>
      <sheetName val="ND_3-421"/>
      <sheetName val="MD_1-221"/>
      <sheetName val="ND_1-221"/>
      <sheetName val="MD_0-121"/>
      <sheetName val="ND_0-121"/>
      <sheetName val="KL_tong21"/>
      <sheetName val="TH_(T1-6)21"/>
      <sheetName val="_NL21"/>
      <sheetName val="_NL_(2)21"/>
      <sheetName val="CDTHCT_(3)21"/>
      <sheetName val="thkl_(2)21"/>
      <sheetName val="long_tec21"/>
      <sheetName val="cd_viaK0-T621"/>
      <sheetName val="cdvia_T6-Tc2421"/>
      <sheetName val="cdvia_Tc24-T4621"/>
      <sheetName val="cd_btnL2k0+361-T1921"/>
      <sheetName val="CT_xa21"/>
      <sheetName val="CDTHU_CHI_T121"/>
      <sheetName val="THUCHI_221"/>
      <sheetName val="THU_CHI321"/>
      <sheetName val="THU_CHI_421"/>
      <sheetName val="THU_CHI521"/>
      <sheetName val="THU_CHI_621"/>
      <sheetName val="TU_CHI_721"/>
      <sheetName val="THU_CHI921"/>
      <sheetName val="THU_CHI_821"/>
      <sheetName val="THU_CHI_1021"/>
      <sheetName val="THU_CHI_1121"/>
      <sheetName val="THU_CHI_1221"/>
      <sheetName val="Xep_hang_20121"/>
      <sheetName val="toan_Cty21"/>
      <sheetName val="Cong_ty21"/>
      <sheetName val="XN_221"/>
      <sheetName val="XN_ong_CHi21"/>
      <sheetName val="N_XDCT&amp;_XKLD21"/>
      <sheetName val="CN_HCM21"/>
      <sheetName val="TT_XKLD(Nhan)21"/>
      <sheetName val="Ong_Hong21"/>
      <sheetName val="CN_hung_yen21"/>
      <sheetName val="Dong_nai21"/>
      <sheetName val="K249_K9821"/>
      <sheetName val="K249_K98_(2)21"/>
      <sheetName val="K251_K9821"/>
      <sheetName val="K251_SBase21"/>
      <sheetName val="K251_AC21"/>
      <sheetName val="K252_K9821"/>
      <sheetName val="K252_SBase21"/>
      <sheetName val="K252_AC21"/>
      <sheetName val="K253_K9821"/>
      <sheetName val="K253_Subbase21"/>
      <sheetName val="K253_Base_21"/>
      <sheetName val="K253_SBase21"/>
      <sheetName val="K253_AC21"/>
      <sheetName val="K255_SBase21"/>
      <sheetName val="K259_K9821"/>
      <sheetName val="K259_Subbase21"/>
      <sheetName val="K259_Base_21"/>
      <sheetName val="K259_AC21"/>
      <sheetName val="K260_K9821"/>
      <sheetName val="K260_Subbase21"/>
      <sheetName val="K260_Base21"/>
      <sheetName val="K260_AC21"/>
      <sheetName val="K261_K9821"/>
      <sheetName val="K261_Base21"/>
      <sheetName val="K261_AC21"/>
      <sheetName val="KL_Tram_Cty21"/>
      <sheetName val="Gam_may_Cty21"/>
      <sheetName val="KL_tram_KH21"/>
      <sheetName val="Gam_may_KH21"/>
      <sheetName val="Cach_dien21"/>
      <sheetName val="Mang_tai21"/>
      <sheetName val="KL_DDK21"/>
      <sheetName val="Mang_tai_DDK21"/>
      <sheetName val="KL_DDK0,421"/>
      <sheetName val="TT_Ky_thuat21"/>
      <sheetName val="CT_moi21"/>
      <sheetName val="Tu_dien21"/>
      <sheetName val="May_cat21"/>
      <sheetName val="Dao_Cly21"/>
      <sheetName val="Dao_Ptai21"/>
      <sheetName val="Tu_RMU21"/>
      <sheetName val="C_set21"/>
      <sheetName val="Sco_Cap21"/>
      <sheetName val="Sco_TB21"/>
      <sheetName val="TN_tram21"/>
      <sheetName val="TN_C_set21"/>
      <sheetName val="TN_TD_DDay21"/>
      <sheetName val="Phan_chung21"/>
      <sheetName val="cong_Q221"/>
      <sheetName val="T_U_luong_Q121"/>
      <sheetName val="T_U_luong_Q221"/>
      <sheetName val="T_U_luong_Q321"/>
      <sheetName val="Quyet_toan21"/>
      <sheetName val="Thu_hoi21"/>
      <sheetName val="Lai_vay21"/>
      <sheetName val="Tien_vay21"/>
      <sheetName val="Cong_no21"/>
      <sheetName val="Cop_pha21"/>
      <sheetName val="Gia_DAN21"/>
      <sheetName val="Phu_luc_HD21"/>
      <sheetName val="Gia_du_thau21"/>
      <sheetName val="Ca_xe21"/>
      <sheetName val="Dc_Dau21"/>
      <sheetName val="_o_to_Hien_821"/>
      <sheetName val="_o_to_Hien921"/>
      <sheetName val="_o_to_Hien1021"/>
      <sheetName val="_o_to_Hien1121"/>
      <sheetName val="_o_to_Hien12)21"/>
      <sheetName val="_o_to_Hien131"/>
      <sheetName val="_o_to_Hien221"/>
      <sheetName val="_o_to_Hien321"/>
      <sheetName val="_o_to_Hien421"/>
      <sheetName val="_o_to_Hien521"/>
      <sheetName val="_o_to_Phong_821"/>
      <sheetName val="_o_to_Phong921"/>
      <sheetName val="_o_to_Phong1021"/>
      <sheetName val="_o_to_Phong1121"/>
      <sheetName val="_o_to_Phong12)21"/>
      <sheetName val="_o_to_Phong131"/>
      <sheetName val="_o_to_Phong221"/>
      <sheetName val="_o_to_Phong321"/>
      <sheetName val="_o_to_Phong421"/>
      <sheetName val="_o_to_Phong521"/>
      <sheetName val="_o_to_Dung_8_21"/>
      <sheetName val="_D_tt_dau821"/>
      <sheetName val="_o_to_Dung_921"/>
      <sheetName val="_D9_tt_dau21"/>
      <sheetName val="_D10_tt_dau21"/>
      <sheetName val="_o_to_Dung_1021"/>
      <sheetName val="_o_to_Dung_1121"/>
      <sheetName val="_o_to_Dung_12)21"/>
      <sheetName val="_o_to_Dung_131"/>
      <sheetName val="_o_to_Dung221"/>
      <sheetName val="_o_to_Dung321"/>
      <sheetName val="_o_to_Dung421"/>
      <sheetName val="_o_totrongT10-1221"/>
      <sheetName val="_o_totrongT221"/>
      <sheetName val="_o_totrungT10-1221"/>
      <sheetName val="_o_toMinhT10-12_21"/>
      <sheetName val="_o_toMinhT221"/>
      <sheetName val="_o_toTrieuT10-12__21"/>
      <sheetName val="Luong_8_SP21"/>
      <sheetName val="Luong_9_SP_21"/>
      <sheetName val="Luong_10_SP_21"/>
      <sheetName val="Luong_11_SP_21"/>
      <sheetName val="Luong_12_SP21"/>
      <sheetName val="Luong_1_SP121"/>
      <sheetName val="Luong_2_SP221"/>
      <sheetName val="Luong_3_SP321"/>
      <sheetName val="Luong_4_SP421"/>
      <sheetName val="Luong_4_SP521"/>
      <sheetName val="KL_VL21"/>
      <sheetName val="QT_9-621"/>
      <sheetName val="Thuong_luu_HB21"/>
      <sheetName val="QT_Ky_T21"/>
      <sheetName val="bc_vt_TON_BAI21"/>
      <sheetName val="QT_Duoc_(Hai)21"/>
      <sheetName val="sent_to21"/>
      <sheetName val="KLTong_hop21"/>
      <sheetName val="Lan_can21"/>
      <sheetName val="Ranh_doc_(2)21"/>
      <sheetName val="Ranh_doc21"/>
      <sheetName val="Coc_tieu21"/>
      <sheetName val="Bien_bao21"/>
      <sheetName val="Nan_tuyen21"/>
      <sheetName val="Lan_121"/>
      <sheetName val="Lan__221"/>
      <sheetName val="Lan_321"/>
      <sheetName val="Gia_tri21"/>
      <sheetName val="Lan_521"/>
      <sheetName val="Cong_hop21"/>
      <sheetName val="kldukien_(107)21"/>
      <sheetName val="qui1_(2)21"/>
      <sheetName val="cap_so_lan_221"/>
      <sheetName val="cap_so_BHXH21"/>
      <sheetName val="tru_tien21"/>
      <sheetName val="yt_q221"/>
      <sheetName val="c45_t321"/>
      <sheetName val="c45_t621"/>
      <sheetName val="BHYT_Q3_200321"/>
      <sheetName val="C45_t721"/>
      <sheetName val="C47-t07_200321"/>
      <sheetName val="C45_t821"/>
      <sheetName val="C47-t08_200321"/>
      <sheetName val="C45_t0921"/>
      <sheetName val="C47-t09_200321"/>
      <sheetName val="C47_T1221"/>
      <sheetName val="BHYT_Q4-200321"/>
      <sheetName val="C45_T1021"/>
      <sheetName val="binh_do21"/>
      <sheetName val="cot_lieu21"/>
      <sheetName val="van_khuon21"/>
      <sheetName val="CT_BT21"/>
      <sheetName val="lay_mau21"/>
      <sheetName val="mat_ngoai_goi21"/>
      <sheetName val="coc_tram-bt21"/>
      <sheetName val="cong_bien_t1022"/>
      <sheetName val="luong_t9_22"/>
      <sheetName val="bb_t922"/>
      <sheetName val="KL_XL200022"/>
      <sheetName val="Chiet_tinh22"/>
      <sheetName val="Van_chuyen22"/>
      <sheetName val="THKP_(2)22"/>
      <sheetName val="T_Bi22"/>
      <sheetName val="Thiet_ke22"/>
      <sheetName val="K_luong22"/>
      <sheetName val="TT_L222"/>
      <sheetName val="TT_L122"/>
      <sheetName val="Thue_Ngoai22"/>
      <sheetName val="Dong_Dau22"/>
      <sheetName val="Dong_Dau_(2)22"/>
      <sheetName val="Sau_dong22"/>
      <sheetName val="Ma_xa22"/>
      <sheetName val="My_dinh22"/>
      <sheetName val="Tong_cong22"/>
      <sheetName val="Chi_tiet_-_Dv_lap22"/>
      <sheetName val="TH_KHTC22"/>
      <sheetName val="Gia_VL22"/>
      <sheetName val="Bang_gia_ca_may22"/>
      <sheetName val="Bang_luong_CB22"/>
      <sheetName val="Bang_P_tich_CT22"/>
      <sheetName val="D_toan_chi_tiet22"/>
      <sheetName val="Bang_TH_Dtoan22"/>
      <sheetName val="LUAN_CHUYEN22"/>
      <sheetName val="KE_QUY22"/>
      <sheetName val="LUONGGIAN_TIEP22"/>
      <sheetName val="VAY_VON22"/>
      <sheetName val="O_THAO22"/>
      <sheetName val="Q_TRUNG22"/>
      <sheetName val="Y_THANH22"/>
      <sheetName val="Sheet2_(2)22"/>
      <sheetName val="KH_2003_(moi_max)22"/>
      <sheetName val="Interim_payment22"/>
      <sheetName val="Bid_Sum22"/>
      <sheetName val="Item_B22"/>
      <sheetName val="Dg_A22"/>
      <sheetName val="Dg_B&amp;C22"/>
      <sheetName val="Material_at_site22"/>
      <sheetName val="Bang_VL22"/>
      <sheetName val="VL(No_V-c)22"/>
      <sheetName val="He_so22"/>
      <sheetName val="PL_Vua22"/>
      <sheetName val="Chitieu-dam_cac_loai22"/>
      <sheetName val="DG_Dam22"/>
      <sheetName val="DG_chung22"/>
      <sheetName val="VL-dac_chung22"/>
      <sheetName val="CT_1md_&amp;_dau_cong22"/>
      <sheetName val="Tong_hop22"/>
      <sheetName val="CT_cong22"/>
      <sheetName val="dg_cong22"/>
      <sheetName val="CDSL_(2)22"/>
      <sheetName val="__22"/>
      <sheetName val="san_vuon22"/>
      <sheetName val="khu_phu_tro22"/>
      <sheetName val="Thuyet_minh22"/>
      <sheetName val="be_tong22"/>
      <sheetName val="Tong_hop_thep22"/>
      <sheetName val="phan_tich_DG22"/>
      <sheetName val="gia_vat_lieu22"/>
      <sheetName val="gia_xe_may22"/>
      <sheetName val="gia_nhan_cong22"/>
      <sheetName val="BCC_(2)22"/>
      <sheetName val="Bao_cao22"/>
      <sheetName val="Bao_cao_222"/>
      <sheetName val="Khoi_luong22"/>
      <sheetName val="Khoi_luong_mat22"/>
      <sheetName val="Bang_ke22"/>
      <sheetName val="T_HopKL22"/>
      <sheetName val="S_Luong22"/>
      <sheetName val="D_Dap22"/>
      <sheetName val="Q_Toan22"/>
      <sheetName val="Phan_tich_chi_phi22"/>
      <sheetName val="Chi_phi_nen_theo_BVTC22"/>
      <sheetName val="nhan_cong_phu22"/>
      <sheetName val="nhan_cong_Hung22"/>
      <sheetName val="Nhan_cong22"/>
      <sheetName val="Khoi_luong_nen_theo_BVTC22"/>
      <sheetName val="cap_cho_cac_DT22"/>
      <sheetName val="Ung_-_hoan22"/>
      <sheetName val="CP_may22"/>
      <sheetName val="Phu_luc22"/>
      <sheetName val="Gia_trÞ22"/>
      <sheetName val="DS_them_luong_qui_4-200222"/>
      <sheetName val="Phuc_loi_2-9-0222"/>
      <sheetName val="Thuong_nhan_dip_21-12-0222"/>
      <sheetName val="Thuong_dip_nhan_danh_hieu_AHL22"/>
      <sheetName val="Thang_luong_thu_13_nam_200222"/>
      <sheetName val="Luong_SX#_dip_Tet_Qui_Mui(don22"/>
      <sheetName val="CT_Duong22"/>
      <sheetName val="D_gia22"/>
      <sheetName val="T_hop22"/>
      <sheetName val="CtP_tro22"/>
      <sheetName val="Nha_moi22"/>
      <sheetName val="TT-T_Tron_So_222"/>
      <sheetName val="Ct_Dam_22"/>
      <sheetName val="Ct_Duoi22"/>
      <sheetName val="Ct_Tren22"/>
      <sheetName val="D_giaMay22"/>
      <sheetName val="26+180-400_222"/>
      <sheetName val="26+180_Sub122"/>
      <sheetName val="26+180_Sub422"/>
      <sheetName val="26+180-400_5(k95)22"/>
      <sheetName val="26+400-620_3(k95)22"/>
      <sheetName val="26+400-640_1(k95)22"/>
      <sheetName val="26+960-27+150_922"/>
      <sheetName val="26+960-27+150_1022"/>
      <sheetName val="26+960-27+150_1122"/>
      <sheetName val="26+960-27+150_1222"/>
      <sheetName val="26+960-27+150_5(k95)22"/>
      <sheetName val="26+960-27+150_4(k95)22"/>
      <sheetName val="26+960-27+150_1(k95)22"/>
      <sheetName val="27+500-700_5(k95)22"/>
      <sheetName val="27+500-700_4(k95)22"/>
      <sheetName val="27+500-700_3(k95)22"/>
      <sheetName val="27+500-700_1(k95)22"/>
      <sheetName val="27+740-920_3(k95)22"/>
      <sheetName val="27+740-920_2122"/>
      <sheetName val="27+920-28+040_6,722"/>
      <sheetName val="27+920-28+040_1022"/>
      <sheetName val="27+920-28+160_Su322"/>
      <sheetName val="28+160-28+420_5K9522"/>
      <sheetName val="28+430-657_722"/>
      <sheetName val="Km28+430-657_822"/>
      <sheetName val="28+430-657_922"/>
      <sheetName val="28+430-667_1022"/>
      <sheetName val="28+430-657_1122"/>
      <sheetName val="28+430-657_4k9522"/>
      <sheetName val="28+500-657_1822"/>
      <sheetName val="28+520-657_1922"/>
      <sheetName val="C_TIEU22"/>
      <sheetName val="T_Luong22"/>
      <sheetName val="T_HAO22"/>
      <sheetName val="DT_TUYEN22"/>
      <sheetName val="DT_GIA22"/>
      <sheetName val="KHDT_(2)22"/>
      <sheetName val="CL_22"/>
      <sheetName val="KQ_(2)22"/>
      <sheetName val="Quang_Tri22"/>
      <sheetName val="Da_Nang22"/>
      <sheetName val="Quang_Nam22"/>
      <sheetName val="Quang_Ngai22"/>
      <sheetName val="TH_DH-QN22"/>
      <sheetName val="KP_HD22"/>
      <sheetName val="DB_HD22"/>
      <sheetName val="vat_tu22"/>
      <sheetName val="Thep_22"/>
      <sheetName val="Chi_tiet_Khoi_luong22"/>
      <sheetName val="TH_khoi_luong22"/>
      <sheetName val="Chiet_tinh_vat_lieu_22"/>
      <sheetName val="TH_KL_VL22"/>
      <sheetName val="AC_PC22"/>
      <sheetName val="TAI_TRONG22"/>
      <sheetName val="NOI_LUC22"/>
      <sheetName val="TINH_DUYET_THTT_CHINH22"/>
      <sheetName val="TDUYET_THTT_PHU22"/>
      <sheetName val="TINH_DAO_DONG_VA_DO_VONG22"/>
      <sheetName val="TINH_NEO22"/>
      <sheetName val="tong_hop_thanh_toan_thue22"/>
      <sheetName val="bang_ke_nop_thue22"/>
      <sheetName val="Tonh_hop_chi_phi22"/>
      <sheetName val="BK_chi_phi22"/>
      <sheetName val="KTra_DS_va_thue_GTGT22"/>
      <sheetName val="Kiãøm_tra_DS_thue_GTGT22"/>
      <sheetName val="XUAT(gia_von)22"/>
      <sheetName val="Xuat_(gia_ban)22"/>
      <sheetName val="Dchinh_TH_N-X-T22"/>
      <sheetName val="Tong_hop_N-X-T22"/>
      <sheetName val="thue_TH22"/>
      <sheetName val="tong_hop_200122"/>
      <sheetName val="qUYET_TOAN_THUE22"/>
      <sheetName val="BU_CTPH22"/>
      <sheetName val="BU_tran3+360_2222"/>
      <sheetName val="Tran3+360_2222"/>
      <sheetName val="BU_tran2+386_422"/>
      <sheetName val="Tran2+386_422"/>
      <sheetName val="DTcong_4-522"/>
      <sheetName val="Bu_1-222"/>
      <sheetName val="Bu_12-1322"/>
      <sheetName val="DTcong_12-1322"/>
      <sheetName val="DT_cong13-13+22"/>
      <sheetName val="BU-_nhanh22"/>
      <sheetName val="dtcong_nh1-222"/>
      <sheetName val="dtcong_nh0-122"/>
      <sheetName val="BU_11-1222"/>
      <sheetName val="DTcong_11-1222"/>
      <sheetName val="Pr-_CC22"/>
      <sheetName val="MD_3-422"/>
      <sheetName val="ND_3-422"/>
      <sheetName val="MD_1-222"/>
      <sheetName val="ND_1-222"/>
      <sheetName val="MD_0-122"/>
      <sheetName val="ND_0-122"/>
      <sheetName val="KL_tong22"/>
      <sheetName val="TH_(T1-6)22"/>
      <sheetName val="_NL22"/>
      <sheetName val="_NL_(2)22"/>
      <sheetName val="CDTHCT_(3)22"/>
      <sheetName val="thkl_(2)22"/>
      <sheetName val="long_tec22"/>
      <sheetName val="cd_viaK0-T622"/>
      <sheetName val="cdvia_T6-Tc2422"/>
      <sheetName val="cdvia_Tc24-T4622"/>
      <sheetName val="cd_btnL2k0+361-T1922"/>
      <sheetName val="CT_xa22"/>
      <sheetName val="CDTHU_CHI_T122"/>
      <sheetName val="THUCHI_222"/>
      <sheetName val="THU_CHI322"/>
      <sheetName val="THU_CHI_422"/>
      <sheetName val="THU_CHI522"/>
      <sheetName val="THU_CHI_622"/>
      <sheetName val="TU_CHI_722"/>
      <sheetName val="THU_CHI922"/>
      <sheetName val="THU_CHI_822"/>
      <sheetName val="THU_CHI_1022"/>
      <sheetName val="THU_CHI_1122"/>
      <sheetName val="THU_CHI_1222"/>
      <sheetName val="Xep_hang_20122"/>
      <sheetName val="toan_Cty22"/>
      <sheetName val="Cong_ty22"/>
      <sheetName val="XN_222"/>
      <sheetName val="XN_ong_CHi22"/>
      <sheetName val="N_XDCT&amp;_XKLD22"/>
      <sheetName val="CN_HCM22"/>
      <sheetName val="TT_XKLD(Nhan)22"/>
      <sheetName val="Ong_Hong22"/>
      <sheetName val="CN_hung_yen22"/>
      <sheetName val="Dong_nai22"/>
      <sheetName val="K249_K9822"/>
      <sheetName val="K249_K98_(2)22"/>
      <sheetName val="K251_K9822"/>
      <sheetName val="K251_SBase22"/>
      <sheetName val="K251_AC22"/>
      <sheetName val="K252_K9822"/>
      <sheetName val="K252_SBase22"/>
      <sheetName val="K252_AC22"/>
      <sheetName val="K253_K9822"/>
      <sheetName val="K253_Subbase22"/>
      <sheetName val="K253_Base_22"/>
      <sheetName val="K253_SBase22"/>
      <sheetName val="K253_AC22"/>
      <sheetName val="K255_SBase22"/>
      <sheetName val="K259_K9822"/>
      <sheetName val="K259_Subbase22"/>
      <sheetName val="K259_Base_22"/>
      <sheetName val="K259_AC22"/>
      <sheetName val="K260_K9822"/>
      <sheetName val="K260_Subbase22"/>
      <sheetName val="K260_Base22"/>
      <sheetName val="K260_AC22"/>
      <sheetName val="K261_K9822"/>
      <sheetName val="K261_Base22"/>
      <sheetName val="K261_AC22"/>
      <sheetName val="KL_Tram_Cty22"/>
      <sheetName val="Gam_may_Cty22"/>
      <sheetName val="KL_tram_KH22"/>
      <sheetName val="Gam_may_KH22"/>
      <sheetName val="Cach_dien22"/>
      <sheetName val="Mang_tai22"/>
      <sheetName val="KL_DDK22"/>
      <sheetName val="Mang_tai_DDK22"/>
      <sheetName val="KL_DDK0,422"/>
      <sheetName val="TT_Ky_thuat22"/>
      <sheetName val="CT_moi22"/>
      <sheetName val="Tu_dien22"/>
      <sheetName val="May_cat22"/>
      <sheetName val="Dao_Cly22"/>
      <sheetName val="Dao_Ptai22"/>
      <sheetName val="Tu_RMU22"/>
      <sheetName val="C_set22"/>
      <sheetName val="Sco_Cap22"/>
      <sheetName val="Sco_TB22"/>
      <sheetName val="TN_tram22"/>
      <sheetName val="TN_C_set22"/>
      <sheetName val="TN_TD_DDay22"/>
      <sheetName val="Phan_chung22"/>
      <sheetName val="cong_Q222"/>
      <sheetName val="T_U_luong_Q122"/>
      <sheetName val="T_U_luong_Q222"/>
      <sheetName val="T_U_luong_Q322"/>
      <sheetName val="Quyet_toan22"/>
      <sheetName val="Thu_hoi22"/>
      <sheetName val="Lai_vay22"/>
      <sheetName val="Tien_vay22"/>
      <sheetName val="Cong_no22"/>
      <sheetName val="Cop_pha22"/>
      <sheetName val="Gia_DAN22"/>
      <sheetName val="Phu_luc_HD22"/>
      <sheetName val="Gia_du_thau22"/>
      <sheetName val="Ca_xe22"/>
      <sheetName val="Dc_Dau22"/>
      <sheetName val="_o_to_Hien_822"/>
      <sheetName val="_o_to_Hien922"/>
      <sheetName val="_o_to_Hien1022"/>
      <sheetName val="_o_to_Hien1122"/>
      <sheetName val="_o_to_Hien12)22"/>
      <sheetName val="_o_to_Hien132"/>
      <sheetName val="_o_to_Hien222"/>
      <sheetName val="_o_to_Hien322"/>
      <sheetName val="_o_to_Hien422"/>
      <sheetName val="_o_to_Hien522"/>
      <sheetName val="_o_to_Phong_822"/>
      <sheetName val="_o_to_Phong922"/>
      <sheetName val="_o_to_Phong1022"/>
      <sheetName val="_o_to_Phong1122"/>
      <sheetName val="_o_to_Phong12)22"/>
      <sheetName val="_o_to_Phong132"/>
      <sheetName val="_o_to_Phong222"/>
      <sheetName val="_o_to_Phong322"/>
      <sheetName val="_o_to_Phong422"/>
      <sheetName val="_o_to_Phong522"/>
      <sheetName val="_o_to_Dung_8_22"/>
      <sheetName val="_D_tt_dau822"/>
      <sheetName val="_o_to_Dung_922"/>
      <sheetName val="_D9_tt_dau22"/>
      <sheetName val="_D10_tt_dau22"/>
      <sheetName val="_o_to_Dung_1022"/>
      <sheetName val="_o_to_Dung_1122"/>
      <sheetName val="_o_to_Dung_12)22"/>
      <sheetName val="_o_to_Dung_132"/>
      <sheetName val="_o_to_Dung222"/>
      <sheetName val="_o_to_Dung322"/>
      <sheetName val="_o_to_Dung422"/>
      <sheetName val="_o_totrongT10-1222"/>
      <sheetName val="_o_totrongT222"/>
      <sheetName val="_o_totrungT10-1222"/>
      <sheetName val="_o_toMinhT10-12_22"/>
      <sheetName val="_o_toMinhT222"/>
      <sheetName val="_o_toTrieuT10-12__22"/>
      <sheetName val="Luong_8_SP22"/>
      <sheetName val="Luong_9_SP_22"/>
      <sheetName val="Luong_10_SP_22"/>
      <sheetName val="Luong_11_SP_22"/>
      <sheetName val="Luong_12_SP22"/>
      <sheetName val="Luong_1_SP122"/>
      <sheetName val="Luong_2_SP222"/>
      <sheetName val="Luong_3_SP322"/>
      <sheetName val="Luong_4_SP422"/>
      <sheetName val="Luong_4_SP522"/>
      <sheetName val="KL_VL22"/>
      <sheetName val="QT_9-622"/>
      <sheetName val="Thuong_luu_HB22"/>
      <sheetName val="QT_Ky_T22"/>
      <sheetName val="bc_vt_TON_BAI22"/>
      <sheetName val="QT_Duoc_(Hai)22"/>
      <sheetName val="sent_to22"/>
      <sheetName val="KLTong_hop22"/>
      <sheetName val="Lan_can22"/>
      <sheetName val="Ranh_doc_(2)22"/>
      <sheetName val="Ranh_doc22"/>
      <sheetName val="Coc_tieu22"/>
      <sheetName val="Bien_bao22"/>
      <sheetName val="Nan_tuyen22"/>
      <sheetName val="Lan_122"/>
      <sheetName val="Lan__222"/>
      <sheetName val="Lan_322"/>
      <sheetName val="Gia_tri22"/>
      <sheetName val="Lan_522"/>
      <sheetName val="Cong_hop22"/>
      <sheetName val="kldukien_(107)22"/>
      <sheetName val="qui1_(2)22"/>
      <sheetName val="cap_so_lan_222"/>
      <sheetName val="cap_so_BHXH22"/>
      <sheetName val="tru_tien22"/>
      <sheetName val="yt_q222"/>
      <sheetName val="c45_t322"/>
      <sheetName val="c45_t622"/>
      <sheetName val="BHYT_Q3_200322"/>
      <sheetName val="C45_t722"/>
      <sheetName val="C47-t07_200322"/>
      <sheetName val="C45_t822"/>
      <sheetName val="C47-t08_200322"/>
      <sheetName val="C45_t0922"/>
      <sheetName val="C47-t09_200322"/>
      <sheetName val="C47_T1222"/>
      <sheetName val="BHYT_Q4-200322"/>
      <sheetName val="C45_T1022"/>
      <sheetName val="binh_do22"/>
      <sheetName val="cot_lieu22"/>
      <sheetName val="van_khuon22"/>
      <sheetName val="CT_BT22"/>
      <sheetName val="lay_mau22"/>
      <sheetName val="mat_ngoai_goi22"/>
      <sheetName val="coc_tram-bt22"/>
      <sheetName val="cong_bien_t1028"/>
      <sheetName val="luong_t9_28"/>
      <sheetName val="bb_t928"/>
      <sheetName val="KL_XL200028"/>
      <sheetName val="Chiet_tinh28"/>
      <sheetName val="Van_chuyen28"/>
      <sheetName val="THKP_(2)28"/>
      <sheetName val="T_Bi28"/>
      <sheetName val="Thiet_ke28"/>
      <sheetName val="K_luong28"/>
      <sheetName val="TT_L228"/>
      <sheetName val="TT_L128"/>
      <sheetName val="Thue_Ngoai28"/>
      <sheetName val="Dong_Dau28"/>
      <sheetName val="Dong_Dau_(2)28"/>
      <sheetName val="Sau_dong28"/>
      <sheetName val="Ma_xa28"/>
      <sheetName val="My_dinh28"/>
      <sheetName val="Tong_cong28"/>
      <sheetName val="Chi_tiet_-_Dv_lap28"/>
      <sheetName val="TH_KHTC28"/>
      <sheetName val="Gia_VL28"/>
      <sheetName val="Bang_gia_ca_may28"/>
      <sheetName val="Bang_luong_CB28"/>
      <sheetName val="Bang_P_tich_CT28"/>
      <sheetName val="D_toan_chi_tiet28"/>
      <sheetName val="Bang_TH_Dtoan28"/>
      <sheetName val="LUAN_CHUYEN28"/>
      <sheetName val="KE_QUY28"/>
      <sheetName val="LUONGGIAN_TIEP28"/>
      <sheetName val="VAY_VON28"/>
      <sheetName val="O_THAO28"/>
      <sheetName val="Q_TRUNG28"/>
      <sheetName val="Y_THANH28"/>
      <sheetName val="Sheet2_(2)28"/>
      <sheetName val="KH_2003_(moi_max)28"/>
      <sheetName val="Interim_payment28"/>
      <sheetName val="Bid_Sum28"/>
      <sheetName val="Item_B28"/>
      <sheetName val="Dg_A28"/>
      <sheetName val="Dg_B&amp;C28"/>
      <sheetName val="Material_at_site28"/>
      <sheetName val="Bang_VL28"/>
      <sheetName val="VL(No_V-c)28"/>
      <sheetName val="He_so28"/>
      <sheetName val="PL_Vua28"/>
      <sheetName val="Chitieu-dam_cac_loai28"/>
      <sheetName val="DG_Dam28"/>
      <sheetName val="DG_chung28"/>
      <sheetName val="VL-dac_chung28"/>
      <sheetName val="CT_1md_&amp;_dau_cong28"/>
      <sheetName val="Tong_hop28"/>
      <sheetName val="CT_cong28"/>
      <sheetName val="dg_cong28"/>
      <sheetName val="CDSL_(2)28"/>
      <sheetName val="__28"/>
      <sheetName val="san_vuon28"/>
      <sheetName val="khu_phu_tro28"/>
      <sheetName val="Thuyet_minh28"/>
      <sheetName val="be_tong28"/>
      <sheetName val="Tong_hop_thep28"/>
      <sheetName val="phan_tich_DG28"/>
      <sheetName val="gia_vat_lieu28"/>
      <sheetName val="gia_xe_may28"/>
      <sheetName val="gia_nhan_cong28"/>
      <sheetName val="BCC_(2)28"/>
      <sheetName val="Bao_cao28"/>
      <sheetName val="Bao_cao_228"/>
      <sheetName val="Khoi_luong28"/>
      <sheetName val="Khoi_luong_mat28"/>
      <sheetName val="Bang_ke28"/>
      <sheetName val="T_HopKL28"/>
      <sheetName val="S_Luong28"/>
      <sheetName val="D_Dap28"/>
      <sheetName val="Q_Toan28"/>
      <sheetName val="Phan_tich_chi_phi28"/>
      <sheetName val="Chi_phi_nen_theo_BVTC28"/>
      <sheetName val="nhan_cong_phu28"/>
      <sheetName val="nhan_cong_Hung28"/>
      <sheetName val="Nhan_cong28"/>
      <sheetName val="Khoi_luong_nen_theo_BVTC28"/>
      <sheetName val="cap_cho_cac_DT28"/>
      <sheetName val="Ung_-_hoan28"/>
      <sheetName val="CP_may28"/>
      <sheetName val="Phu_luc28"/>
      <sheetName val="Gia_trÞ28"/>
      <sheetName val="DS_them_luong_qui_4-200228"/>
      <sheetName val="Phuc_loi_2-9-0228"/>
      <sheetName val="Thuong_nhan_dip_21-12-0228"/>
      <sheetName val="Thuong_dip_nhan_danh_hieu_AHL28"/>
      <sheetName val="Thang_luong_thu_13_nam_200228"/>
      <sheetName val="Luong_SX#_dip_Tet_Qui_Mui(don28"/>
      <sheetName val="CT_Duong28"/>
      <sheetName val="D_gia28"/>
      <sheetName val="T_hop28"/>
      <sheetName val="CtP_tro28"/>
      <sheetName val="Nha_moi28"/>
      <sheetName val="TT-T_Tron_So_228"/>
      <sheetName val="Ct_Dam_28"/>
      <sheetName val="Ct_Duoi28"/>
      <sheetName val="Ct_Tren28"/>
      <sheetName val="D_giaMay28"/>
      <sheetName val="26+180-400_228"/>
      <sheetName val="26+180_Sub128"/>
      <sheetName val="26+180_Sub428"/>
      <sheetName val="26+180-400_5(k95)28"/>
      <sheetName val="26+400-620_3(k95)28"/>
      <sheetName val="26+400-640_1(k95)28"/>
      <sheetName val="26+960-27+150_928"/>
      <sheetName val="26+960-27+150_1028"/>
      <sheetName val="26+960-27+150_1128"/>
      <sheetName val="26+960-27+150_1228"/>
      <sheetName val="26+960-27+150_5(k95)28"/>
      <sheetName val="26+960-27+150_4(k95)28"/>
      <sheetName val="26+960-27+150_1(k95)28"/>
      <sheetName val="27+500-700_5(k95)28"/>
      <sheetName val="27+500-700_4(k95)28"/>
      <sheetName val="27+500-700_3(k95)28"/>
      <sheetName val="27+500-700_1(k95)28"/>
      <sheetName val="27+740-920_3(k95)28"/>
      <sheetName val="27+740-920_2128"/>
      <sheetName val="27+920-28+040_6,728"/>
      <sheetName val="27+920-28+040_1028"/>
      <sheetName val="27+920-28+160_Su328"/>
      <sheetName val="28+160-28+420_5K9528"/>
      <sheetName val="28+430-657_728"/>
      <sheetName val="Km28+430-657_828"/>
      <sheetName val="28+430-657_928"/>
      <sheetName val="28+430-667_1028"/>
      <sheetName val="28+430-657_1128"/>
      <sheetName val="28+430-657_4k9528"/>
      <sheetName val="28+500-657_1828"/>
      <sheetName val="28+520-657_1928"/>
      <sheetName val="C_TIEU28"/>
      <sheetName val="T_Luong28"/>
      <sheetName val="T_HAO28"/>
      <sheetName val="DT_TUYEN28"/>
      <sheetName val="DT_GIA28"/>
      <sheetName val="KHDT_(2)28"/>
      <sheetName val="CL_28"/>
      <sheetName val="KQ_(2)28"/>
      <sheetName val="Quang_Tri28"/>
      <sheetName val="Da_Nang28"/>
      <sheetName val="Quang_Nam28"/>
      <sheetName val="Quang_Ngai28"/>
      <sheetName val="TH_DH-QN28"/>
      <sheetName val="KP_HD28"/>
      <sheetName val="DB_HD28"/>
      <sheetName val="vat_tu28"/>
      <sheetName val="Thep_28"/>
      <sheetName val="Chi_tiet_Khoi_luong28"/>
      <sheetName val="TH_khoi_luong28"/>
      <sheetName val="Chiet_tinh_vat_lieu_28"/>
      <sheetName val="TH_KL_VL28"/>
      <sheetName val="AC_PC28"/>
      <sheetName val="TAI_TRONG28"/>
      <sheetName val="NOI_LUC28"/>
      <sheetName val="TINH_DUYET_THTT_CHINH28"/>
      <sheetName val="TDUYET_THTT_PHU28"/>
      <sheetName val="TINH_DAO_DONG_VA_DO_VONG28"/>
      <sheetName val="TINH_NEO28"/>
      <sheetName val="tong_hop_thanh_toan_thue28"/>
      <sheetName val="bang_ke_nop_thue28"/>
      <sheetName val="Tonh_hop_chi_phi28"/>
      <sheetName val="BK_chi_phi28"/>
      <sheetName val="KTra_DS_va_thue_GTGT28"/>
      <sheetName val="Kiãøm_tra_DS_thue_GTGT28"/>
      <sheetName val="XUAT(gia_von)28"/>
      <sheetName val="Xuat_(gia_ban)28"/>
      <sheetName val="Dchinh_TH_N-X-T28"/>
      <sheetName val="Tong_hop_N-X-T28"/>
      <sheetName val="thue_TH28"/>
      <sheetName val="tong_hop_200128"/>
      <sheetName val="qUYET_TOAN_THUE28"/>
      <sheetName val="BU_CTPH28"/>
      <sheetName val="BU_tran3+360_2228"/>
      <sheetName val="Tran3+360_2228"/>
      <sheetName val="BU_tran2+386_428"/>
      <sheetName val="Tran2+386_428"/>
      <sheetName val="DTcong_4-528"/>
      <sheetName val="Bu_1-228"/>
      <sheetName val="Bu_12-1328"/>
      <sheetName val="DTcong_12-1328"/>
      <sheetName val="DT_cong13-13+28"/>
      <sheetName val="BU-_nhanh28"/>
      <sheetName val="dtcong_nh1-228"/>
      <sheetName val="dtcong_nh0-128"/>
      <sheetName val="BU_11-1228"/>
      <sheetName val="DTcong_11-1228"/>
      <sheetName val="Pr-_CC28"/>
      <sheetName val="MD_3-428"/>
      <sheetName val="ND_3-428"/>
      <sheetName val="MD_1-228"/>
      <sheetName val="ND_1-228"/>
      <sheetName val="MD_0-128"/>
      <sheetName val="ND_0-128"/>
      <sheetName val="KL_tong28"/>
      <sheetName val="TH_(T1-6)28"/>
      <sheetName val="_NL28"/>
      <sheetName val="_NL_(2)28"/>
      <sheetName val="CDTHCT_(3)28"/>
      <sheetName val="thkl_(2)28"/>
      <sheetName val="long_tec28"/>
      <sheetName val="cd_viaK0-T628"/>
      <sheetName val="cdvia_T6-Tc2428"/>
      <sheetName val="cdvia_Tc24-T4628"/>
      <sheetName val="cd_btnL2k0+361-T1928"/>
      <sheetName val="CT_xa28"/>
      <sheetName val="CDTHU_CHI_T128"/>
      <sheetName val="THUCHI_228"/>
      <sheetName val="THU_CHI328"/>
      <sheetName val="THU_CHI_428"/>
      <sheetName val="THU_CHI528"/>
      <sheetName val="THU_CHI_628"/>
      <sheetName val="TU_CHI_728"/>
      <sheetName val="THU_CHI928"/>
      <sheetName val="THU_CHI_828"/>
      <sheetName val="THU_CHI_1028"/>
      <sheetName val="THU_CHI_1128"/>
      <sheetName val="THU_CHI_1228"/>
      <sheetName val="Xep_hang_20128"/>
      <sheetName val="toan_Cty28"/>
      <sheetName val="Cong_ty28"/>
      <sheetName val="XN_228"/>
      <sheetName val="XN_ong_CHi28"/>
      <sheetName val="N_XDCT&amp;_XKLD28"/>
      <sheetName val="CN_HCM28"/>
      <sheetName val="TT_XKLD(Nhan)28"/>
      <sheetName val="Ong_Hong28"/>
      <sheetName val="CN_hung_yen28"/>
      <sheetName val="Dong_nai28"/>
      <sheetName val="K249_K9828"/>
      <sheetName val="K249_K98_(2)28"/>
      <sheetName val="K251_K9828"/>
      <sheetName val="K251_SBase28"/>
      <sheetName val="K251_AC28"/>
      <sheetName val="K252_K9828"/>
      <sheetName val="K252_SBase28"/>
      <sheetName val="K252_AC28"/>
      <sheetName val="K253_K9828"/>
      <sheetName val="K253_Subbase28"/>
      <sheetName val="K253_Base_28"/>
      <sheetName val="K253_SBase28"/>
      <sheetName val="K253_AC28"/>
      <sheetName val="K255_SBase28"/>
      <sheetName val="K259_K9828"/>
      <sheetName val="K259_Subbase28"/>
      <sheetName val="K259_Base_28"/>
      <sheetName val="K259_AC28"/>
      <sheetName val="K260_K9828"/>
      <sheetName val="K260_Subbase28"/>
      <sheetName val="K260_Base28"/>
      <sheetName val="K260_AC28"/>
      <sheetName val="K261_K9828"/>
      <sheetName val="K261_Base28"/>
      <sheetName val="K261_AC28"/>
      <sheetName val="KL_Tram_Cty28"/>
      <sheetName val="Gam_may_Cty28"/>
      <sheetName val="KL_tram_KH28"/>
      <sheetName val="Gam_may_KH28"/>
      <sheetName val="Cach_dien28"/>
      <sheetName val="Mang_tai28"/>
      <sheetName val="KL_DDK28"/>
      <sheetName val="Mang_tai_DDK28"/>
      <sheetName val="KL_DDK0,428"/>
      <sheetName val="TT_Ky_thuat28"/>
      <sheetName val="CT_moi28"/>
      <sheetName val="Tu_dien28"/>
      <sheetName val="May_cat28"/>
      <sheetName val="Dao_Cly28"/>
      <sheetName val="Dao_Ptai28"/>
      <sheetName val="Tu_RMU28"/>
      <sheetName val="C_set28"/>
      <sheetName val="Sco_Cap28"/>
      <sheetName val="Sco_TB28"/>
      <sheetName val="TN_tram28"/>
      <sheetName val="TN_C_set28"/>
      <sheetName val="TN_TD_DDay28"/>
      <sheetName val="Phan_chung28"/>
      <sheetName val="cong_Q228"/>
      <sheetName val="T_U_luong_Q128"/>
      <sheetName val="T_U_luong_Q228"/>
      <sheetName val="T_U_luong_Q328"/>
      <sheetName val="Quyet_toan28"/>
      <sheetName val="Thu_hoi28"/>
      <sheetName val="Lai_vay28"/>
      <sheetName val="Tien_vay28"/>
      <sheetName val="Cong_no28"/>
      <sheetName val="Cop_pha28"/>
      <sheetName val="Gia_DAN28"/>
      <sheetName val="Phu_luc_HD28"/>
      <sheetName val="Gia_du_thau28"/>
      <sheetName val="Ca_xe28"/>
      <sheetName val="Dc_Dau28"/>
      <sheetName val="_o_to_Hien_828"/>
      <sheetName val="_o_to_Hien928"/>
      <sheetName val="_o_to_Hien1028"/>
      <sheetName val="_o_to_Hien1128"/>
      <sheetName val="_o_to_Hien12)28"/>
      <sheetName val="_o_to_Hien138"/>
      <sheetName val="_o_to_Hien228"/>
      <sheetName val="_o_to_Hien328"/>
      <sheetName val="_o_to_Hien428"/>
      <sheetName val="_o_to_Hien528"/>
      <sheetName val="_o_to_Phong_828"/>
      <sheetName val="_o_to_Phong928"/>
      <sheetName val="_o_to_Phong1028"/>
      <sheetName val="_o_to_Phong1128"/>
      <sheetName val="_o_to_Phong12)28"/>
      <sheetName val="_o_to_Phong138"/>
      <sheetName val="_o_to_Phong228"/>
      <sheetName val="_o_to_Phong328"/>
      <sheetName val="_o_to_Phong428"/>
      <sheetName val="_o_to_Phong528"/>
      <sheetName val="_o_to_Dung_8_28"/>
      <sheetName val="_D_tt_dau828"/>
      <sheetName val="_o_to_Dung_928"/>
      <sheetName val="_D9_tt_dau28"/>
      <sheetName val="_D10_tt_dau28"/>
      <sheetName val="_o_to_Dung_1028"/>
      <sheetName val="_o_to_Dung_1128"/>
      <sheetName val="_o_to_Dung_12)28"/>
      <sheetName val="_o_to_Dung_138"/>
      <sheetName val="_o_to_Dung228"/>
      <sheetName val="_o_to_Dung328"/>
      <sheetName val="_o_to_Dung428"/>
      <sheetName val="_o_totrongT10-1228"/>
      <sheetName val="_o_totrongT228"/>
      <sheetName val="_o_totrungT10-1228"/>
      <sheetName val="_o_toMinhT10-12_28"/>
      <sheetName val="_o_toMinhT228"/>
      <sheetName val="_o_toTrieuT10-12__28"/>
      <sheetName val="Luong_8_SP28"/>
      <sheetName val="Luong_9_SP_28"/>
      <sheetName val="Luong_10_SP_28"/>
      <sheetName val="Luong_11_SP_28"/>
      <sheetName val="Luong_12_SP28"/>
      <sheetName val="Luong_1_SP128"/>
      <sheetName val="Luong_2_SP228"/>
      <sheetName val="Luong_3_SP328"/>
      <sheetName val="Luong_4_SP428"/>
      <sheetName val="Luong_4_SP528"/>
      <sheetName val="KL_VL28"/>
      <sheetName val="QT_9-628"/>
      <sheetName val="Thuong_luu_HB28"/>
      <sheetName val="QT_Ky_T28"/>
      <sheetName val="bc_vt_TON_BAI28"/>
      <sheetName val="QT_Duoc_(Hai)28"/>
      <sheetName val="sent_to28"/>
      <sheetName val="KLTong_hop28"/>
      <sheetName val="Lan_can28"/>
      <sheetName val="Ranh_doc_(2)28"/>
      <sheetName val="Ranh_doc28"/>
      <sheetName val="Coc_tieu28"/>
      <sheetName val="Bien_bao28"/>
      <sheetName val="Nan_tuyen28"/>
      <sheetName val="Lan_128"/>
      <sheetName val="Lan__228"/>
      <sheetName val="Lan_328"/>
      <sheetName val="Gia_tri28"/>
      <sheetName val="Lan_528"/>
      <sheetName val="Cong_hop28"/>
      <sheetName val="kldukien_(107)28"/>
      <sheetName val="qui1_(2)28"/>
      <sheetName val="cap_so_lan_228"/>
      <sheetName val="cap_so_BHXH28"/>
      <sheetName val="tru_tien28"/>
      <sheetName val="yt_q228"/>
      <sheetName val="c45_t328"/>
      <sheetName val="c45_t628"/>
      <sheetName val="BHYT_Q3_200328"/>
      <sheetName val="C45_t728"/>
      <sheetName val="C47-t07_200328"/>
      <sheetName val="C45_t828"/>
      <sheetName val="C47-t08_200328"/>
      <sheetName val="C45_t0928"/>
      <sheetName val="C47-t09_200328"/>
      <sheetName val="C47_T1228"/>
      <sheetName val="BHYT_Q4-200328"/>
      <sheetName val="C45_T1028"/>
      <sheetName val="binh_do28"/>
      <sheetName val="cot_lieu28"/>
      <sheetName val="van_khuon28"/>
      <sheetName val="CT_BT28"/>
      <sheetName val="lay_mau28"/>
      <sheetName val="mat_ngoai_goi28"/>
      <sheetName val="coc_tram-bt28"/>
      <sheetName val="cong_bien_t1027"/>
      <sheetName val="luong_t9_27"/>
      <sheetName val="bb_t927"/>
      <sheetName val="KL_XL200027"/>
      <sheetName val="Chiet_tinh27"/>
      <sheetName val="Van_chuyen27"/>
      <sheetName val="THKP_(2)27"/>
      <sheetName val="T_Bi27"/>
      <sheetName val="Thiet_ke27"/>
      <sheetName val="K_luong27"/>
      <sheetName val="TT_L227"/>
      <sheetName val="TT_L127"/>
      <sheetName val="Thue_Ngoai27"/>
      <sheetName val="Dong_Dau27"/>
      <sheetName val="Dong_Dau_(2)27"/>
      <sheetName val="Sau_dong27"/>
      <sheetName val="Ma_xa27"/>
      <sheetName val="My_dinh27"/>
      <sheetName val="Tong_cong27"/>
      <sheetName val="Chi_tiet_-_Dv_lap27"/>
      <sheetName val="TH_KHTC27"/>
      <sheetName val="Gia_VL27"/>
      <sheetName val="Bang_gia_ca_may27"/>
      <sheetName val="Bang_luong_CB27"/>
      <sheetName val="Bang_P_tich_CT27"/>
      <sheetName val="D_toan_chi_tiet27"/>
      <sheetName val="Bang_TH_Dtoan27"/>
      <sheetName val="LUAN_CHUYEN27"/>
      <sheetName val="KE_QUY27"/>
      <sheetName val="LUONGGIAN_TIEP27"/>
      <sheetName val="VAY_VON27"/>
      <sheetName val="O_THAO27"/>
      <sheetName val="Q_TRUNG27"/>
      <sheetName val="Y_THANH27"/>
      <sheetName val="Sheet2_(2)27"/>
      <sheetName val="KH_2003_(moi_max)27"/>
      <sheetName val="Interim_payment27"/>
      <sheetName val="Bid_Sum27"/>
      <sheetName val="Item_B27"/>
      <sheetName val="Dg_A27"/>
      <sheetName val="Dg_B&amp;C27"/>
      <sheetName val="Material_at_site27"/>
      <sheetName val="Bang_VL27"/>
      <sheetName val="VL(No_V-c)27"/>
      <sheetName val="He_so27"/>
      <sheetName val="PL_Vua27"/>
      <sheetName val="Chitieu-dam_cac_loai27"/>
      <sheetName val="DG_Dam27"/>
      <sheetName val="DG_chung27"/>
      <sheetName val="VL-dac_chung27"/>
      <sheetName val="CT_1md_&amp;_dau_cong27"/>
      <sheetName val="Tong_hop27"/>
      <sheetName val="CT_cong27"/>
      <sheetName val="dg_cong27"/>
      <sheetName val="CDSL_(2)27"/>
      <sheetName val="__27"/>
      <sheetName val="san_vuon27"/>
      <sheetName val="khu_phu_tro27"/>
      <sheetName val="Thuyet_minh27"/>
      <sheetName val="be_tong27"/>
      <sheetName val="Tong_hop_thep27"/>
      <sheetName val="phan_tich_DG27"/>
      <sheetName val="gia_vat_lieu27"/>
      <sheetName val="gia_xe_may27"/>
      <sheetName val="gia_nhan_cong27"/>
      <sheetName val="BCC_(2)27"/>
      <sheetName val="Bao_cao27"/>
      <sheetName val="Bao_cao_227"/>
      <sheetName val="Khoi_luong27"/>
      <sheetName val="Khoi_luong_mat27"/>
      <sheetName val="Bang_ke27"/>
      <sheetName val="T_HopKL27"/>
      <sheetName val="S_Luong27"/>
      <sheetName val="D_Dap27"/>
      <sheetName val="Q_Toan27"/>
      <sheetName val="Phan_tich_chi_phi27"/>
      <sheetName val="Chi_phi_nen_theo_BVTC27"/>
      <sheetName val="nhan_cong_phu27"/>
      <sheetName val="nhan_cong_Hung27"/>
      <sheetName val="Nhan_cong27"/>
      <sheetName val="Khoi_luong_nen_theo_BVTC27"/>
      <sheetName val="cap_cho_cac_DT27"/>
      <sheetName val="Ung_-_hoan27"/>
      <sheetName val="CP_may27"/>
      <sheetName val="Phu_luc27"/>
      <sheetName val="Gia_trÞ27"/>
      <sheetName val="DS_them_luong_qui_4-200227"/>
      <sheetName val="Phuc_loi_2-9-0227"/>
      <sheetName val="Thuong_nhan_dip_21-12-0227"/>
      <sheetName val="Thuong_dip_nhan_danh_hieu_AHL27"/>
      <sheetName val="Thang_luong_thu_13_nam_200227"/>
      <sheetName val="Luong_SX#_dip_Tet_Qui_Mui(don27"/>
      <sheetName val="CT_Duong27"/>
      <sheetName val="D_gia27"/>
      <sheetName val="T_hop27"/>
      <sheetName val="CtP_tro27"/>
      <sheetName val="Nha_moi27"/>
      <sheetName val="TT-T_Tron_So_227"/>
      <sheetName val="Ct_Dam_27"/>
      <sheetName val="Ct_Duoi27"/>
      <sheetName val="Ct_Tren27"/>
      <sheetName val="D_giaMay27"/>
      <sheetName val="26+180-400_227"/>
      <sheetName val="26+180_Sub127"/>
      <sheetName val="26+180_Sub427"/>
      <sheetName val="26+180-400_5(k95)27"/>
      <sheetName val="26+400-620_3(k95)27"/>
      <sheetName val="26+400-640_1(k95)27"/>
      <sheetName val="26+960-27+150_927"/>
      <sheetName val="26+960-27+150_1027"/>
      <sheetName val="26+960-27+150_1127"/>
      <sheetName val="26+960-27+150_1227"/>
      <sheetName val="26+960-27+150_5(k95)27"/>
      <sheetName val="26+960-27+150_4(k95)27"/>
      <sheetName val="26+960-27+150_1(k95)27"/>
      <sheetName val="27+500-700_5(k95)27"/>
      <sheetName val="27+500-700_4(k95)27"/>
      <sheetName val="27+500-700_3(k95)27"/>
      <sheetName val="27+500-700_1(k95)27"/>
      <sheetName val="27+740-920_3(k95)27"/>
      <sheetName val="27+740-920_2127"/>
      <sheetName val="27+920-28+040_6,727"/>
      <sheetName val="27+920-28+040_1027"/>
      <sheetName val="27+920-28+160_Su327"/>
      <sheetName val="28+160-28+420_5K9527"/>
      <sheetName val="28+430-657_727"/>
      <sheetName val="Km28+430-657_827"/>
      <sheetName val="28+430-657_927"/>
      <sheetName val="28+430-667_1027"/>
      <sheetName val="28+430-657_1127"/>
      <sheetName val="28+430-657_4k9527"/>
      <sheetName val="28+500-657_1827"/>
      <sheetName val="28+520-657_1927"/>
      <sheetName val="C_TIEU27"/>
      <sheetName val="T_Luong27"/>
      <sheetName val="T_HAO27"/>
      <sheetName val="DT_TUYEN27"/>
      <sheetName val="DT_GIA27"/>
      <sheetName val="KHDT_(2)27"/>
      <sheetName val="CL_27"/>
      <sheetName val="KQ_(2)27"/>
      <sheetName val="Quang_Tri27"/>
      <sheetName val="Da_Nang27"/>
      <sheetName val="Quang_Nam27"/>
      <sheetName val="Quang_Ngai27"/>
      <sheetName val="TH_DH-QN27"/>
      <sheetName val="KP_HD27"/>
      <sheetName val="DB_HD27"/>
      <sheetName val="vat_tu27"/>
      <sheetName val="Thep_27"/>
      <sheetName val="Chi_tiet_Khoi_luong27"/>
      <sheetName val="TH_khoi_luong27"/>
      <sheetName val="Chiet_tinh_vat_lieu_27"/>
      <sheetName val="TH_KL_VL27"/>
      <sheetName val="AC_PC27"/>
      <sheetName val="TAI_TRONG27"/>
      <sheetName val="NOI_LUC27"/>
      <sheetName val="TINH_DUYET_THTT_CHINH27"/>
      <sheetName val="TDUYET_THTT_PHU27"/>
      <sheetName val="TINH_DAO_DONG_VA_DO_VONG27"/>
      <sheetName val="TINH_NEO27"/>
      <sheetName val="tong_hop_thanh_toan_thue27"/>
      <sheetName val="bang_ke_nop_thue27"/>
      <sheetName val="Tonh_hop_chi_phi27"/>
      <sheetName val="BK_chi_phi27"/>
      <sheetName val="KTra_DS_va_thue_GTGT27"/>
      <sheetName val="Kiãøm_tra_DS_thue_GTGT27"/>
      <sheetName val="XUAT(gia_von)27"/>
      <sheetName val="Xuat_(gia_ban)27"/>
      <sheetName val="Dchinh_TH_N-X-T27"/>
      <sheetName val="Tong_hop_N-X-T27"/>
      <sheetName val="thue_TH27"/>
      <sheetName val="tong_hop_200127"/>
      <sheetName val="qUYET_TOAN_THUE27"/>
      <sheetName val="BU_CTPH27"/>
      <sheetName val="BU_tran3+360_2227"/>
      <sheetName val="Tran3+360_2227"/>
      <sheetName val="BU_tran2+386_427"/>
      <sheetName val="Tran2+386_427"/>
      <sheetName val="DTcong_4-527"/>
      <sheetName val="Bu_1-227"/>
      <sheetName val="Bu_12-1327"/>
      <sheetName val="DTcong_12-1327"/>
      <sheetName val="DT_cong13-13+27"/>
      <sheetName val="BU-_nhanh27"/>
      <sheetName val="dtcong_nh1-227"/>
      <sheetName val="dtcong_nh0-127"/>
      <sheetName val="BU_11-1227"/>
      <sheetName val="DTcong_11-1227"/>
      <sheetName val="Pr-_CC27"/>
      <sheetName val="MD_3-427"/>
      <sheetName val="ND_3-427"/>
      <sheetName val="MD_1-227"/>
      <sheetName val="ND_1-227"/>
      <sheetName val="MD_0-127"/>
      <sheetName val="ND_0-127"/>
      <sheetName val="KL_tong27"/>
      <sheetName val="TH_(T1-6)27"/>
      <sheetName val="_NL27"/>
      <sheetName val="_NL_(2)27"/>
      <sheetName val="CDTHCT_(3)27"/>
      <sheetName val="thkl_(2)27"/>
      <sheetName val="long_tec27"/>
      <sheetName val="cd_viaK0-T627"/>
      <sheetName val="cdvia_T6-Tc2427"/>
      <sheetName val="cdvia_Tc24-T4627"/>
      <sheetName val="cd_btnL2k0+361-T1927"/>
      <sheetName val="CT_xa27"/>
      <sheetName val="CDTHU_CHI_T127"/>
      <sheetName val="THUCHI_227"/>
      <sheetName val="THU_CHI327"/>
      <sheetName val="THU_CHI_427"/>
      <sheetName val="THU_CHI527"/>
      <sheetName val="THU_CHI_627"/>
      <sheetName val="TU_CHI_727"/>
      <sheetName val="THU_CHI927"/>
      <sheetName val="THU_CHI_827"/>
      <sheetName val="THU_CHI_1027"/>
      <sheetName val="THU_CHI_1127"/>
      <sheetName val="THU_CHI_1227"/>
      <sheetName val="Xep_hang_20127"/>
      <sheetName val="toan_Cty27"/>
      <sheetName val="Cong_ty27"/>
      <sheetName val="XN_227"/>
      <sheetName val="XN_ong_CHi27"/>
      <sheetName val="N_XDCT&amp;_XKLD27"/>
      <sheetName val="CN_HCM27"/>
      <sheetName val="TT_XKLD(Nhan)27"/>
      <sheetName val="Ong_Hong27"/>
      <sheetName val="CN_hung_yen27"/>
      <sheetName val="Dong_nai27"/>
      <sheetName val="K249_K9827"/>
      <sheetName val="K249_K98_(2)27"/>
      <sheetName val="K251_K9827"/>
      <sheetName val="K251_SBase27"/>
      <sheetName val="K251_AC27"/>
      <sheetName val="K252_K9827"/>
      <sheetName val="K252_SBase27"/>
      <sheetName val="K252_AC27"/>
      <sheetName val="K253_K9827"/>
      <sheetName val="K253_Subbase27"/>
      <sheetName val="K253_Base_27"/>
      <sheetName val="K253_SBase27"/>
      <sheetName val="K253_AC27"/>
      <sheetName val="K255_SBase27"/>
      <sheetName val="K259_K9827"/>
      <sheetName val="K259_Subbase27"/>
      <sheetName val="K259_Base_27"/>
      <sheetName val="K259_AC27"/>
      <sheetName val="K260_K9827"/>
      <sheetName val="K260_Subbase27"/>
      <sheetName val="K260_Base27"/>
      <sheetName val="K260_AC27"/>
      <sheetName val="K261_K9827"/>
      <sheetName val="K261_Base27"/>
      <sheetName val="K261_AC27"/>
      <sheetName val="KL_Tram_Cty27"/>
      <sheetName val="Gam_may_Cty27"/>
      <sheetName val="KL_tram_KH27"/>
      <sheetName val="Gam_may_KH27"/>
      <sheetName val="Cach_dien27"/>
      <sheetName val="Mang_tai27"/>
      <sheetName val="KL_DDK27"/>
      <sheetName val="Mang_tai_DDK27"/>
      <sheetName val="KL_DDK0,427"/>
      <sheetName val="TT_Ky_thuat27"/>
      <sheetName val="CT_moi27"/>
      <sheetName val="Tu_dien27"/>
      <sheetName val="May_cat27"/>
      <sheetName val="Dao_Cly27"/>
      <sheetName val="Dao_Ptai27"/>
      <sheetName val="Tu_RMU27"/>
      <sheetName val="C_set27"/>
      <sheetName val="Sco_Cap27"/>
      <sheetName val="Sco_TB27"/>
      <sheetName val="TN_tram27"/>
      <sheetName val="TN_C_set27"/>
      <sheetName val="TN_TD_DDay27"/>
      <sheetName val="Phan_chung27"/>
      <sheetName val="cong_Q227"/>
      <sheetName val="T_U_luong_Q127"/>
      <sheetName val="T_U_luong_Q227"/>
      <sheetName val="T_U_luong_Q327"/>
      <sheetName val="Quyet_toan27"/>
      <sheetName val="Thu_hoi27"/>
      <sheetName val="Lai_vay27"/>
      <sheetName val="Tien_vay27"/>
      <sheetName val="Cong_no27"/>
      <sheetName val="Cop_pha27"/>
      <sheetName val="Gia_DAN27"/>
      <sheetName val="Phu_luc_HD27"/>
      <sheetName val="Gia_du_thau27"/>
      <sheetName val="Ca_xe27"/>
      <sheetName val="Dc_Dau27"/>
      <sheetName val="_o_to_Hien_827"/>
      <sheetName val="_o_to_Hien927"/>
      <sheetName val="_o_to_Hien1027"/>
      <sheetName val="_o_to_Hien1127"/>
      <sheetName val="_o_to_Hien12)27"/>
      <sheetName val="_o_to_Hien137"/>
      <sheetName val="_o_to_Hien227"/>
      <sheetName val="_o_to_Hien327"/>
      <sheetName val="_o_to_Hien427"/>
      <sheetName val="_o_to_Hien527"/>
      <sheetName val="_o_to_Phong_827"/>
      <sheetName val="_o_to_Phong927"/>
      <sheetName val="_o_to_Phong1027"/>
      <sheetName val="_o_to_Phong1127"/>
      <sheetName val="_o_to_Phong12)27"/>
      <sheetName val="_o_to_Phong137"/>
      <sheetName val="_o_to_Phong227"/>
      <sheetName val="_o_to_Phong327"/>
      <sheetName val="_o_to_Phong427"/>
      <sheetName val="_o_to_Phong527"/>
      <sheetName val="_o_to_Dung_8_27"/>
      <sheetName val="_D_tt_dau827"/>
      <sheetName val="_o_to_Dung_927"/>
      <sheetName val="_D9_tt_dau27"/>
      <sheetName val="_D10_tt_dau27"/>
      <sheetName val="_o_to_Dung_1027"/>
      <sheetName val="_o_to_Dung_1127"/>
      <sheetName val="_o_to_Dung_12)27"/>
      <sheetName val="_o_to_Dung_137"/>
      <sheetName val="_o_to_Dung227"/>
      <sheetName val="_o_to_Dung327"/>
      <sheetName val="_o_to_Dung427"/>
      <sheetName val="_o_totrongT10-1227"/>
      <sheetName val="_o_totrongT227"/>
      <sheetName val="_o_totrungT10-1227"/>
      <sheetName val="_o_toMinhT10-12_27"/>
      <sheetName val="_o_toMinhT227"/>
      <sheetName val="_o_toTrieuT10-12__27"/>
      <sheetName val="Luong_8_SP27"/>
      <sheetName val="Luong_9_SP_27"/>
      <sheetName val="Luong_10_SP_27"/>
      <sheetName val="Luong_11_SP_27"/>
      <sheetName val="Luong_12_SP27"/>
      <sheetName val="Luong_1_SP127"/>
      <sheetName val="Luong_2_SP227"/>
      <sheetName val="Luong_3_SP327"/>
      <sheetName val="Luong_4_SP427"/>
      <sheetName val="Luong_4_SP527"/>
      <sheetName val="KL_VL27"/>
      <sheetName val="QT_9-627"/>
      <sheetName val="Thuong_luu_HB27"/>
      <sheetName val="QT_Ky_T27"/>
      <sheetName val="bc_vt_TON_BAI27"/>
      <sheetName val="QT_Duoc_(Hai)27"/>
      <sheetName val="sent_to27"/>
      <sheetName val="KLTong_hop27"/>
      <sheetName val="Lan_can27"/>
      <sheetName val="Ranh_doc_(2)27"/>
      <sheetName val="Ranh_doc27"/>
      <sheetName val="Coc_tieu27"/>
      <sheetName val="Bien_bao27"/>
      <sheetName val="Nan_tuyen27"/>
      <sheetName val="Lan_127"/>
      <sheetName val="Lan__227"/>
      <sheetName val="Lan_327"/>
      <sheetName val="Gia_tri27"/>
      <sheetName val="Lan_527"/>
      <sheetName val="Cong_hop27"/>
      <sheetName val="kldukien_(107)27"/>
      <sheetName val="qui1_(2)27"/>
      <sheetName val="cap_so_lan_227"/>
      <sheetName val="cap_so_BHXH27"/>
      <sheetName val="tru_tien27"/>
      <sheetName val="yt_q227"/>
      <sheetName val="c45_t327"/>
      <sheetName val="c45_t627"/>
      <sheetName val="BHYT_Q3_200327"/>
      <sheetName val="C45_t727"/>
      <sheetName val="C47-t07_200327"/>
      <sheetName val="C45_t827"/>
      <sheetName val="C47-t08_200327"/>
      <sheetName val="C45_t0927"/>
      <sheetName val="C47-t09_200327"/>
      <sheetName val="C47_T1227"/>
      <sheetName val="BHYT_Q4-200327"/>
      <sheetName val="C45_T1027"/>
      <sheetName val="binh_do27"/>
      <sheetName val="cot_lieu27"/>
      <sheetName val="van_khuon27"/>
      <sheetName val="CT_BT27"/>
      <sheetName val="lay_mau27"/>
      <sheetName val="mat_ngoai_goi27"/>
      <sheetName val="coc_tram-bt27"/>
      <sheetName val="cong_bien_t1023"/>
      <sheetName val="luong_t9_23"/>
      <sheetName val="bb_t923"/>
      <sheetName val="KL_XL200023"/>
      <sheetName val="Chiet_tinh23"/>
      <sheetName val="Van_chuyen23"/>
      <sheetName val="THKP_(2)23"/>
      <sheetName val="T_Bi23"/>
      <sheetName val="Thiet_ke23"/>
      <sheetName val="K_luong23"/>
      <sheetName val="TT_L223"/>
      <sheetName val="TT_L123"/>
      <sheetName val="Thue_Ngoai23"/>
      <sheetName val="Dong_Dau23"/>
      <sheetName val="Dong_Dau_(2)23"/>
      <sheetName val="Sau_dong23"/>
      <sheetName val="Ma_xa23"/>
      <sheetName val="My_dinh23"/>
      <sheetName val="Tong_cong23"/>
      <sheetName val="Chi_tiet_-_Dv_lap23"/>
      <sheetName val="TH_KHTC23"/>
      <sheetName val="Gia_VL23"/>
      <sheetName val="Bang_gia_ca_may23"/>
      <sheetName val="Bang_luong_CB23"/>
      <sheetName val="Bang_P_tich_CT23"/>
      <sheetName val="D_toan_chi_tiet23"/>
      <sheetName val="Bang_TH_Dtoan23"/>
      <sheetName val="LUAN_CHUYEN23"/>
      <sheetName val="KE_QUY23"/>
      <sheetName val="LUONGGIAN_TIEP23"/>
      <sheetName val="VAY_VON23"/>
      <sheetName val="O_THAO23"/>
      <sheetName val="Q_TRUNG23"/>
      <sheetName val="Y_THANH23"/>
      <sheetName val="Sheet2_(2)23"/>
      <sheetName val="KH_2003_(moi_max)23"/>
      <sheetName val="Interim_payment23"/>
      <sheetName val="Bid_Sum23"/>
      <sheetName val="Item_B23"/>
      <sheetName val="Dg_A23"/>
      <sheetName val="Dg_B&amp;C23"/>
      <sheetName val="Material_at_site23"/>
      <sheetName val="Bang_VL23"/>
      <sheetName val="VL(No_V-c)23"/>
      <sheetName val="He_so23"/>
      <sheetName val="PL_Vua23"/>
      <sheetName val="Chitieu-dam_cac_loai23"/>
      <sheetName val="DG_Dam23"/>
      <sheetName val="DG_chung23"/>
      <sheetName val="VL-dac_chung23"/>
      <sheetName val="CT_1md_&amp;_dau_cong23"/>
      <sheetName val="Tong_hop23"/>
      <sheetName val="CT_cong23"/>
      <sheetName val="dg_cong23"/>
      <sheetName val="CDSL_(2)23"/>
      <sheetName val="__23"/>
      <sheetName val="san_vuon23"/>
      <sheetName val="khu_phu_tro23"/>
      <sheetName val="Thuyet_minh23"/>
      <sheetName val="be_tong23"/>
      <sheetName val="Tong_hop_thep23"/>
      <sheetName val="phan_tich_DG23"/>
      <sheetName val="gia_vat_lieu23"/>
      <sheetName val="gia_xe_may23"/>
      <sheetName val="gia_nhan_cong23"/>
      <sheetName val="BCC_(2)23"/>
      <sheetName val="Bao_cao23"/>
      <sheetName val="Bao_cao_223"/>
      <sheetName val="Khoi_luong23"/>
      <sheetName val="Khoi_luong_mat23"/>
      <sheetName val="Bang_ke23"/>
      <sheetName val="T_HopKL23"/>
      <sheetName val="S_Luong23"/>
      <sheetName val="D_Dap23"/>
      <sheetName val="Q_Toan23"/>
      <sheetName val="Phan_tich_chi_phi23"/>
      <sheetName val="Chi_phi_nen_theo_BVTC23"/>
      <sheetName val="nhan_cong_phu23"/>
      <sheetName val="nhan_cong_Hung23"/>
      <sheetName val="Nhan_cong23"/>
      <sheetName val="Khoi_luong_nen_theo_BVTC23"/>
      <sheetName val="cap_cho_cac_DT23"/>
      <sheetName val="Ung_-_hoan23"/>
      <sheetName val="CP_may23"/>
      <sheetName val="Phu_luc23"/>
      <sheetName val="Gia_trÞ23"/>
      <sheetName val="DS_them_luong_qui_4-200223"/>
      <sheetName val="Phuc_loi_2-9-0223"/>
      <sheetName val="Thuong_nhan_dip_21-12-0223"/>
      <sheetName val="Thuong_dip_nhan_danh_hieu_AHL23"/>
      <sheetName val="Thang_luong_thu_13_nam_200223"/>
      <sheetName val="Luong_SX#_dip_Tet_Qui_Mui(don23"/>
      <sheetName val="CT_Duong23"/>
      <sheetName val="D_gia23"/>
      <sheetName val="T_hop23"/>
      <sheetName val="CtP_tro23"/>
      <sheetName val="Nha_moi23"/>
      <sheetName val="TT-T_Tron_So_223"/>
      <sheetName val="Ct_Dam_23"/>
      <sheetName val="Ct_Duoi23"/>
      <sheetName val="Ct_Tren23"/>
      <sheetName val="D_giaMay23"/>
      <sheetName val="26+180-400_223"/>
      <sheetName val="26+180_Sub123"/>
      <sheetName val="26+180_Sub423"/>
      <sheetName val="26+180-400_5(k95)23"/>
      <sheetName val="26+400-620_3(k95)23"/>
      <sheetName val="26+400-640_1(k95)23"/>
      <sheetName val="26+960-27+150_923"/>
      <sheetName val="26+960-27+150_1023"/>
      <sheetName val="26+960-27+150_1123"/>
      <sheetName val="26+960-27+150_1223"/>
      <sheetName val="26+960-27+150_5(k95)23"/>
      <sheetName val="26+960-27+150_4(k95)23"/>
      <sheetName val="26+960-27+150_1(k95)23"/>
      <sheetName val="27+500-700_5(k95)23"/>
      <sheetName val="27+500-700_4(k95)23"/>
      <sheetName val="27+500-700_3(k95)23"/>
      <sheetName val="27+500-700_1(k95)23"/>
      <sheetName val="27+740-920_3(k95)23"/>
      <sheetName val="27+740-920_2123"/>
      <sheetName val="27+920-28+040_6,723"/>
      <sheetName val="27+920-28+040_1023"/>
      <sheetName val="27+920-28+160_Su323"/>
      <sheetName val="28+160-28+420_5K9523"/>
      <sheetName val="28+430-657_723"/>
      <sheetName val="Km28+430-657_823"/>
      <sheetName val="28+430-657_923"/>
      <sheetName val="28+430-667_1023"/>
      <sheetName val="28+430-657_1123"/>
      <sheetName val="28+430-657_4k9523"/>
      <sheetName val="28+500-657_1823"/>
      <sheetName val="28+520-657_1923"/>
      <sheetName val="C_TIEU23"/>
      <sheetName val="T_Luong23"/>
      <sheetName val="T_HAO23"/>
      <sheetName val="DT_TUYEN23"/>
      <sheetName val="DT_GIA23"/>
      <sheetName val="KHDT_(2)23"/>
      <sheetName val="CL_23"/>
      <sheetName val="KQ_(2)23"/>
      <sheetName val="Quang_Tri23"/>
      <sheetName val="Da_Nang23"/>
      <sheetName val="Quang_Nam23"/>
      <sheetName val="Quang_Ngai23"/>
      <sheetName val="TH_DH-QN23"/>
      <sheetName val="KP_HD23"/>
      <sheetName val="DB_HD23"/>
      <sheetName val="vat_tu23"/>
      <sheetName val="Thep_23"/>
      <sheetName val="Chi_tiet_Khoi_luong23"/>
      <sheetName val="TH_khoi_luong23"/>
      <sheetName val="Chiet_tinh_vat_lieu_23"/>
      <sheetName val="TH_KL_VL23"/>
      <sheetName val="AC_PC23"/>
      <sheetName val="TAI_TRONG23"/>
      <sheetName val="NOI_LUC23"/>
      <sheetName val="TINH_DUYET_THTT_CHINH23"/>
      <sheetName val="TDUYET_THTT_PHU23"/>
      <sheetName val="TINH_DAO_DONG_VA_DO_VONG23"/>
      <sheetName val="TINH_NEO23"/>
      <sheetName val="tong_hop_thanh_toan_thue23"/>
      <sheetName val="bang_ke_nop_thue23"/>
      <sheetName val="Tonh_hop_chi_phi23"/>
      <sheetName val="BK_chi_phi23"/>
      <sheetName val="KTra_DS_va_thue_GTGT23"/>
      <sheetName val="Kiãøm_tra_DS_thue_GTGT23"/>
      <sheetName val="XUAT(gia_von)23"/>
      <sheetName val="Xuat_(gia_ban)23"/>
      <sheetName val="Dchinh_TH_N-X-T23"/>
      <sheetName val="Tong_hop_N-X-T23"/>
      <sheetName val="thue_TH23"/>
      <sheetName val="tong_hop_200123"/>
      <sheetName val="qUYET_TOAN_THUE23"/>
      <sheetName val="BU_CTPH23"/>
      <sheetName val="BU_tran3+360_2223"/>
      <sheetName val="Tran3+360_2223"/>
      <sheetName val="BU_tran2+386_423"/>
      <sheetName val="Tran2+386_423"/>
      <sheetName val="DTcong_4-523"/>
      <sheetName val="Bu_1-223"/>
      <sheetName val="Bu_12-1323"/>
      <sheetName val="DTcong_12-1323"/>
      <sheetName val="DT_cong13-13+23"/>
      <sheetName val="BU-_nhanh23"/>
      <sheetName val="dtcong_nh1-223"/>
      <sheetName val="dtcong_nh0-123"/>
      <sheetName val="BU_11-1223"/>
      <sheetName val="DTcong_11-1223"/>
      <sheetName val="Pr-_CC23"/>
      <sheetName val="MD_3-423"/>
      <sheetName val="ND_3-423"/>
      <sheetName val="MD_1-223"/>
      <sheetName val="ND_1-223"/>
      <sheetName val="MD_0-123"/>
      <sheetName val="ND_0-123"/>
      <sheetName val="KL_tong23"/>
      <sheetName val="TH_(T1-6)23"/>
      <sheetName val="_NL23"/>
      <sheetName val="_NL_(2)23"/>
      <sheetName val="CDTHCT_(3)23"/>
      <sheetName val="thkl_(2)23"/>
      <sheetName val="long_tec23"/>
      <sheetName val="cd_viaK0-T623"/>
      <sheetName val="cdvia_T6-Tc2423"/>
      <sheetName val="cdvia_Tc24-T4623"/>
      <sheetName val="cd_btnL2k0+361-T1923"/>
      <sheetName val="CT_xa23"/>
      <sheetName val="CDTHU_CHI_T123"/>
      <sheetName val="THUCHI_223"/>
      <sheetName val="THU_CHI323"/>
      <sheetName val="THU_CHI_423"/>
      <sheetName val="THU_CHI523"/>
      <sheetName val="THU_CHI_623"/>
      <sheetName val="TU_CHI_723"/>
      <sheetName val="THU_CHI923"/>
      <sheetName val="THU_CHI_823"/>
      <sheetName val="THU_CHI_1023"/>
      <sheetName val="THU_CHI_1123"/>
      <sheetName val="THU_CHI_1223"/>
      <sheetName val="Xep_hang_20123"/>
      <sheetName val="toan_Cty23"/>
      <sheetName val="Cong_ty23"/>
      <sheetName val="XN_223"/>
      <sheetName val="XN_ong_CHi23"/>
      <sheetName val="N_XDCT&amp;_XKLD23"/>
      <sheetName val="CN_HCM23"/>
      <sheetName val="TT_XKLD(Nhan)23"/>
      <sheetName val="Ong_Hong23"/>
      <sheetName val="CN_hung_yen23"/>
      <sheetName val="Dong_nai23"/>
      <sheetName val="K249_K9823"/>
      <sheetName val="K249_K98_(2)23"/>
      <sheetName val="K251_K9823"/>
      <sheetName val="K251_SBase23"/>
      <sheetName val="K251_AC23"/>
      <sheetName val="K252_K9823"/>
      <sheetName val="K252_SBase23"/>
      <sheetName val="K252_AC23"/>
      <sheetName val="K253_K9823"/>
      <sheetName val="K253_Subbase23"/>
      <sheetName val="K253_Base_23"/>
      <sheetName val="K253_SBase23"/>
      <sheetName val="K253_AC23"/>
      <sheetName val="K255_SBase23"/>
      <sheetName val="K259_K9823"/>
      <sheetName val="K259_Subbase23"/>
      <sheetName val="K259_Base_23"/>
      <sheetName val="K259_AC23"/>
      <sheetName val="K260_K9823"/>
      <sheetName val="K260_Subbase23"/>
      <sheetName val="K260_Base23"/>
      <sheetName val="K260_AC23"/>
      <sheetName val="K261_K9823"/>
      <sheetName val="K261_Base23"/>
      <sheetName val="K261_AC23"/>
      <sheetName val="KL_Tram_Cty23"/>
      <sheetName val="Gam_may_Cty23"/>
      <sheetName val="KL_tram_KH23"/>
      <sheetName val="Gam_may_KH23"/>
      <sheetName val="Cach_dien23"/>
      <sheetName val="Mang_tai23"/>
      <sheetName val="KL_DDK23"/>
      <sheetName val="Mang_tai_DDK23"/>
      <sheetName val="KL_DDK0,423"/>
      <sheetName val="TT_Ky_thuat23"/>
      <sheetName val="CT_moi23"/>
      <sheetName val="Tu_dien23"/>
      <sheetName val="May_cat23"/>
      <sheetName val="Dao_Cly23"/>
      <sheetName val="Dao_Ptai23"/>
      <sheetName val="Tu_RMU23"/>
      <sheetName val="C_set23"/>
      <sheetName val="Sco_Cap23"/>
      <sheetName val="Sco_TB23"/>
      <sheetName val="TN_tram23"/>
      <sheetName val="TN_C_set23"/>
      <sheetName val="TN_TD_DDay23"/>
      <sheetName val="Phan_chung23"/>
      <sheetName val="cong_Q223"/>
      <sheetName val="T_U_luong_Q123"/>
      <sheetName val="T_U_luong_Q223"/>
      <sheetName val="T_U_luong_Q323"/>
      <sheetName val="Quyet_toan23"/>
      <sheetName val="Thu_hoi23"/>
      <sheetName val="Lai_vay23"/>
      <sheetName val="Tien_vay23"/>
      <sheetName val="Cong_no23"/>
      <sheetName val="Cop_pha23"/>
      <sheetName val="Gia_DAN23"/>
      <sheetName val="Phu_luc_HD23"/>
      <sheetName val="Gia_du_thau23"/>
      <sheetName val="Ca_xe23"/>
      <sheetName val="Dc_Dau23"/>
      <sheetName val="_o_to_Hien_823"/>
      <sheetName val="_o_to_Hien923"/>
      <sheetName val="_o_to_Hien1023"/>
      <sheetName val="_o_to_Hien1123"/>
      <sheetName val="_o_to_Hien12)23"/>
      <sheetName val="_o_to_Hien133"/>
      <sheetName val="_o_to_Hien223"/>
      <sheetName val="_o_to_Hien323"/>
      <sheetName val="_o_to_Hien423"/>
      <sheetName val="_o_to_Hien523"/>
      <sheetName val="_o_to_Phong_823"/>
      <sheetName val="_o_to_Phong923"/>
      <sheetName val="_o_to_Phong1023"/>
      <sheetName val="_o_to_Phong1123"/>
      <sheetName val="_o_to_Phong12)23"/>
      <sheetName val="_o_to_Phong133"/>
      <sheetName val="_o_to_Phong223"/>
      <sheetName val="_o_to_Phong323"/>
      <sheetName val="_o_to_Phong423"/>
      <sheetName val="_o_to_Phong523"/>
      <sheetName val="_o_to_Dung_8_23"/>
      <sheetName val="_D_tt_dau823"/>
      <sheetName val="_o_to_Dung_923"/>
      <sheetName val="_D9_tt_dau23"/>
      <sheetName val="_D10_tt_dau23"/>
      <sheetName val="_o_to_Dung_1023"/>
      <sheetName val="_o_to_Dung_1123"/>
      <sheetName val="_o_to_Dung_12)23"/>
      <sheetName val="_o_to_Dung_133"/>
      <sheetName val="_o_to_Dung223"/>
      <sheetName val="_o_to_Dung323"/>
      <sheetName val="_o_to_Dung423"/>
      <sheetName val="_o_totrongT10-1223"/>
      <sheetName val="_o_totrongT223"/>
      <sheetName val="_o_totrungT10-1223"/>
      <sheetName val="_o_toMinhT10-12_23"/>
      <sheetName val="_o_toMinhT223"/>
      <sheetName val="_o_toTrieuT10-12__23"/>
      <sheetName val="Luong_8_SP23"/>
      <sheetName val="Luong_9_SP_23"/>
      <sheetName val="Luong_10_SP_23"/>
      <sheetName val="Luong_11_SP_23"/>
      <sheetName val="Luong_12_SP23"/>
      <sheetName val="Luong_1_SP123"/>
      <sheetName val="Luong_2_SP223"/>
      <sheetName val="Luong_3_SP323"/>
      <sheetName val="Luong_4_SP423"/>
      <sheetName val="Luong_4_SP523"/>
      <sheetName val="KL_VL23"/>
      <sheetName val="QT_9-623"/>
      <sheetName val="Thuong_luu_HB23"/>
      <sheetName val="QT_Ky_T23"/>
      <sheetName val="bc_vt_TON_BAI23"/>
      <sheetName val="QT_Duoc_(Hai)23"/>
      <sheetName val="sent_to23"/>
      <sheetName val="KLTong_hop23"/>
      <sheetName val="Lan_can23"/>
      <sheetName val="Ranh_doc_(2)23"/>
      <sheetName val="Ranh_doc23"/>
      <sheetName val="Coc_tieu23"/>
      <sheetName val="Bien_bao23"/>
      <sheetName val="Nan_tuyen23"/>
      <sheetName val="Lan_123"/>
      <sheetName val="Lan__223"/>
      <sheetName val="Lan_323"/>
      <sheetName val="Gia_tri23"/>
      <sheetName val="Lan_523"/>
      <sheetName val="Cong_hop23"/>
      <sheetName val="kldukien_(107)23"/>
      <sheetName val="qui1_(2)23"/>
      <sheetName val="cap_so_lan_223"/>
      <sheetName val="cap_so_BHXH23"/>
      <sheetName val="tru_tien23"/>
      <sheetName val="yt_q223"/>
      <sheetName val="c45_t323"/>
      <sheetName val="c45_t623"/>
      <sheetName val="BHYT_Q3_200323"/>
      <sheetName val="C45_t723"/>
      <sheetName val="C47-t07_200323"/>
      <sheetName val="C45_t823"/>
      <sheetName val="C47-t08_200323"/>
      <sheetName val="C45_t0923"/>
      <sheetName val="C47-t09_200323"/>
      <sheetName val="C47_T1223"/>
      <sheetName val="BHYT_Q4-200323"/>
      <sheetName val="C45_T1023"/>
      <sheetName val="binh_do23"/>
      <sheetName val="cot_lieu23"/>
      <sheetName val="van_khuon23"/>
      <sheetName val="CT_BT23"/>
      <sheetName val="lay_mau23"/>
      <sheetName val="mat_ngoai_goi23"/>
      <sheetName val="coc_tram-bt23"/>
      <sheetName val="cong_bien_t1026"/>
      <sheetName val="luong_t9_26"/>
      <sheetName val="bb_t926"/>
      <sheetName val="KL_XL200026"/>
      <sheetName val="Chiet_tinh26"/>
      <sheetName val="Van_chuyen26"/>
      <sheetName val="THKP_(2)26"/>
      <sheetName val="T_Bi26"/>
      <sheetName val="Thiet_ke26"/>
      <sheetName val="K_luong26"/>
      <sheetName val="TT_L226"/>
      <sheetName val="TT_L126"/>
      <sheetName val="Thue_Ngoai26"/>
      <sheetName val="Dong_Dau26"/>
      <sheetName val="Dong_Dau_(2)26"/>
      <sheetName val="Sau_dong26"/>
      <sheetName val="Ma_xa26"/>
      <sheetName val="My_dinh26"/>
      <sheetName val="Tong_cong26"/>
      <sheetName val="Chi_tiet_-_Dv_lap26"/>
      <sheetName val="TH_KHTC26"/>
      <sheetName val="Gia_VL26"/>
      <sheetName val="Bang_gia_ca_may26"/>
      <sheetName val="Bang_luong_CB26"/>
      <sheetName val="Bang_P_tich_CT26"/>
      <sheetName val="D_toan_chi_tiet26"/>
      <sheetName val="Bang_TH_Dtoan26"/>
      <sheetName val="LUAN_CHUYEN26"/>
      <sheetName val="KE_QUY26"/>
      <sheetName val="LUONGGIAN_TIEP26"/>
      <sheetName val="VAY_VON26"/>
      <sheetName val="O_THAO26"/>
      <sheetName val="Q_TRUNG26"/>
      <sheetName val="Y_THANH26"/>
      <sheetName val="Sheet2_(2)26"/>
      <sheetName val="KH_2003_(moi_max)26"/>
      <sheetName val="Interim_payment26"/>
      <sheetName val="Bid_Sum26"/>
      <sheetName val="Item_B26"/>
      <sheetName val="Dg_A26"/>
      <sheetName val="Dg_B&amp;C26"/>
      <sheetName val="Material_at_site26"/>
      <sheetName val="Bang_VL26"/>
      <sheetName val="VL(No_V-c)26"/>
      <sheetName val="He_so26"/>
      <sheetName val="PL_Vua26"/>
      <sheetName val="Chitieu-dam_cac_loai26"/>
      <sheetName val="DG_Dam26"/>
      <sheetName val="DG_chung26"/>
      <sheetName val="VL-dac_chung26"/>
      <sheetName val="CT_1md_&amp;_dau_cong26"/>
      <sheetName val="Tong_hop26"/>
      <sheetName val="CT_cong26"/>
      <sheetName val="dg_cong26"/>
      <sheetName val="CDSL_(2)26"/>
      <sheetName val="__26"/>
      <sheetName val="san_vuon26"/>
      <sheetName val="khu_phu_tro26"/>
      <sheetName val="Thuyet_minh26"/>
      <sheetName val="be_tong26"/>
      <sheetName val="Tong_hop_thep26"/>
      <sheetName val="phan_tich_DG26"/>
      <sheetName val="gia_vat_lieu26"/>
      <sheetName val="gia_xe_may26"/>
      <sheetName val="gia_nhan_cong26"/>
      <sheetName val="BCC_(2)26"/>
      <sheetName val="Bao_cao26"/>
      <sheetName val="Bao_cao_226"/>
      <sheetName val="Khoi_luong26"/>
      <sheetName val="Khoi_luong_mat26"/>
      <sheetName val="Bang_ke26"/>
      <sheetName val="T_HopKL26"/>
      <sheetName val="S_Luong26"/>
      <sheetName val="D_Dap26"/>
      <sheetName val="Q_Toan26"/>
      <sheetName val="Phan_tich_chi_phi26"/>
      <sheetName val="Chi_phi_nen_theo_BVTC26"/>
      <sheetName val="nhan_cong_phu26"/>
      <sheetName val="nhan_cong_Hung26"/>
      <sheetName val="Nhan_cong26"/>
      <sheetName val="Khoi_luong_nen_theo_BVTC26"/>
      <sheetName val="cap_cho_cac_DT26"/>
      <sheetName val="Ung_-_hoan26"/>
      <sheetName val="CP_may26"/>
      <sheetName val="Phu_luc26"/>
      <sheetName val="Gia_trÞ26"/>
      <sheetName val="DS_them_luong_qui_4-200226"/>
      <sheetName val="Phuc_loi_2-9-0226"/>
      <sheetName val="Thuong_nhan_dip_21-12-0226"/>
      <sheetName val="Thuong_dip_nhan_danh_hieu_AHL26"/>
      <sheetName val="Thang_luong_thu_13_nam_200226"/>
      <sheetName val="Luong_SX#_dip_Tet_Qui_Mui(don26"/>
      <sheetName val="CT_Duong26"/>
      <sheetName val="D_gia26"/>
      <sheetName val="T_hop26"/>
      <sheetName val="CtP_tro26"/>
      <sheetName val="Nha_moi26"/>
      <sheetName val="TT-T_Tron_So_226"/>
      <sheetName val="Ct_Dam_26"/>
      <sheetName val="Ct_Duoi26"/>
      <sheetName val="Ct_Tren26"/>
      <sheetName val="D_giaMay26"/>
      <sheetName val="26+180-400_226"/>
      <sheetName val="26+180_Sub126"/>
      <sheetName val="26+180_Sub426"/>
      <sheetName val="26+180-400_5(k95)26"/>
      <sheetName val="26+400-620_3(k95)26"/>
      <sheetName val="26+400-640_1(k95)26"/>
      <sheetName val="26+960-27+150_926"/>
      <sheetName val="26+960-27+150_1026"/>
      <sheetName val="26+960-27+150_1126"/>
      <sheetName val="26+960-27+150_1226"/>
      <sheetName val="26+960-27+150_5(k95)26"/>
      <sheetName val="26+960-27+150_4(k95)26"/>
      <sheetName val="26+960-27+150_1(k95)26"/>
      <sheetName val="27+500-700_5(k95)26"/>
      <sheetName val="27+500-700_4(k95)26"/>
      <sheetName val="27+500-700_3(k95)26"/>
      <sheetName val="27+500-700_1(k95)26"/>
      <sheetName val="27+740-920_3(k95)26"/>
      <sheetName val="27+740-920_2126"/>
      <sheetName val="27+920-28+040_6,726"/>
      <sheetName val="27+920-28+040_1026"/>
      <sheetName val="27+920-28+160_Su326"/>
      <sheetName val="28+160-28+420_5K9526"/>
      <sheetName val="28+430-657_726"/>
      <sheetName val="Km28+430-657_826"/>
      <sheetName val="28+430-657_926"/>
      <sheetName val="28+430-667_1026"/>
      <sheetName val="28+430-657_1126"/>
      <sheetName val="28+430-657_4k9526"/>
      <sheetName val="28+500-657_1826"/>
      <sheetName val="28+520-657_1926"/>
      <sheetName val="C_TIEU26"/>
      <sheetName val="T_Luong26"/>
      <sheetName val="T_HAO26"/>
      <sheetName val="DT_TUYEN26"/>
      <sheetName val="DT_GIA26"/>
      <sheetName val="KHDT_(2)26"/>
      <sheetName val="CL_26"/>
      <sheetName val="KQ_(2)26"/>
      <sheetName val="Quang_Tri26"/>
      <sheetName val="Da_Nang26"/>
      <sheetName val="Quang_Nam26"/>
      <sheetName val="Quang_Ngai26"/>
      <sheetName val="TH_DH-QN26"/>
      <sheetName val="KP_HD26"/>
      <sheetName val="DB_HD26"/>
      <sheetName val="vat_tu26"/>
      <sheetName val="Thep_26"/>
      <sheetName val="Chi_tiet_Khoi_luong26"/>
      <sheetName val="TH_khoi_luong26"/>
      <sheetName val="Chiet_tinh_vat_lieu_26"/>
      <sheetName val="TH_KL_VL26"/>
      <sheetName val="AC_PC26"/>
      <sheetName val="TAI_TRONG26"/>
      <sheetName val="NOI_LUC26"/>
      <sheetName val="TINH_DUYET_THTT_CHINH26"/>
      <sheetName val="TDUYET_THTT_PHU26"/>
      <sheetName val="TINH_DAO_DONG_VA_DO_VONG26"/>
      <sheetName val="TINH_NEO26"/>
      <sheetName val="tong_hop_thanh_toan_thue26"/>
      <sheetName val="bang_ke_nop_thue26"/>
      <sheetName val="Tonh_hop_chi_phi26"/>
      <sheetName val="BK_chi_phi26"/>
      <sheetName val="KTra_DS_va_thue_GTGT26"/>
      <sheetName val="Kiãøm_tra_DS_thue_GTGT26"/>
      <sheetName val="XUAT(gia_von)26"/>
      <sheetName val="Xuat_(gia_ban)26"/>
      <sheetName val="Dchinh_TH_N-X-T26"/>
      <sheetName val="Tong_hop_N-X-T26"/>
      <sheetName val="thue_TH26"/>
      <sheetName val="tong_hop_200126"/>
      <sheetName val="qUYET_TOAN_THUE26"/>
      <sheetName val="BU_CTPH26"/>
      <sheetName val="BU_tran3+360_2226"/>
      <sheetName val="Tran3+360_2226"/>
      <sheetName val="BU_tran2+386_426"/>
      <sheetName val="Tran2+386_426"/>
      <sheetName val="DTcong_4-526"/>
      <sheetName val="Bu_1-226"/>
      <sheetName val="Bu_12-1326"/>
      <sheetName val="DTcong_12-1326"/>
      <sheetName val="DT_cong13-13+26"/>
      <sheetName val="BU-_nhanh26"/>
      <sheetName val="dtcong_nh1-226"/>
      <sheetName val="dtcong_nh0-126"/>
      <sheetName val="BU_11-1226"/>
      <sheetName val="DTcong_11-1226"/>
      <sheetName val="Pr-_CC26"/>
      <sheetName val="MD_3-426"/>
      <sheetName val="ND_3-426"/>
      <sheetName val="MD_1-226"/>
      <sheetName val="ND_1-226"/>
      <sheetName val="MD_0-126"/>
      <sheetName val="ND_0-126"/>
      <sheetName val="KL_tong26"/>
      <sheetName val="TH_(T1-6)26"/>
      <sheetName val="_NL26"/>
      <sheetName val="_NL_(2)26"/>
      <sheetName val="CDTHCT_(3)26"/>
      <sheetName val="thkl_(2)26"/>
      <sheetName val="long_tec26"/>
      <sheetName val="cd_viaK0-T626"/>
      <sheetName val="cdvia_T6-Tc2426"/>
      <sheetName val="cdvia_Tc24-T4626"/>
      <sheetName val="cd_btnL2k0+361-T1926"/>
      <sheetName val="CT_xa26"/>
      <sheetName val="CDTHU_CHI_T126"/>
      <sheetName val="THUCHI_226"/>
      <sheetName val="THU_CHI326"/>
      <sheetName val="THU_CHI_426"/>
      <sheetName val="THU_CHI526"/>
      <sheetName val="THU_CHI_626"/>
      <sheetName val="TU_CHI_726"/>
      <sheetName val="THU_CHI926"/>
      <sheetName val="THU_CHI_826"/>
      <sheetName val="THU_CHI_1026"/>
      <sheetName val="THU_CHI_1126"/>
      <sheetName val="THU_CHI_1226"/>
      <sheetName val="Xep_hang_20126"/>
      <sheetName val="toan_Cty26"/>
      <sheetName val="Cong_ty26"/>
      <sheetName val="XN_226"/>
      <sheetName val="XN_ong_CHi26"/>
      <sheetName val="N_XDCT&amp;_XKLD26"/>
      <sheetName val="CN_HCM26"/>
      <sheetName val="TT_XKLD(Nhan)26"/>
      <sheetName val="Ong_Hong26"/>
      <sheetName val="CN_hung_yen26"/>
      <sheetName val="Dong_nai26"/>
      <sheetName val="K249_K9826"/>
      <sheetName val="K249_K98_(2)26"/>
      <sheetName val="K251_K9826"/>
      <sheetName val="K251_SBase26"/>
      <sheetName val="K251_AC26"/>
      <sheetName val="K252_K9826"/>
      <sheetName val="K252_SBase26"/>
      <sheetName val="K252_AC26"/>
      <sheetName val="K253_K9826"/>
      <sheetName val="K253_Subbase26"/>
      <sheetName val="K253_Base_26"/>
      <sheetName val="K253_SBase26"/>
      <sheetName val="K253_AC26"/>
      <sheetName val="K255_SBase26"/>
      <sheetName val="K259_K9826"/>
      <sheetName val="K259_Subbase26"/>
      <sheetName val="K259_Base_26"/>
      <sheetName val="K259_AC26"/>
      <sheetName val="K260_K9826"/>
      <sheetName val="K260_Subbase26"/>
      <sheetName val="K260_Base26"/>
      <sheetName val="K260_AC26"/>
      <sheetName val="K261_K9826"/>
      <sheetName val="K261_Base26"/>
      <sheetName val="K261_AC26"/>
      <sheetName val="KL_Tram_Cty26"/>
      <sheetName val="Gam_may_Cty26"/>
      <sheetName val="KL_tram_KH26"/>
      <sheetName val="Gam_may_KH26"/>
      <sheetName val="Cach_dien26"/>
      <sheetName val="Mang_tai26"/>
      <sheetName val="KL_DDK26"/>
      <sheetName val="Mang_tai_DDK26"/>
      <sheetName val="KL_DDK0,426"/>
      <sheetName val="TT_Ky_thuat26"/>
      <sheetName val="CT_moi26"/>
      <sheetName val="Tu_dien26"/>
      <sheetName val="May_cat26"/>
      <sheetName val="Dao_Cly26"/>
      <sheetName val="Dao_Ptai26"/>
      <sheetName val="Tu_RMU26"/>
      <sheetName val="C_set26"/>
      <sheetName val="Sco_Cap26"/>
      <sheetName val="Sco_TB26"/>
      <sheetName val="TN_tram26"/>
      <sheetName val="TN_C_set26"/>
      <sheetName val="TN_TD_DDay26"/>
      <sheetName val="Phan_chung26"/>
      <sheetName val="cong_Q226"/>
      <sheetName val="T_U_luong_Q126"/>
      <sheetName val="T_U_luong_Q226"/>
      <sheetName val="T_U_luong_Q326"/>
      <sheetName val="Quyet_toan26"/>
      <sheetName val="Thu_hoi26"/>
      <sheetName val="Lai_vay26"/>
      <sheetName val="Tien_vay26"/>
      <sheetName val="Cong_no26"/>
      <sheetName val="Cop_pha26"/>
      <sheetName val="Gia_DAN26"/>
      <sheetName val="Phu_luc_HD26"/>
      <sheetName val="Gia_du_thau26"/>
      <sheetName val="Ca_xe26"/>
      <sheetName val="Dc_Dau26"/>
      <sheetName val="_o_to_Hien_826"/>
      <sheetName val="_o_to_Hien926"/>
      <sheetName val="_o_to_Hien1026"/>
      <sheetName val="_o_to_Hien1126"/>
      <sheetName val="_o_to_Hien12)26"/>
      <sheetName val="_o_to_Hien136"/>
      <sheetName val="_o_to_Hien226"/>
      <sheetName val="_o_to_Hien326"/>
      <sheetName val="_o_to_Hien426"/>
      <sheetName val="_o_to_Hien526"/>
      <sheetName val="_o_to_Phong_826"/>
      <sheetName val="_o_to_Phong926"/>
      <sheetName val="_o_to_Phong1026"/>
      <sheetName val="_o_to_Phong1126"/>
      <sheetName val="_o_to_Phong12)26"/>
      <sheetName val="_o_to_Phong136"/>
      <sheetName val="_o_to_Phong226"/>
      <sheetName val="_o_to_Phong326"/>
      <sheetName val="_o_to_Phong426"/>
      <sheetName val="_o_to_Phong526"/>
      <sheetName val="_o_to_Dung_8_26"/>
      <sheetName val="_D_tt_dau826"/>
      <sheetName val="_o_to_Dung_926"/>
      <sheetName val="_D9_tt_dau26"/>
      <sheetName val="_D10_tt_dau26"/>
      <sheetName val="_o_to_Dung_1026"/>
      <sheetName val="_o_to_Dung_1126"/>
      <sheetName val="_o_to_Dung_12)26"/>
      <sheetName val="_o_to_Dung_136"/>
      <sheetName val="_o_to_Dung226"/>
      <sheetName val="_o_to_Dung326"/>
      <sheetName val="_o_to_Dung426"/>
      <sheetName val="_o_totrongT10-1226"/>
      <sheetName val="_o_totrongT226"/>
      <sheetName val="_o_totrungT10-1226"/>
      <sheetName val="_o_toMinhT10-12_26"/>
      <sheetName val="_o_toMinhT226"/>
      <sheetName val="_o_toTrieuT10-12__26"/>
      <sheetName val="Luong_8_SP26"/>
      <sheetName val="Luong_9_SP_26"/>
      <sheetName val="Luong_10_SP_26"/>
      <sheetName val="Luong_11_SP_26"/>
      <sheetName val="Luong_12_SP26"/>
      <sheetName val="Luong_1_SP126"/>
      <sheetName val="Luong_2_SP226"/>
      <sheetName val="Luong_3_SP326"/>
      <sheetName val="Luong_4_SP426"/>
      <sheetName val="Luong_4_SP526"/>
      <sheetName val="KL_VL26"/>
      <sheetName val="QT_9-626"/>
      <sheetName val="Thuong_luu_HB26"/>
      <sheetName val="QT_Ky_T26"/>
      <sheetName val="bc_vt_TON_BAI26"/>
      <sheetName val="QT_Duoc_(Hai)26"/>
      <sheetName val="sent_to26"/>
      <sheetName val="KLTong_hop26"/>
      <sheetName val="Lan_can26"/>
      <sheetName val="Ranh_doc_(2)26"/>
      <sheetName val="Ranh_doc26"/>
      <sheetName val="Coc_tieu26"/>
      <sheetName val="Bien_bao26"/>
      <sheetName val="Nan_tuyen26"/>
      <sheetName val="Lan_126"/>
      <sheetName val="Lan__226"/>
      <sheetName val="Lan_326"/>
      <sheetName val="Gia_tri26"/>
      <sheetName val="Lan_526"/>
      <sheetName val="Cong_hop26"/>
      <sheetName val="kldukien_(107)26"/>
      <sheetName val="qui1_(2)26"/>
      <sheetName val="cap_so_lan_226"/>
      <sheetName val="cap_so_BHXH26"/>
      <sheetName val="tru_tien26"/>
      <sheetName val="yt_q226"/>
      <sheetName val="c45_t326"/>
      <sheetName val="c45_t626"/>
      <sheetName val="BHYT_Q3_200326"/>
      <sheetName val="C45_t726"/>
      <sheetName val="C47-t07_200326"/>
      <sheetName val="C45_t826"/>
      <sheetName val="C47-t08_200326"/>
      <sheetName val="C45_t0926"/>
      <sheetName val="C47-t09_200326"/>
      <sheetName val="C47_T1226"/>
      <sheetName val="BHYT_Q4-200326"/>
      <sheetName val="C45_T1026"/>
      <sheetName val="binh_do26"/>
      <sheetName val="cot_lieu26"/>
      <sheetName val="van_khuon26"/>
      <sheetName val="CT_BT26"/>
      <sheetName val="lay_mau26"/>
      <sheetName val="mat_ngoai_goi26"/>
      <sheetName val="coc_tram-bt26"/>
      <sheetName val="cong_bien_t1025"/>
      <sheetName val="luong_t9_25"/>
      <sheetName val="bb_t925"/>
      <sheetName val="KL_XL200025"/>
      <sheetName val="Chiet_tinh25"/>
      <sheetName val="Van_chuyen25"/>
      <sheetName val="THKP_(2)25"/>
      <sheetName val="T_Bi25"/>
      <sheetName val="Thiet_ke25"/>
      <sheetName val="K_luong25"/>
      <sheetName val="TT_L225"/>
      <sheetName val="TT_L125"/>
      <sheetName val="Thue_Ngoai25"/>
      <sheetName val="Dong_Dau25"/>
      <sheetName val="Dong_Dau_(2)25"/>
      <sheetName val="Sau_dong25"/>
      <sheetName val="Ma_xa25"/>
      <sheetName val="My_dinh25"/>
      <sheetName val="Tong_cong25"/>
      <sheetName val="Chi_tiet_-_Dv_lap25"/>
      <sheetName val="TH_KHTC25"/>
      <sheetName val="Gia_VL25"/>
      <sheetName val="Bang_gia_ca_may25"/>
      <sheetName val="Bang_luong_CB25"/>
      <sheetName val="Bang_P_tich_CT25"/>
      <sheetName val="D_toan_chi_tiet25"/>
      <sheetName val="Bang_TH_Dtoan25"/>
      <sheetName val="LUAN_CHUYEN25"/>
      <sheetName val="KE_QUY25"/>
      <sheetName val="LUONGGIAN_TIEP25"/>
      <sheetName val="VAY_VON25"/>
      <sheetName val="O_THAO25"/>
      <sheetName val="Q_TRUNG25"/>
      <sheetName val="Y_THANH25"/>
      <sheetName val="Sheet2_(2)25"/>
      <sheetName val="KH_2003_(moi_max)25"/>
      <sheetName val="Interim_payment25"/>
      <sheetName val="Bid_Sum25"/>
      <sheetName val="Item_B25"/>
      <sheetName val="Dg_A25"/>
      <sheetName val="Dg_B&amp;C25"/>
      <sheetName val="Material_at_site25"/>
      <sheetName val="Bang_VL25"/>
      <sheetName val="VL(No_V-c)25"/>
      <sheetName val="He_so25"/>
      <sheetName val="PL_Vua25"/>
      <sheetName val="Chitieu-dam_cac_loai25"/>
      <sheetName val="DG_Dam25"/>
      <sheetName val="DG_chung25"/>
      <sheetName val="VL-dac_chung25"/>
      <sheetName val="CT_1md_&amp;_dau_cong25"/>
      <sheetName val="Tong_hop25"/>
      <sheetName val="CT_cong25"/>
      <sheetName val="dg_cong25"/>
      <sheetName val="CDSL_(2)25"/>
      <sheetName val="__25"/>
      <sheetName val="san_vuon25"/>
      <sheetName val="khu_phu_tro25"/>
      <sheetName val="Thuyet_minh25"/>
      <sheetName val="be_tong25"/>
      <sheetName val="Tong_hop_thep25"/>
      <sheetName val="phan_tich_DG25"/>
      <sheetName val="gia_vat_lieu25"/>
      <sheetName val="gia_xe_may25"/>
      <sheetName val="gia_nhan_cong25"/>
      <sheetName val="BCC_(2)25"/>
      <sheetName val="Bao_cao25"/>
      <sheetName val="Bao_cao_225"/>
      <sheetName val="Khoi_luong25"/>
      <sheetName val="Khoi_luong_mat25"/>
      <sheetName val="Bang_ke25"/>
      <sheetName val="T_HopKL25"/>
      <sheetName val="S_Luong25"/>
      <sheetName val="D_Dap25"/>
      <sheetName val="Q_Toan25"/>
      <sheetName val="Phan_tich_chi_phi25"/>
      <sheetName val="Chi_phi_nen_theo_BVTC25"/>
      <sheetName val="nhan_cong_phu25"/>
      <sheetName val="nhan_cong_Hung25"/>
      <sheetName val="Nhan_cong25"/>
      <sheetName val="Khoi_luong_nen_theo_BVTC25"/>
      <sheetName val="cap_cho_cac_DT25"/>
      <sheetName val="Ung_-_hoan25"/>
      <sheetName val="CP_may25"/>
      <sheetName val="Phu_luc25"/>
      <sheetName val="Gia_trÞ25"/>
      <sheetName val="DS_them_luong_qui_4-200225"/>
      <sheetName val="Phuc_loi_2-9-0225"/>
      <sheetName val="Thuong_nhan_dip_21-12-0225"/>
      <sheetName val="Thuong_dip_nhan_danh_hieu_AHL25"/>
      <sheetName val="Thang_luong_thu_13_nam_200225"/>
      <sheetName val="Luong_SX#_dip_Tet_Qui_Mui(don25"/>
      <sheetName val="CT_Duong25"/>
      <sheetName val="D_gia25"/>
      <sheetName val="T_hop25"/>
      <sheetName val="CtP_tro25"/>
      <sheetName val="Nha_moi25"/>
      <sheetName val="TT-T_Tron_So_225"/>
      <sheetName val="Ct_Dam_25"/>
      <sheetName val="Ct_Duoi25"/>
      <sheetName val="Ct_Tren25"/>
      <sheetName val="D_giaMay25"/>
      <sheetName val="26+180-400_225"/>
      <sheetName val="26+180_Sub125"/>
      <sheetName val="26+180_Sub425"/>
      <sheetName val="26+180-400_5(k95)25"/>
      <sheetName val="26+400-620_3(k95)25"/>
      <sheetName val="26+400-640_1(k95)25"/>
      <sheetName val="26+960-27+150_925"/>
      <sheetName val="26+960-27+150_1025"/>
      <sheetName val="26+960-27+150_1125"/>
      <sheetName val="26+960-27+150_1225"/>
      <sheetName val="26+960-27+150_5(k95)25"/>
      <sheetName val="26+960-27+150_4(k95)25"/>
      <sheetName val="26+960-27+150_1(k95)25"/>
      <sheetName val="27+500-700_5(k95)25"/>
      <sheetName val="27+500-700_4(k95)25"/>
      <sheetName val="27+500-700_3(k95)25"/>
      <sheetName val="27+500-700_1(k95)25"/>
      <sheetName val="27+740-920_3(k95)25"/>
      <sheetName val="27+740-920_2125"/>
      <sheetName val="27+920-28+040_6,725"/>
      <sheetName val="27+920-28+040_1025"/>
      <sheetName val="27+920-28+160_Su325"/>
      <sheetName val="28+160-28+420_5K9525"/>
      <sheetName val="28+430-657_725"/>
      <sheetName val="Km28+430-657_825"/>
      <sheetName val="28+430-657_925"/>
      <sheetName val="28+430-667_1025"/>
      <sheetName val="28+430-657_1125"/>
      <sheetName val="28+430-657_4k9525"/>
      <sheetName val="28+500-657_1825"/>
      <sheetName val="28+520-657_1925"/>
      <sheetName val="C_TIEU25"/>
      <sheetName val="T_Luong25"/>
      <sheetName val="T_HAO25"/>
      <sheetName val="DT_TUYEN25"/>
      <sheetName val="DT_GIA25"/>
      <sheetName val="KHDT_(2)25"/>
      <sheetName val="CL_25"/>
      <sheetName val="KQ_(2)25"/>
      <sheetName val="Quang_Tri25"/>
      <sheetName val="Da_Nang25"/>
      <sheetName val="Quang_Nam25"/>
      <sheetName val="Quang_Ngai25"/>
      <sheetName val="TH_DH-QN25"/>
      <sheetName val="KP_HD25"/>
      <sheetName val="DB_HD25"/>
      <sheetName val="vat_tu25"/>
      <sheetName val="Thep_25"/>
      <sheetName val="Chi_tiet_Khoi_luong25"/>
      <sheetName val="TH_khoi_luong25"/>
      <sheetName val="Chiet_tinh_vat_lieu_25"/>
      <sheetName val="TH_KL_VL25"/>
      <sheetName val="AC_PC25"/>
      <sheetName val="TAI_TRONG25"/>
      <sheetName val="NOI_LUC25"/>
      <sheetName val="TINH_DUYET_THTT_CHINH25"/>
      <sheetName val="TDUYET_THTT_PHU25"/>
      <sheetName val="TINH_DAO_DONG_VA_DO_VONG25"/>
      <sheetName val="TINH_NEO25"/>
      <sheetName val="tong_hop_thanh_toan_thue25"/>
      <sheetName val="bang_ke_nop_thue25"/>
      <sheetName val="Tonh_hop_chi_phi25"/>
      <sheetName val="BK_chi_phi25"/>
      <sheetName val="KTra_DS_va_thue_GTGT25"/>
      <sheetName val="Kiãøm_tra_DS_thue_GTGT25"/>
      <sheetName val="XUAT(gia_von)25"/>
      <sheetName val="Xuat_(gia_ban)25"/>
      <sheetName val="Dchinh_TH_N-X-T25"/>
      <sheetName val="Tong_hop_N-X-T25"/>
      <sheetName val="thue_TH25"/>
      <sheetName val="tong_hop_200125"/>
      <sheetName val="qUYET_TOAN_THUE25"/>
      <sheetName val="BU_CTPH25"/>
      <sheetName val="BU_tran3+360_2225"/>
      <sheetName val="Tran3+360_2225"/>
      <sheetName val="BU_tran2+386_425"/>
      <sheetName val="Tran2+386_425"/>
      <sheetName val="DTcong_4-525"/>
      <sheetName val="Bu_1-225"/>
      <sheetName val="Bu_12-1325"/>
      <sheetName val="DTcong_12-1325"/>
      <sheetName val="DT_cong13-13+25"/>
      <sheetName val="BU-_nhanh25"/>
      <sheetName val="dtcong_nh1-225"/>
      <sheetName val="dtcong_nh0-125"/>
      <sheetName val="BU_11-1225"/>
      <sheetName val="DTcong_11-1225"/>
      <sheetName val="Pr-_CC25"/>
      <sheetName val="MD_3-425"/>
      <sheetName val="ND_3-425"/>
      <sheetName val="MD_1-225"/>
      <sheetName val="ND_1-225"/>
      <sheetName val="MD_0-125"/>
      <sheetName val="ND_0-125"/>
      <sheetName val="KL_tong25"/>
      <sheetName val="TH_(T1-6)25"/>
      <sheetName val="_NL25"/>
      <sheetName val="_NL_(2)25"/>
      <sheetName val="CDTHCT_(3)25"/>
      <sheetName val="thkl_(2)25"/>
      <sheetName val="long_tec25"/>
      <sheetName val="cd_viaK0-T625"/>
      <sheetName val="cdvia_T6-Tc2425"/>
      <sheetName val="cdvia_Tc24-T4625"/>
      <sheetName val="cd_btnL2k0+361-T1925"/>
      <sheetName val="CT_xa25"/>
      <sheetName val="CDTHU_CHI_T125"/>
      <sheetName val="THUCHI_225"/>
      <sheetName val="THU_CHI325"/>
      <sheetName val="THU_CHI_425"/>
      <sheetName val="THU_CHI525"/>
      <sheetName val="THU_CHI_625"/>
      <sheetName val="TU_CHI_725"/>
      <sheetName val="THU_CHI925"/>
      <sheetName val="THU_CHI_825"/>
      <sheetName val="THU_CHI_1025"/>
      <sheetName val="THU_CHI_1125"/>
      <sheetName val="THU_CHI_1225"/>
      <sheetName val="Xep_hang_20125"/>
      <sheetName val="toan_Cty25"/>
      <sheetName val="Cong_ty25"/>
      <sheetName val="XN_225"/>
      <sheetName val="XN_ong_CHi25"/>
      <sheetName val="N_XDCT&amp;_XKLD25"/>
      <sheetName val="CN_HCM25"/>
      <sheetName val="TT_XKLD(Nhan)25"/>
      <sheetName val="Ong_Hong25"/>
      <sheetName val="CN_hung_yen25"/>
      <sheetName val="Dong_nai25"/>
      <sheetName val="K249_K9825"/>
      <sheetName val="K249_K98_(2)25"/>
      <sheetName val="K251_K9825"/>
      <sheetName val="K251_SBase25"/>
      <sheetName val="K251_AC25"/>
      <sheetName val="K252_K9825"/>
      <sheetName val="K252_SBase25"/>
      <sheetName val="K252_AC25"/>
      <sheetName val="K253_K9825"/>
      <sheetName val="K253_Subbase25"/>
      <sheetName val="K253_Base_25"/>
      <sheetName val="K253_SBase25"/>
      <sheetName val="K253_AC25"/>
      <sheetName val="K255_SBase25"/>
      <sheetName val="K259_K9825"/>
      <sheetName val="K259_Subbase25"/>
      <sheetName val="K259_Base_25"/>
      <sheetName val="K259_AC25"/>
      <sheetName val="K260_K9825"/>
      <sheetName val="K260_Subbase25"/>
      <sheetName val="K260_Base25"/>
      <sheetName val="K260_AC25"/>
      <sheetName val="K261_K9825"/>
      <sheetName val="K261_Base25"/>
      <sheetName val="K261_AC25"/>
      <sheetName val="KL_Tram_Cty25"/>
      <sheetName val="Gam_may_Cty25"/>
      <sheetName val="KL_tram_KH25"/>
      <sheetName val="Gam_may_KH25"/>
      <sheetName val="Cach_dien25"/>
      <sheetName val="Mang_tai25"/>
      <sheetName val="KL_DDK25"/>
      <sheetName val="Mang_tai_DDK25"/>
      <sheetName val="KL_DDK0,425"/>
      <sheetName val="TT_Ky_thuat25"/>
      <sheetName val="CT_moi25"/>
      <sheetName val="Tu_dien25"/>
      <sheetName val="May_cat25"/>
      <sheetName val="Dao_Cly25"/>
      <sheetName val="Dao_Ptai25"/>
      <sheetName val="Tu_RMU25"/>
      <sheetName val="C_set25"/>
      <sheetName val="Sco_Cap25"/>
      <sheetName val="Sco_TB25"/>
      <sheetName val="TN_tram25"/>
      <sheetName val="TN_C_set25"/>
      <sheetName val="TN_TD_DDay25"/>
      <sheetName val="Phan_chung25"/>
      <sheetName val="cong_Q225"/>
      <sheetName val="T_U_luong_Q125"/>
      <sheetName val="T_U_luong_Q225"/>
      <sheetName val="T_U_luong_Q325"/>
      <sheetName val="Quyet_toan25"/>
      <sheetName val="Thu_hoi25"/>
      <sheetName val="Lai_vay25"/>
      <sheetName val="Tien_vay25"/>
      <sheetName val="Cong_no25"/>
      <sheetName val="Cop_pha25"/>
      <sheetName val="Gia_DAN25"/>
      <sheetName val="Phu_luc_HD25"/>
      <sheetName val="Gia_du_thau25"/>
      <sheetName val="Ca_xe25"/>
      <sheetName val="Dc_Dau25"/>
      <sheetName val="_o_to_Hien_825"/>
      <sheetName val="_o_to_Hien925"/>
      <sheetName val="_o_to_Hien1025"/>
      <sheetName val="_o_to_Hien1125"/>
      <sheetName val="_o_to_Hien12)25"/>
      <sheetName val="_o_to_Hien135"/>
      <sheetName val="_o_to_Hien225"/>
      <sheetName val="_o_to_Hien325"/>
      <sheetName val="_o_to_Hien425"/>
      <sheetName val="_o_to_Hien525"/>
      <sheetName val="_o_to_Phong_825"/>
      <sheetName val="_o_to_Phong925"/>
      <sheetName val="_o_to_Phong1025"/>
      <sheetName val="_o_to_Phong1125"/>
      <sheetName val="_o_to_Phong12)25"/>
      <sheetName val="_o_to_Phong135"/>
      <sheetName val="_o_to_Phong225"/>
      <sheetName val="_o_to_Phong325"/>
      <sheetName val="_o_to_Phong425"/>
      <sheetName val="_o_to_Phong525"/>
      <sheetName val="_o_to_Dung_8_25"/>
      <sheetName val="_D_tt_dau825"/>
      <sheetName val="_o_to_Dung_925"/>
      <sheetName val="_D9_tt_dau25"/>
      <sheetName val="_D10_tt_dau25"/>
      <sheetName val="_o_to_Dung_1025"/>
      <sheetName val="_o_to_Dung_1125"/>
      <sheetName val="_o_to_Dung_12)25"/>
      <sheetName val="_o_to_Dung_135"/>
      <sheetName val="_o_to_Dung225"/>
      <sheetName val="_o_to_Dung325"/>
      <sheetName val="_o_to_Dung425"/>
      <sheetName val="_o_totrongT10-1225"/>
      <sheetName val="_o_totrongT225"/>
      <sheetName val="_o_totrungT10-1225"/>
      <sheetName val="_o_toMinhT10-12_25"/>
      <sheetName val="_o_toMinhT225"/>
      <sheetName val="_o_toTrieuT10-12__25"/>
      <sheetName val="Luong_8_SP25"/>
      <sheetName val="Luong_9_SP_25"/>
      <sheetName val="Luong_10_SP_25"/>
      <sheetName val="Luong_11_SP_25"/>
      <sheetName val="Luong_12_SP25"/>
      <sheetName val="Luong_1_SP125"/>
      <sheetName val="Luong_2_SP225"/>
      <sheetName val="Luong_3_SP325"/>
      <sheetName val="Luong_4_SP425"/>
      <sheetName val="Luong_4_SP525"/>
      <sheetName val="KL_VL25"/>
      <sheetName val="QT_9-625"/>
      <sheetName val="Thuong_luu_HB25"/>
      <sheetName val="QT_Ky_T25"/>
      <sheetName val="bc_vt_TON_BAI25"/>
      <sheetName val="QT_Duoc_(Hai)25"/>
      <sheetName val="sent_to25"/>
      <sheetName val="KLTong_hop25"/>
      <sheetName val="Lan_can25"/>
      <sheetName val="Ranh_doc_(2)25"/>
      <sheetName val="Ranh_doc25"/>
      <sheetName val="Coc_tieu25"/>
      <sheetName val="Bien_bao25"/>
      <sheetName val="Nan_tuyen25"/>
      <sheetName val="Lan_125"/>
      <sheetName val="Lan__225"/>
      <sheetName val="Lan_325"/>
      <sheetName val="Gia_tri25"/>
      <sheetName val="Lan_525"/>
      <sheetName val="Cong_hop25"/>
      <sheetName val="kldukien_(107)25"/>
      <sheetName val="qui1_(2)25"/>
      <sheetName val="cap_so_lan_225"/>
      <sheetName val="cap_so_BHXH25"/>
      <sheetName val="tru_tien25"/>
      <sheetName val="yt_q225"/>
      <sheetName val="c45_t325"/>
      <sheetName val="c45_t625"/>
      <sheetName val="BHYT_Q3_200325"/>
      <sheetName val="C45_t725"/>
      <sheetName val="C47-t07_200325"/>
      <sheetName val="C45_t825"/>
      <sheetName val="C47-t08_200325"/>
      <sheetName val="C45_t0925"/>
      <sheetName val="C47-t09_200325"/>
      <sheetName val="C47_T1225"/>
      <sheetName val="BHYT_Q4-200325"/>
      <sheetName val="C45_T1025"/>
      <sheetName val="binh_do25"/>
      <sheetName val="cot_lieu25"/>
      <sheetName val="van_khuon25"/>
      <sheetName val="CT_BT25"/>
      <sheetName val="lay_mau25"/>
      <sheetName val="mat_ngoai_goi25"/>
      <sheetName val="coc_tram-bt25"/>
      <sheetName val="cong_bien_t1024"/>
      <sheetName val="luong_t9_24"/>
      <sheetName val="bb_t924"/>
      <sheetName val="KL_XL200024"/>
      <sheetName val="Chiet_tinh24"/>
      <sheetName val="Van_chuyen24"/>
      <sheetName val="THKP_(2)24"/>
      <sheetName val="T_Bi24"/>
      <sheetName val="Thiet_ke24"/>
      <sheetName val="K_luong24"/>
      <sheetName val="TT_L224"/>
      <sheetName val="TT_L124"/>
      <sheetName val="Thue_Ngoai24"/>
      <sheetName val="Dong_Dau24"/>
      <sheetName val="Dong_Dau_(2)24"/>
      <sheetName val="Sau_dong24"/>
      <sheetName val="Ma_xa24"/>
      <sheetName val="My_dinh24"/>
      <sheetName val="Tong_cong24"/>
      <sheetName val="Chi_tiet_-_Dv_lap24"/>
      <sheetName val="TH_KHTC24"/>
      <sheetName val="Gia_VL24"/>
      <sheetName val="Bang_gia_ca_may24"/>
      <sheetName val="Bang_luong_CB24"/>
      <sheetName val="Bang_P_tich_CT24"/>
      <sheetName val="D_toan_chi_tiet24"/>
      <sheetName val="Bang_TH_Dtoan24"/>
      <sheetName val="LUAN_CHUYEN24"/>
      <sheetName val="KE_QUY24"/>
      <sheetName val="LUONGGIAN_TIEP24"/>
      <sheetName val="VAY_VON24"/>
      <sheetName val="O_THAO24"/>
      <sheetName val="Q_TRUNG24"/>
      <sheetName val="Y_THANH24"/>
      <sheetName val="Sheet2_(2)24"/>
      <sheetName val="KH_2003_(moi_max)24"/>
      <sheetName val="Interim_payment24"/>
      <sheetName val="Bid_Sum24"/>
      <sheetName val="Item_B24"/>
      <sheetName val="Dg_A24"/>
      <sheetName val="Dg_B&amp;C24"/>
      <sheetName val="Material_at_site24"/>
      <sheetName val="Bang_VL24"/>
      <sheetName val="VL(No_V-c)24"/>
      <sheetName val="He_so24"/>
      <sheetName val="PL_Vua24"/>
      <sheetName val="Chitieu-dam_cac_loai24"/>
      <sheetName val="DG_Dam24"/>
      <sheetName val="DG_chung24"/>
      <sheetName val="VL-dac_chung24"/>
      <sheetName val="CT_1md_&amp;_dau_cong24"/>
      <sheetName val="Tong_hop24"/>
      <sheetName val="CT_cong24"/>
      <sheetName val="dg_cong24"/>
      <sheetName val="CDSL_(2)24"/>
      <sheetName val="__24"/>
      <sheetName val="san_vuon24"/>
      <sheetName val="khu_phu_tro24"/>
      <sheetName val="Thuyet_minh24"/>
      <sheetName val="be_tong24"/>
      <sheetName val="Tong_hop_thep24"/>
      <sheetName val="phan_tich_DG24"/>
      <sheetName val="gia_vat_lieu24"/>
      <sheetName val="gia_xe_may24"/>
      <sheetName val="gia_nhan_cong24"/>
      <sheetName val="BCC_(2)24"/>
      <sheetName val="Bao_cao24"/>
      <sheetName val="Bao_cao_224"/>
      <sheetName val="Khoi_luong24"/>
      <sheetName val="Khoi_luong_mat24"/>
      <sheetName val="Bang_ke24"/>
      <sheetName val="T_HopKL24"/>
      <sheetName val="S_Luong24"/>
      <sheetName val="D_Dap24"/>
      <sheetName val="Q_Toan24"/>
      <sheetName val="Phan_tich_chi_phi24"/>
      <sheetName val="Chi_phi_nen_theo_BVTC24"/>
      <sheetName val="nhan_cong_phu24"/>
      <sheetName val="nhan_cong_Hung24"/>
      <sheetName val="Nhan_cong24"/>
      <sheetName val="Khoi_luong_nen_theo_BVTC24"/>
      <sheetName val="cap_cho_cac_DT24"/>
      <sheetName val="Ung_-_hoan24"/>
      <sheetName val="CP_may24"/>
      <sheetName val="Phu_luc24"/>
      <sheetName val="Gia_trÞ24"/>
      <sheetName val="DS_them_luong_qui_4-200224"/>
      <sheetName val="Phuc_loi_2-9-0224"/>
      <sheetName val="Thuong_nhan_dip_21-12-0224"/>
      <sheetName val="Thuong_dip_nhan_danh_hieu_AHL24"/>
      <sheetName val="Thang_luong_thu_13_nam_200224"/>
      <sheetName val="Luong_SX#_dip_Tet_Qui_Mui(don24"/>
      <sheetName val="CT_Duong24"/>
      <sheetName val="D_gia24"/>
      <sheetName val="T_hop24"/>
      <sheetName val="CtP_tro24"/>
      <sheetName val="Nha_moi24"/>
      <sheetName val="TT-T_Tron_So_224"/>
      <sheetName val="Ct_Dam_24"/>
      <sheetName val="Ct_Duoi24"/>
      <sheetName val="Ct_Tren24"/>
      <sheetName val="D_giaMay24"/>
      <sheetName val="26+180-400_224"/>
      <sheetName val="26+180_Sub124"/>
      <sheetName val="26+180_Sub424"/>
      <sheetName val="26+180-400_5(k95)24"/>
      <sheetName val="26+400-620_3(k95)24"/>
      <sheetName val="26+400-640_1(k95)24"/>
      <sheetName val="26+960-27+150_924"/>
      <sheetName val="26+960-27+150_1024"/>
      <sheetName val="26+960-27+150_1124"/>
      <sheetName val="26+960-27+150_1224"/>
      <sheetName val="26+960-27+150_5(k95)24"/>
      <sheetName val="26+960-27+150_4(k95)24"/>
      <sheetName val="26+960-27+150_1(k95)24"/>
      <sheetName val="27+500-700_5(k95)24"/>
      <sheetName val="27+500-700_4(k95)24"/>
      <sheetName val="27+500-700_3(k95)24"/>
      <sheetName val="27+500-700_1(k95)24"/>
      <sheetName val="27+740-920_3(k95)24"/>
      <sheetName val="27+740-920_2124"/>
      <sheetName val="27+920-28+040_6,724"/>
      <sheetName val="27+920-28+040_1024"/>
      <sheetName val="27+920-28+160_Su324"/>
      <sheetName val="28+160-28+420_5K9524"/>
      <sheetName val="28+430-657_724"/>
      <sheetName val="Km28+430-657_824"/>
      <sheetName val="28+430-657_924"/>
      <sheetName val="28+430-667_1024"/>
      <sheetName val="28+430-657_1124"/>
      <sheetName val="28+430-657_4k9524"/>
      <sheetName val="28+500-657_1824"/>
      <sheetName val="28+520-657_1924"/>
      <sheetName val="C_TIEU24"/>
      <sheetName val="T_Luong24"/>
      <sheetName val="T_HAO24"/>
      <sheetName val="DT_TUYEN24"/>
      <sheetName val="DT_GIA24"/>
      <sheetName val="KHDT_(2)24"/>
      <sheetName val="CL_24"/>
      <sheetName val="KQ_(2)24"/>
      <sheetName val="Quang_Tri24"/>
      <sheetName val="Da_Nang24"/>
      <sheetName val="Quang_Nam24"/>
      <sheetName val="Quang_Ngai24"/>
      <sheetName val="TH_DH-QN24"/>
      <sheetName val="KP_HD24"/>
      <sheetName val="DB_HD24"/>
      <sheetName val="vat_tu24"/>
      <sheetName val="Thep_24"/>
      <sheetName val="Chi_tiet_Khoi_luong24"/>
      <sheetName val="TH_khoi_luong24"/>
      <sheetName val="Chiet_tinh_vat_lieu_24"/>
      <sheetName val="TH_KL_VL24"/>
      <sheetName val="AC_PC24"/>
      <sheetName val="TAI_TRONG24"/>
      <sheetName val="NOI_LUC24"/>
      <sheetName val="TINH_DUYET_THTT_CHINH24"/>
      <sheetName val="TDUYET_THTT_PHU24"/>
      <sheetName val="TINH_DAO_DONG_VA_DO_VONG24"/>
      <sheetName val="TINH_NEO24"/>
      <sheetName val="tong_hop_thanh_toan_thue24"/>
      <sheetName val="bang_ke_nop_thue24"/>
      <sheetName val="Tonh_hop_chi_phi24"/>
      <sheetName val="BK_chi_phi24"/>
      <sheetName val="KTra_DS_va_thue_GTGT24"/>
      <sheetName val="Kiãøm_tra_DS_thue_GTGT24"/>
      <sheetName val="XUAT(gia_von)24"/>
      <sheetName val="Xuat_(gia_ban)24"/>
      <sheetName val="Dchinh_TH_N-X-T24"/>
      <sheetName val="Tong_hop_N-X-T24"/>
      <sheetName val="thue_TH24"/>
      <sheetName val="tong_hop_200124"/>
      <sheetName val="qUYET_TOAN_THUE24"/>
      <sheetName val="BU_CTPH24"/>
      <sheetName val="BU_tran3+360_2224"/>
      <sheetName val="Tran3+360_2224"/>
      <sheetName val="BU_tran2+386_424"/>
      <sheetName val="Tran2+386_424"/>
      <sheetName val="DTcong_4-524"/>
      <sheetName val="Bu_1-224"/>
      <sheetName val="Bu_12-1324"/>
      <sheetName val="DTcong_12-1324"/>
      <sheetName val="DT_cong13-13+24"/>
      <sheetName val="BU-_nhanh24"/>
      <sheetName val="dtcong_nh1-224"/>
      <sheetName val="dtcong_nh0-124"/>
      <sheetName val="BU_11-1224"/>
      <sheetName val="DTcong_11-1224"/>
      <sheetName val="Pr-_CC24"/>
      <sheetName val="MD_3-424"/>
      <sheetName val="ND_3-424"/>
      <sheetName val="MD_1-224"/>
      <sheetName val="ND_1-224"/>
      <sheetName val="MD_0-124"/>
      <sheetName val="ND_0-124"/>
      <sheetName val="KL_tong24"/>
      <sheetName val="TH_(T1-6)24"/>
      <sheetName val="_NL24"/>
      <sheetName val="_NL_(2)24"/>
      <sheetName val="CDTHCT_(3)24"/>
      <sheetName val="thkl_(2)24"/>
      <sheetName val="long_tec24"/>
      <sheetName val="cd_viaK0-T624"/>
      <sheetName val="cdvia_T6-Tc2424"/>
      <sheetName val="cdvia_Tc24-T4624"/>
      <sheetName val="cd_btnL2k0+361-T1924"/>
      <sheetName val="CT_xa24"/>
      <sheetName val="CDTHU_CHI_T124"/>
      <sheetName val="THUCHI_224"/>
      <sheetName val="THU_CHI324"/>
      <sheetName val="THU_CHI_424"/>
      <sheetName val="THU_CHI524"/>
      <sheetName val="THU_CHI_624"/>
      <sheetName val="TU_CHI_724"/>
      <sheetName val="THU_CHI924"/>
      <sheetName val="THU_CHI_824"/>
      <sheetName val="THU_CHI_1024"/>
      <sheetName val="THU_CHI_1124"/>
      <sheetName val="THU_CHI_1224"/>
      <sheetName val="Xep_hang_20124"/>
      <sheetName val="toan_Cty24"/>
      <sheetName val="Cong_ty24"/>
      <sheetName val="XN_224"/>
      <sheetName val="XN_ong_CHi24"/>
      <sheetName val="N_XDCT&amp;_XKLD24"/>
      <sheetName val="CN_HCM24"/>
      <sheetName val="TT_XKLD(Nhan)24"/>
      <sheetName val="Ong_Hong24"/>
      <sheetName val="CN_hung_yen24"/>
      <sheetName val="Dong_nai24"/>
      <sheetName val="K249_K9824"/>
      <sheetName val="K249_K98_(2)24"/>
      <sheetName val="K251_K9824"/>
      <sheetName val="K251_SBase24"/>
      <sheetName val="K251_AC24"/>
      <sheetName val="K252_K9824"/>
      <sheetName val="K252_SBase24"/>
      <sheetName val="K252_AC24"/>
      <sheetName val="K253_K9824"/>
      <sheetName val="K253_Subbase24"/>
      <sheetName val="K253_Base_24"/>
      <sheetName val="K253_SBase24"/>
      <sheetName val="K253_AC24"/>
      <sheetName val="K255_SBase24"/>
      <sheetName val="K259_K9824"/>
      <sheetName val="K259_Subbase24"/>
      <sheetName val="K259_Base_24"/>
      <sheetName val="K259_AC24"/>
      <sheetName val="K260_K9824"/>
      <sheetName val="K260_Subbase24"/>
      <sheetName val="K260_Base24"/>
      <sheetName val="K260_AC24"/>
      <sheetName val="K261_K9824"/>
      <sheetName val="K261_Base24"/>
      <sheetName val="K261_AC24"/>
      <sheetName val="KL_Tram_Cty24"/>
      <sheetName val="Gam_may_Cty24"/>
      <sheetName val="KL_tram_KH24"/>
      <sheetName val="Gam_may_KH24"/>
      <sheetName val="Cach_dien24"/>
      <sheetName val="Mang_tai24"/>
      <sheetName val="KL_DDK24"/>
      <sheetName val="Mang_tai_DDK24"/>
      <sheetName val="KL_DDK0,424"/>
      <sheetName val="TT_Ky_thuat24"/>
      <sheetName val="CT_moi24"/>
      <sheetName val="Tu_dien24"/>
      <sheetName val="May_cat24"/>
      <sheetName val="Dao_Cly24"/>
      <sheetName val="Dao_Ptai24"/>
      <sheetName val="Tu_RMU24"/>
      <sheetName val="C_set24"/>
      <sheetName val="Sco_Cap24"/>
      <sheetName val="Sco_TB24"/>
      <sheetName val="TN_tram24"/>
      <sheetName val="TN_C_set24"/>
      <sheetName val="TN_TD_DDay24"/>
      <sheetName val="Phan_chung24"/>
      <sheetName val="cong_Q224"/>
      <sheetName val="T_U_luong_Q124"/>
      <sheetName val="T_U_luong_Q224"/>
      <sheetName val="T_U_luong_Q324"/>
      <sheetName val="Quyet_toan24"/>
      <sheetName val="Thu_hoi24"/>
      <sheetName val="Lai_vay24"/>
      <sheetName val="Tien_vay24"/>
      <sheetName val="Cong_no24"/>
      <sheetName val="Cop_pha24"/>
      <sheetName val="Gia_DAN24"/>
      <sheetName val="Phu_luc_HD24"/>
      <sheetName val="Gia_du_thau24"/>
      <sheetName val="Ca_xe24"/>
      <sheetName val="Dc_Dau24"/>
      <sheetName val="_o_to_Hien_824"/>
      <sheetName val="_o_to_Hien924"/>
      <sheetName val="_o_to_Hien1024"/>
      <sheetName val="_o_to_Hien1124"/>
      <sheetName val="_o_to_Hien12)24"/>
      <sheetName val="_o_to_Hien134"/>
      <sheetName val="_o_to_Hien224"/>
      <sheetName val="_o_to_Hien324"/>
      <sheetName val="_o_to_Hien424"/>
      <sheetName val="_o_to_Hien524"/>
      <sheetName val="_o_to_Phong_824"/>
      <sheetName val="_o_to_Phong924"/>
      <sheetName val="_o_to_Phong1024"/>
      <sheetName val="_o_to_Phong1124"/>
      <sheetName val="_o_to_Phong12)24"/>
      <sheetName val="_o_to_Phong134"/>
      <sheetName val="_o_to_Phong224"/>
      <sheetName val="_o_to_Phong324"/>
      <sheetName val="_o_to_Phong424"/>
      <sheetName val="_o_to_Phong524"/>
      <sheetName val="_o_to_Dung_8_24"/>
      <sheetName val="_D_tt_dau824"/>
      <sheetName val="_o_to_Dung_924"/>
      <sheetName val="_D9_tt_dau24"/>
      <sheetName val="_D10_tt_dau24"/>
      <sheetName val="_o_to_Dung_1024"/>
      <sheetName val="_o_to_Dung_1124"/>
      <sheetName val="_o_to_Dung_12)24"/>
      <sheetName val="_o_to_Dung_134"/>
      <sheetName val="_o_to_Dung224"/>
      <sheetName val="_o_to_Dung324"/>
      <sheetName val="_o_to_Dung424"/>
      <sheetName val="_o_totrongT10-1224"/>
      <sheetName val="_o_totrongT224"/>
      <sheetName val="_o_totrungT10-1224"/>
      <sheetName val="_o_toMinhT10-12_24"/>
      <sheetName val="_o_toMinhT224"/>
      <sheetName val="_o_toTrieuT10-12__24"/>
      <sheetName val="Luong_8_SP24"/>
      <sheetName val="Luong_9_SP_24"/>
      <sheetName val="Luong_10_SP_24"/>
      <sheetName val="Luong_11_SP_24"/>
      <sheetName val="Luong_12_SP24"/>
      <sheetName val="Luong_1_SP124"/>
      <sheetName val="Luong_2_SP224"/>
      <sheetName val="Luong_3_SP324"/>
      <sheetName val="Luong_4_SP424"/>
      <sheetName val="Luong_4_SP524"/>
      <sheetName val="KL_VL24"/>
      <sheetName val="QT_9-624"/>
      <sheetName val="Thuong_luu_HB24"/>
      <sheetName val="QT_Ky_T24"/>
      <sheetName val="bc_vt_TON_BAI24"/>
      <sheetName val="QT_Duoc_(Hai)24"/>
      <sheetName val="sent_to24"/>
      <sheetName val="KLTong_hop24"/>
      <sheetName val="Lan_can24"/>
      <sheetName val="Ranh_doc_(2)24"/>
      <sheetName val="Ranh_doc24"/>
      <sheetName val="Coc_tieu24"/>
      <sheetName val="Bien_bao24"/>
      <sheetName val="Nan_tuyen24"/>
      <sheetName val="Lan_124"/>
      <sheetName val="Lan__224"/>
      <sheetName val="Lan_324"/>
      <sheetName val="Gia_tri24"/>
      <sheetName val="Lan_524"/>
      <sheetName val="Cong_hop24"/>
      <sheetName val="kldukien_(107)24"/>
      <sheetName val="qui1_(2)24"/>
      <sheetName val="cap_so_lan_224"/>
      <sheetName val="cap_so_BHXH24"/>
      <sheetName val="tru_tien24"/>
      <sheetName val="yt_q224"/>
      <sheetName val="c45_t324"/>
      <sheetName val="c45_t624"/>
      <sheetName val="BHYT_Q3_200324"/>
      <sheetName val="C45_t724"/>
      <sheetName val="C47-t07_200324"/>
      <sheetName val="C45_t824"/>
      <sheetName val="C47-t08_200324"/>
      <sheetName val="C45_t0924"/>
      <sheetName val="C47-t09_200324"/>
      <sheetName val="C47_T1224"/>
      <sheetName val="BHYT_Q4-200324"/>
      <sheetName val="C45_T1024"/>
      <sheetName val="binh_do24"/>
      <sheetName val="cot_lieu24"/>
      <sheetName val="van_khuon24"/>
      <sheetName val="CT_BT24"/>
      <sheetName val="lay_mau24"/>
      <sheetName val="mat_ngoai_goi24"/>
      <sheetName val="coc_tram-bt24"/>
      <sheetName val="Silo with internal cone"/>
      <sheetName val="labour coeff"/>
      <sheetName val="Meas.-Hotel Part"/>
      <sheetName val="Lead"/>
      <sheetName val="하도급업체"/>
      <sheetName val="(2)"/>
      <sheetName val="huy_dong_von2"/>
      <sheetName val="Lai_vayxd2"/>
      <sheetName val="Lai_vayphaitra2"/>
      <sheetName val="Lai_vay_2"/>
      <sheetName val="tra_von2"/>
      <sheetName val="KH_chi_tiet2"/>
      <sheetName val="nguyen_lieu2"/>
      <sheetName val="soi_tho_soi_det2"/>
      <sheetName val="soi_thuong2"/>
      <sheetName val="vai_det2"/>
      <sheetName val="chi_phi_1tan2"/>
      <sheetName val="von_luu_dong2"/>
      <sheetName val="thue_VAT2"/>
      <sheetName val="doanh_thu2"/>
      <sheetName val="doanh_thu_loi_nhuan2"/>
      <sheetName val="dong_tien2"/>
      <sheetName val="thu_hoi_von2"/>
      <sheetName val="hoan_von2"/>
      <sheetName val="dothi_npv2"/>
      <sheetName val="diem_hoa_von2"/>
      <sheetName val="nop_ngan_sach2"/>
      <sheetName val="chi_tieu2"/>
      <sheetName val="TIEN_GOI1"/>
      <sheetName val="NHAT_KY_THU_TIEN_T_GOI1"/>
      <sheetName val="LUONG_GIAN_TIEP1"/>
      <sheetName val="NHAT_KY_THU_TIEN_TM1"/>
      <sheetName val="UOC_THUC_HIEN_THUE_TNDN1"/>
      <sheetName val="QUY_TM1"/>
      <sheetName val="NKCT_-_011"/>
      <sheetName val="_ｹ-ﾌﾞﾙ1"/>
      <sheetName val="General_Data1"/>
      <sheetName val="BLR_11"/>
      <sheetName val="Tong_Thu1"/>
      <sheetName val="Tong_Chi1"/>
      <sheetName val="Truong_hoc1"/>
      <sheetName val="Cty_CP1"/>
      <sheetName val="G_thau_3B1"/>
      <sheetName val="T_Hop_Thu-chi1"/>
      <sheetName val="TH_mau_moi_tu_T101"/>
      <sheetName val="Tong_hop_Quy_IV1"/>
      <sheetName val="gia_phan_mong1"/>
      <sheetName val="VAT_TU_NHAN_TXQN1"/>
      <sheetName val="bang_tong_ke_khoi_luong_vat_tu1"/>
      <sheetName val="hcong_tkhe1"/>
      <sheetName val="VAT_TU_NHAN_TKHE1"/>
      <sheetName val="hcong_qn1"/>
      <sheetName val="VAT_TU_NHAN_(2)1"/>
      <sheetName val="B_T_HOP1"/>
      <sheetName val="HT_HE_DUONG1"/>
      <sheetName val="DH_D1,21"/>
      <sheetName val="Tro_giup1"/>
      <sheetName val="내역서_1"/>
      <sheetName val="ITB_COST1"/>
      <sheetName val="Form_A_1_III1"/>
      <sheetName val="Form_A_11"/>
      <sheetName val="Form_A_1_11"/>
      <sheetName val="BOM_Indirect1"/>
      <sheetName val="Form_A_1_II_11"/>
      <sheetName val="Form_A_1_II_21"/>
      <sheetName val="Rekap-Base_Price1"/>
      <sheetName val="w't_table1"/>
      <sheetName val="LAI_-_LO1"/>
      <sheetName val="TO_KHAI_CHI_TIET1"/>
      <sheetName val="THUE_PII1"/>
      <sheetName val="THUE_PIII1"/>
      <sheetName val="QUYET_TOAN_THUE_TNDN1"/>
      <sheetName val="BANG_CAN_DOI_RUT_GON1"/>
      <sheetName val="BANG_CAN_DOI1"/>
      <sheetName val="NHAT_KY_CHI_TIEN1"/>
      <sheetName val="LAI_LO1"/>
      <sheetName val="TO_KHAI_THUE_DT_-TNDN-_CP1"/>
      <sheetName val="QUYET_TOAN_THUE-_CAC_KHOAN1"/>
      <sheetName val="GIA_THANH1"/>
      <sheetName val="BAI_DUNG_1"/>
      <sheetName val="BIA_NAM1"/>
      <sheetName val="TM_BAO_CAO1"/>
      <sheetName val="D_&amp;_B_Summary1"/>
      <sheetName val="Summary_Sheets1"/>
      <sheetName val="Data_-_Codes1"/>
      <sheetName val="CAL_1"/>
      <sheetName val="Architecture_Work1"/>
      <sheetName val="Cable_Data_CP52"/>
      <sheetName val="sc0314_Index"/>
      <sheetName val="4_주별물량Table1"/>
      <sheetName val="2_2_띠장의_설계1"/>
      <sheetName val="Cover_Sheet"/>
      <sheetName val="BREAK_DOWN"/>
      <sheetName val="CBL_Termination"/>
      <sheetName val="Uhde_Equip_List"/>
      <sheetName val="Pengalaman_Per"/>
      <sheetName val="Code_02"/>
      <sheetName val="Code_03"/>
      <sheetName val="Code_04"/>
      <sheetName val="Code_05"/>
      <sheetName val="Code_06"/>
      <sheetName val="Code_07"/>
      <sheetName val="Code_09"/>
      <sheetName val="PO_Contabilizado_31-12-041"/>
      <sheetName val="Du_thau1"/>
      <sheetName val="Phan_tich_don_gia_(doc)1"/>
      <sheetName val="HRSG_PRINT1"/>
      <sheetName val="luong_thang_101"/>
      <sheetName val="tong_hop_thang_101"/>
      <sheetName val="TH_111"/>
      <sheetName val="px_khai_thac_21"/>
      <sheetName val="dao_lo_so_21"/>
      <sheetName val="luong_vp_thang_101"/>
      <sheetName val="&lt;&lt;380V&gt;&gt;_1"/>
      <sheetName val="_Est_1"/>
      <sheetName val="tank_list"/>
      <sheetName val="공사비_내역_(가)1"/>
      <sheetName val="Resumen_Prestamos1"/>
      <sheetName val="Price_Sheet1"/>
      <sheetName val="REF_ONLY"/>
      <sheetName val="BQ_List"/>
      <sheetName val="Block#1-DVU_CDU"/>
      <sheetName val="Append__4_1__Cash_Flow_Input"/>
      <sheetName val="Append_5_1__Costing_Sheet"/>
      <sheetName val="Append_5_5__Labour_Cost_"/>
      <sheetName val="Append_5_1__Unit_Rates"/>
      <sheetName val="Append_5_4__Site_Staff_"/>
      <sheetName val="Append__5_3__SiteEstablishment"/>
      <sheetName val="Append_3__Investments"/>
      <sheetName val="Append_5_2__Material_Summary_"/>
      <sheetName val="Liệt_kê"/>
      <sheetName val="XXXXXXX"/>
      <sheetName val="bANG_THANH_TOAN_LUONG_SC"/>
      <sheetName val="DON_GIA_TIEN_LUONG_SXCB"/>
      <sheetName val="bang_ke_luong_sc"/>
      <sheetName val="DICH_VU"/>
      <sheetName val="BD_LE_TET"/>
      <sheetName val="BANG_THANH_TOAN_LUONG_TO_SO_CHE"/>
      <sheetName val="BANG_TONG_HOP_LUONG_SP"/>
      <sheetName val="Bang_ke_tien_luong_O_phong"/>
      <sheetName val="bang_ke_luong_SP"/>
      <sheetName val="tam_ung_luong_ky_I"/>
      <sheetName val="bao_cao_BHXH_6_thang"/>
      <sheetName val="CAU_1"/>
      <sheetName val="CAU5_A_Thu"/>
      <sheetName val="yen_lenh"/>
      <sheetName val="CAU5_(1+2)"/>
      <sheetName val="co-no_2"/>
      <sheetName val="CAL(1)_"/>
      <sheetName val="Articoli_da_prezziario"/>
      <sheetName val="Gravel_in_pond"/>
      <sheetName val="PRECAST_lightconc-II"/>
      <sheetName val="ﾄﾞﾊﾞｲFUEL_GAS追見"/>
      <sheetName val="BASE_MET"/>
      <sheetName val="PO_List"/>
      <sheetName val="Subcon_Status_-_Sum_New_Format"/>
      <sheetName val="Subcontract_Status_-_Sum_all_$"/>
      <sheetName val="SD_(1)"/>
      <sheetName val="COST_SUMM"/>
      <sheetName val="CC_Down_load_0716"/>
      <sheetName val="전차선로_물량표"/>
      <sheetName val="DESIGN_CRITERIA"/>
      <sheetName val="Repo_Date"/>
      <sheetName val="Assetdb"/>
      <sheetName val="PersList"/>
      <sheetName val="AssetPar"/>
      <sheetName val="Sales Parameter"/>
      <sheetName val="TransIn"/>
      <sheetName val="RAB"/>
      <sheetName val="WT-LIST"/>
      <sheetName val="Dbase"/>
      <sheetName val="custom check"/>
      <sheetName val="ﾄﾞﾊﾞｲFUEL_GAS追見1"/>
      <sheetName val="Code_021"/>
      <sheetName val="Code_031"/>
      <sheetName val="Code_041"/>
      <sheetName val="Code_051"/>
      <sheetName val="Code_061"/>
      <sheetName val="Code_071"/>
      <sheetName val="Code_091"/>
      <sheetName val="sc0314_Index1"/>
      <sheetName val="Cover_Sheet1"/>
      <sheetName val="BREAK_DOWN1"/>
      <sheetName val="CBL_Termination1"/>
      <sheetName val="Uhde_Equip_List1"/>
      <sheetName val="Pengalaman_Per1"/>
      <sheetName val="Engineering_Forecast1"/>
      <sheetName val="GM_0001"/>
      <sheetName val="노원열병합  건축공사기성내역서"/>
      <sheetName val="PANEL가격"/>
      <sheetName val="FIVE YR STORM"/>
      <sheetName val="강교"/>
      <sheetName val="PROCURE"/>
      <sheetName val="자료"/>
      <sheetName val="BUI_x0000_Ԁ"/>
      <sheetName val="견적 집계"/>
      <sheetName val="Conversions"/>
      <sheetName val="Cover Shee_x0000_"/>
      <sheetName val="見積材"/>
      <sheetName val="合成単価作成表-BLD窤"/>
      <sheetName val="Setup"/>
      <sheetName val="Check Sheet"/>
      <sheetName val="Level 1- A"/>
      <sheetName val="진도자료"/>
      <sheetName val="BUU_x0000_䀀"/>
      <sheetName val="BU_x0000_䀀"/>
      <sheetName val="고정자산원본"/>
      <sheetName val="마산방향철근집계"/>
      <sheetName val="진주방향"/>
      <sheetName val="마산방향"/>
      <sheetName val="BU׆_x0000_缀"/>
      <sheetName val="30개월기준대비표_아랍택)"/>
      <sheetName val="총괄표_(2)"/>
      <sheetName val="project_management"/>
      <sheetName val="1_우편집중내역서"/>
      <sheetName val="Caod"/>
      <sheetName val="clv"/>
      <sheetName val="견적대비_견적서"/>
      <sheetName val="VËt_liÖu"/>
      <sheetName val="K_L­¬ng_"/>
      <sheetName val="GTDT_"/>
      <sheetName val="Bï_VL_"/>
      <sheetName val="Tæng_Hîp"/>
      <sheetName val="Kinh_PhÝ"/>
      <sheetName val="T_kÕ"/>
      <sheetName val="tÝnh_VL"/>
      <sheetName val="KL_®Ëp"/>
      <sheetName val="Lµng_Lµ"/>
      <sheetName val="Project_Brief"/>
      <sheetName val="간접인원_급료산출"/>
      <sheetName val="BSD_(2)"/>
      <sheetName val="VALVE_LIST"/>
      <sheetName val="Build_Up"/>
      <sheetName val="1_설계조건"/>
      <sheetName val="GASATAGG_XLS"/>
      <sheetName val="Cost_Report"/>
      <sheetName val="BEND_LOSS"/>
      <sheetName val="FIVE_YR_STORM"/>
      <sheetName val="Thuong_nhan_dip_2԰"/>
      <sheetName val="Thuong_nhan_dip_2԰Ā"/>
      <sheetName val="Harga_ME_"/>
      <sheetName val="Attachment-3_Chem"/>
      <sheetName val="CM_1"/>
      <sheetName val="6_Base"/>
      <sheetName val="Tong_Thu4"/>
      <sheetName val="Tong_Chi4"/>
      <sheetName val="Truong_hoc4"/>
      <sheetName val="Cty_CP4"/>
      <sheetName val="G_thau_3B4"/>
      <sheetName val="T_Hop_Thu-chi4"/>
      <sheetName val="TH_mau_moi_tu_T104"/>
      <sheetName val="Tong_hop_Quy_IV4"/>
      <sheetName val="THVT_T54"/>
      <sheetName val="XL1_t54"/>
      <sheetName val="XL2_T54"/>
      <sheetName val="XL3_T54"/>
      <sheetName val="XL5_T54"/>
      <sheetName val="CC_XL14"/>
      <sheetName val="KKTS_044"/>
      <sheetName val="nha_kct4"/>
      <sheetName val="Chenh_lech4"/>
      <sheetName val="Kinh_phí4"/>
      <sheetName val="TIEN_GOI4"/>
      <sheetName val="NHAT_KY_THU_TIEN_T_GOI4"/>
      <sheetName val="LUONG_GIAN_TIEP4"/>
      <sheetName val="NHAT_KY_THU_TIEN_TM4"/>
      <sheetName val="UOC_THUC_HIEN_THUE_TNDN4"/>
      <sheetName val="QUY_TM4"/>
      <sheetName val="NKCT_-_014"/>
      <sheetName val="w't_table4"/>
      <sheetName val="BLR_14"/>
      <sheetName val="LAI_-_LO4"/>
      <sheetName val="TO_KHAI_CHI_TIET4"/>
      <sheetName val="THUE_PII4"/>
      <sheetName val="THUE_PIII4"/>
      <sheetName val="QUYET_TOAN_THUE_TNDN4"/>
      <sheetName val="BANG_CAN_DOI_RUT_GON4"/>
      <sheetName val="BANG_CAN_DOI4"/>
      <sheetName val="NHAT_KY_CHI_TIEN4"/>
      <sheetName val="LAI_LO4"/>
      <sheetName val="TO_KHAI_THUE_DT_-TNDN-_CP4"/>
      <sheetName val="QUYET_TOAN_THUE-_CAC_KHOAN4"/>
      <sheetName val="GIA_THANH4"/>
      <sheetName val="BAI_DUNG_4"/>
      <sheetName val="BIA_NAM4"/>
      <sheetName val="TM_BAO_CAO4"/>
      <sheetName val="XE_DAU4"/>
      <sheetName val="XE_XANG4"/>
      <sheetName val="Tien_ung4"/>
      <sheetName val="phi_luong34"/>
      <sheetName val="huy_dong_von5"/>
      <sheetName val="Lai_vayxd5"/>
      <sheetName val="Lai_vayphaitra5"/>
      <sheetName val="Lai_vay_5"/>
      <sheetName val="tra_von5"/>
      <sheetName val="KH_chi_tiet5"/>
      <sheetName val="nguyen_lieu5"/>
      <sheetName val="soi_tho_soi_det5"/>
      <sheetName val="soi_thuong5"/>
      <sheetName val="vai_det5"/>
      <sheetName val="chi_phi_1tan5"/>
      <sheetName val="von_luu_dong5"/>
      <sheetName val="thue_VAT5"/>
      <sheetName val="doanh_thu_loi_nhuan5"/>
      <sheetName val="dong_tien5"/>
      <sheetName val="thu_hoi_von5"/>
      <sheetName val="hoan_von5"/>
      <sheetName val="dothi_npv5"/>
      <sheetName val="diem_hoa_von5"/>
      <sheetName val="nop_ngan_sach5"/>
      <sheetName val="chi_tieu5"/>
      <sheetName val="Form_A_1_III4"/>
      <sheetName val="Form_A_14"/>
      <sheetName val="Form_A_1_14"/>
      <sheetName val="BOM_Indirect4"/>
      <sheetName val="Form_A_1_II_14"/>
      <sheetName val="Form_A_1_II_24"/>
      <sheetName val="Rekap-Base_Price4"/>
      <sheetName val="TH_du_toan_4"/>
      <sheetName val="Du_toan_4"/>
      <sheetName val="C_Tinh4"/>
      <sheetName val="Co_quan_TCT4"/>
      <sheetName val="BOT_(PA_chon)4"/>
      <sheetName val="Yaly_&amp;_Ri_Ninh4"/>
      <sheetName val="Thuy_dien_Na_Loi4"/>
      <sheetName val="bang_so_sanh_tong_hop4"/>
      <sheetName val="bang_so_sanh_tong_hop_(ty_le)4"/>
      <sheetName val="thu_nhap_binh_quan_(2)4"/>
      <sheetName val="dang_huong4"/>
      <sheetName val="phuong_an_14"/>
      <sheetName val="phuong_an_1_(2)4"/>
      <sheetName val="phuong_an24"/>
      <sheetName val="tong_hop_BQ4"/>
      <sheetName val="tong_hop_BQ-14"/>
      <sheetName val="ITB_COST4"/>
      <sheetName val="D_&amp;_B_Summary4"/>
      <sheetName val="Summary_Sheets4"/>
      <sheetName val="Data_-_Codes4"/>
      <sheetName val="VAT_TU_NHAN_TXQN4"/>
      <sheetName val="bang_tong_ke_khoi_luong_vat_tu4"/>
      <sheetName val="hcong_tkhe4"/>
      <sheetName val="VAT_TU_NHAN_TKHE4"/>
      <sheetName val="hcong_qn4"/>
      <sheetName val="VAT_TU_NHAN_(2)4"/>
      <sheetName val="phuong_an_chon4"/>
      <sheetName val="bang_so_sanh_tong_hop_(_PA_cho4"/>
      <sheetName val="dang_ap_dung4"/>
      <sheetName val="bang_tong_hop_(dang_huong)4"/>
      <sheetName val="Architecture_Work4"/>
      <sheetName val="DG_SOC4"/>
      <sheetName val="DG_HQ4"/>
      <sheetName val="CO_SO_DU_LIEU_PTVL4"/>
      <sheetName val="General_Data4"/>
      <sheetName val="THKL_H94"/>
      <sheetName val="THKL_H44"/>
      <sheetName val="4_주별물량Table4"/>
      <sheetName val="NAM_20044"/>
      <sheetName val="Bot_Giat_C4"/>
      <sheetName val="Bot_Giat_P_4"/>
      <sheetName val="THAY_THUNG_H4"/>
      <sheetName val="thi_nghiem4"/>
      <sheetName val="gia_phan_mong4"/>
      <sheetName val="Cau_2(3)4"/>
      <sheetName val="Hat_14"/>
      <sheetName val="_H8_duong4"/>
      <sheetName val="Hat_7dg4"/>
      <sheetName val="TH_duong_1B4"/>
      <sheetName val="TH_cau_1B4"/>
      <sheetName val="cau_H14"/>
      <sheetName val="Son_dg4"/>
      <sheetName val="congtac_vien-uy4"/>
      <sheetName val="Nhan_luc20014"/>
      <sheetName val="KH_200³_(moi_max)4"/>
      <sheetName val="B_T_HOP4"/>
      <sheetName val="HT_HE_DUONG4"/>
      <sheetName val="DH_D1,24"/>
      <sheetName val="Tro_giup4"/>
      <sheetName val="내역서_4"/>
      <sheetName val="Cover_Sheet3"/>
      <sheetName val="BREAK_DOWN3"/>
      <sheetName val="sc0314_Index3"/>
      <sheetName val="_ｹ-ﾌﾞﾙ4"/>
      <sheetName val="2_2_띠장의_설계4"/>
      <sheetName val="CAL_4"/>
      <sheetName val="CBL_Termination3"/>
      <sheetName val="Uhde_Equip_List3"/>
      <sheetName val="Pengalaman_Per3"/>
      <sheetName val="Engineering_Forecast3"/>
      <sheetName val="GM_0003"/>
      <sheetName val="Thang_123"/>
      <sheetName val="Thang_14"/>
      <sheetName val="Thang_12_(2)3"/>
      <sheetName val="Thang_013"/>
      <sheetName val="Code_023"/>
      <sheetName val="Code_033"/>
      <sheetName val="Code_043"/>
      <sheetName val="Code_053"/>
      <sheetName val="Code_063"/>
      <sheetName val="Code_073"/>
      <sheetName val="Code_093"/>
      <sheetName val="PO_Contabilizado_31-12-044"/>
      <sheetName val="Du_thau4"/>
      <sheetName val="Phan_tich_don_gia_(doc)4"/>
      <sheetName val="HRSG_PRINT4"/>
      <sheetName val="luong_thang_104"/>
      <sheetName val="tong_hop_thang_104"/>
      <sheetName val="TH_114"/>
      <sheetName val="px_khai_thac_24"/>
      <sheetName val="dao_lo_so_24"/>
      <sheetName val="luong_vp_thang_104"/>
      <sheetName val="&lt;&lt;380V&gt;&gt;_4"/>
      <sheetName val="_Est_4"/>
      <sheetName val="Liệt_kê3"/>
      <sheetName val="PRECAST_lightconc-II3"/>
      <sheetName val="Resumen_Prestamos4"/>
      <sheetName val="Cable_Data_CP55"/>
      <sheetName val="공사비_내역_(가)4"/>
      <sheetName val="Price_Sheet4"/>
      <sheetName val="PO_List3"/>
      <sheetName val="Subcon_Status_-_Sum_New_Format3"/>
      <sheetName val="Subcontract_Status_-_Sum_all_$3"/>
      <sheetName val="SD_(1)3"/>
      <sheetName val="COST_SUMM3"/>
      <sheetName val="CC_Down_load_07163"/>
      <sheetName val="ﾄﾞﾊﾞｲFUEL_GAS追見3"/>
      <sheetName val="전차선로_물량표3"/>
      <sheetName val="Articoli_da_prezziario3"/>
      <sheetName val="CAL(1)_3"/>
      <sheetName val="Gravel_in_pond3"/>
      <sheetName val="PIPE-03E_XLS3"/>
      <sheetName val="BASE_MET3"/>
      <sheetName val="간접인원_급료산출3"/>
      <sheetName val="tank_list3"/>
      <sheetName val="DESIGN_CRITERIA3"/>
      <sheetName val="CT_033"/>
      <sheetName val="TH_033"/>
      <sheetName val="MTO_REV_03"/>
      <sheetName val="Bang_gia_NC3"/>
      <sheetName val="TH_DZ353"/>
      <sheetName val="bANG_THANH_TOAN_LUONG_SC3"/>
      <sheetName val="DON_GIA_TIEN_LUONG_SXCB3"/>
      <sheetName val="bang_ke_luong_sc3"/>
      <sheetName val="DICH_VU3"/>
      <sheetName val="BD_LE_TET3"/>
      <sheetName val="BANG_THANH_TOAN_LUONG_TO_SO_CH3"/>
      <sheetName val="BANG_TONG_HOP_LUONG_SP3"/>
      <sheetName val="Bang_ke_tien_luong_O_phong3"/>
      <sheetName val="bang_ke_luong_SP3"/>
      <sheetName val="tam_ung_luong_ky_I3"/>
      <sheetName val="bao_cao_BHXH_6_thang3"/>
      <sheetName val="CAU_13"/>
      <sheetName val="CAU5_A_Thu3"/>
      <sheetName val="yen_lenh3"/>
      <sheetName val="CAU5_(1+2)3"/>
      <sheetName val="co-no_23"/>
      <sheetName val="REF_ONLY3"/>
      <sheetName val="BQ_List3"/>
      <sheetName val="Block#1-DVU_CDU3"/>
      <sheetName val="Append__4_1__Cash_Flow_Input3"/>
      <sheetName val="Append_5_1__Costing_Sheet3"/>
      <sheetName val="Append_5_5__Labour_Cost_3"/>
      <sheetName val="Append_5_1__Unit_Rates3"/>
      <sheetName val="Append_5_4__Site_Staff_3"/>
      <sheetName val="Append__5_3__SiteEstablishment3"/>
      <sheetName val="Append_3__Investments3"/>
      <sheetName val="Append_5_2__Material_Summary_3"/>
      <sheetName val="견적대비_견적서3"/>
      <sheetName val="VËt_liÖu3"/>
      <sheetName val="K_L­¬ng_3"/>
      <sheetName val="GTDT_3"/>
      <sheetName val="Bï_VL_3"/>
      <sheetName val="Tæng_Hîp3"/>
      <sheetName val="Kinh_PhÝ3"/>
      <sheetName val="T_kÕ3"/>
      <sheetName val="tÝnh_VL3"/>
      <sheetName val="KL_®Ëp3"/>
      <sheetName val="Lµng_Lµ3"/>
      <sheetName val="1_우편집중내역서3"/>
      <sheetName val="BSD_(2)3"/>
      <sheetName val="VALVE_LIST3"/>
      <sheetName val="Build_Up3"/>
      <sheetName val="1_설계조건3"/>
      <sheetName val="NONS__603"/>
      <sheetName val="GASATAGG_XLS3"/>
      <sheetName val="Cost_Report3"/>
      <sheetName val="30개월기준대비표_아랍택)3"/>
      <sheetName val="총괄표_(2)3"/>
      <sheetName val="project_management3"/>
      <sheetName val="TSCD_ko_dung3"/>
      <sheetName val="Tong_vat_tu3"/>
      <sheetName val="VT_luu3"/>
      <sheetName val="Vtu_u_dong3"/>
      <sheetName val="TSLD_khac3"/>
      <sheetName val="CC_da_pbo_het3"/>
      <sheetName val="BEND_LOSS3"/>
      <sheetName val="Du_toan3"/>
      <sheetName val="Phan_tich_vat_tu3"/>
      <sheetName val="Tong_hop_vat_tu3"/>
      <sheetName val="Gia_tri_vat_tu3"/>
      <sheetName val="Chenh_lech_vat_tu3"/>
      <sheetName val="Chi_phi_van_chuyen3"/>
      <sheetName val="Don_gia_chi_tiet3"/>
      <sheetName val="Tong_hop_kinh_phi3"/>
      <sheetName val="Tu_van_Thiet_ke3"/>
      <sheetName val="Tien_do_thi_cong3"/>
      <sheetName val="Bia_du_toan3"/>
      <sheetName val="Project_Brief3"/>
      <sheetName val="FIVE_YR_STORM3"/>
      <sheetName val="Thuong_nhan_dip_2԰3"/>
      <sheetName val="Harga_ME_3"/>
      <sheetName val="Attachment-3_Chem3"/>
      <sheetName val="CM_13"/>
      <sheetName val="6_Base3"/>
      <sheetName val="Tong_Thu2"/>
      <sheetName val="Tong_Chi2"/>
      <sheetName val="Truong_hoc2"/>
      <sheetName val="Cty_CP2"/>
      <sheetName val="G_thau_3B2"/>
      <sheetName val="T_Hop_Thu-chi2"/>
      <sheetName val="TH_mau_moi_tu_T102"/>
      <sheetName val="Tong_hop_Quy_IV2"/>
      <sheetName val="THVT_T52"/>
      <sheetName val="XL1_t52"/>
      <sheetName val="XL2_T52"/>
      <sheetName val="XL3_T52"/>
      <sheetName val="XL5_T52"/>
      <sheetName val="CC_XL12"/>
      <sheetName val="KKTS_042"/>
      <sheetName val="nha_kct2"/>
      <sheetName val="Chenh_lech2"/>
      <sheetName val="Kinh_phí2"/>
      <sheetName val="TIEN_GOI2"/>
      <sheetName val="NHAT_KY_THU_TIEN_T_GOI2"/>
      <sheetName val="LUONG_GIAN_TIEP2"/>
      <sheetName val="NHAT_KY_THU_TIEN_TM2"/>
      <sheetName val="UOC_THUC_HIEN_THUE_TNDN2"/>
      <sheetName val="QUY_TM2"/>
      <sheetName val="NKCT_-_012"/>
      <sheetName val="w't_table2"/>
      <sheetName val="BLR_12"/>
      <sheetName val="LAI_-_LO2"/>
      <sheetName val="TO_KHAI_CHI_TIET2"/>
      <sheetName val="THUE_PII2"/>
      <sheetName val="THUE_PIII2"/>
      <sheetName val="QUYET_TOAN_THUE_TNDN2"/>
      <sheetName val="BANG_CAN_DOI_RUT_GON2"/>
      <sheetName val="BANG_CAN_DOI2"/>
      <sheetName val="NHAT_KY_CHI_TIEN2"/>
      <sheetName val="LAI_LO2"/>
      <sheetName val="TO_KHAI_THUE_DT_-TNDN-_CP2"/>
      <sheetName val="QUYET_TOAN_THUE-_CAC_KHOAN2"/>
      <sheetName val="GIA_THANH2"/>
      <sheetName val="BAI_DUNG_2"/>
      <sheetName val="BIA_NAM2"/>
      <sheetName val="TM_BAO_CAO2"/>
      <sheetName val="XE_DAU2"/>
      <sheetName val="XE_XANG2"/>
      <sheetName val="Tien_ung2"/>
      <sheetName val="phi_luong32"/>
      <sheetName val="huy_dong_von3"/>
      <sheetName val="Lai_vayxd3"/>
      <sheetName val="Lai_vayphaitra3"/>
      <sheetName val="Lai_vay_3"/>
      <sheetName val="tra_von3"/>
      <sheetName val="KH_chi_tiet3"/>
      <sheetName val="nguyen_lieu3"/>
      <sheetName val="soi_tho_soi_det3"/>
      <sheetName val="soi_thuong3"/>
      <sheetName val="vai_det3"/>
      <sheetName val="chi_phi_1tan3"/>
      <sheetName val="von_luu_dong3"/>
      <sheetName val="thue_VAT3"/>
      <sheetName val="doanh_thu_loi_nhuan3"/>
      <sheetName val="dong_tien3"/>
      <sheetName val="thu_hoi_von3"/>
      <sheetName val="hoan_von3"/>
      <sheetName val="dothi_npv3"/>
      <sheetName val="diem_hoa_von3"/>
      <sheetName val="nop_ngan_sach3"/>
      <sheetName val="chi_tieu3"/>
      <sheetName val="Form_A_1_III2"/>
      <sheetName val="Form_A_12"/>
      <sheetName val="Form_A_1_12"/>
      <sheetName val="BOM_Indirect2"/>
      <sheetName val="Form_A_1_II_12"/>
      <sheetName val="Form_A_1_II_22"/>
      <sheetName val="Rekap-Base_Price2"/>
      <sheetName val="TH_du_toan_2"/>
      <sheetName val="Du_toan_2"/>
      <sheetName val="C_Tinh2"/>
      <sheetName val="Co_quan_TCT2"/>
      <sheetName val="BOT_(PA_chon)2"/>
      <sheetName val="Yaly_&amp;_Ri_Ninh2"/>
      <sheetName val="Thuy_dien_Na_Loi2"/>
      <sheetName val="bang_so_sanh_tong_hop2"/>
      <sheetName val="bang_so_sanh_tong_hop_(ty_le)2"/>
      <sheetName val="thu_nhap_binh_quan_(2)2"/>
      <sheetName val="dang_huong2"/>
      <sheetName val="phuong_an_12"/>
      <sheetName val="phuong_an_1_(2)2"/>
      <sheetName val="phuong_an22"/>
      <sheetName val="tong_hop_BQ2"/>
      <sheetName val="tong_hop_BQ-12"/>
      <sheetName val="ITB_COST2"/>
      <sheetName val="D_&amp;_B_Summary2"/>
      <sheetName val="Summary_Sheets2"/>
      <sheetName val="Data_-_Codes2"/>
      <sheetName val="VAT_TU_NHAN_TXQN2"/>
      <sheetName val="bang_tong_ke_khoi_luong_vat_tu2"/>
      <sheetName val="hcong_tkhe2"/>
      <sheetName val="VAT_TU_NHAN_TKHE2"/>
      <sheetName val="hcong_qn2"/>
      <sheetName val="VAT_TU_NHAN_(2)2"/>
      <sheetName val="phuong_an_chon2"/>
      <sheetName val="bang_so_sanh_tong_hop_(_PA_cho2"/>
      <sheetName val="dang_ap_dung2"/>
      <sheetName val="bang_tong_hop_(dang_huong)2"/>
      <sheetName val="Architecture_Work2"/>
      <sheetName val="DG_SOC2"/>
      <sheetName val="DG_HQ2"/>
      <sheetName val="CO_SO_DU_LIEU_PTVL2"/>
      <sheetName val="General_Data2"/>
      <sheetName val="THKL_H92"/>
      <sheetName val="THKL_H42"/>
      <sheetName val="4_주별물량Table2"/>
      <sheetName val="NAM_20042"/>
      <sheetName val="Bot_Giat_C2"/>
      <sheetName val="Bot_Giat_P_2"/>
      <sheetName val="THAY_THUNG_H2"/>
      <sheetName val="thi_nghiem2"/>
      <sheetName val="gia_phan_mong2"/>
      <sheetName val="Cau_2(3)2"/>
      <sheetName val="Hat_12"/>
      <sheetName val="_H8_duong2"/>
      <sheetName val="Hat_7dg2"/>
      <sheetName val="TH_duong_1B2"/>
      <sheetName val="TH_cau_1B2"/>
      <sheetName val="cau_H12"/>
      <sheetName val="Son_dg2"/>
      <sheetName val="congtac_vien-uy2"/>
      <sheetName val="Nhan_luc20012"/>
      <sheetName val="KH_200³_(moi_max)2"/>
      <sheetName val="B_T_HOP2"/>
      <sheetName val="HT_HE_DUONG2"/>
      <sheetName val="DH_D1,22"/>
      <sheetName val="Tro_giup2"/>
      <sheetName val="내역서_2"/>
      <sheetName val="_ｹ-ﾌﾞﾙ2"/>
      <sheetName val="2_2_띠장의_설계2"/>
      <sheetName val="CAL_2"/>
      <sheetName val="PO_Contabilizado_31-12-042"/>
      <sheetName val="Du_thau2"/>
      <sheetName val="Phan_tich_don_gia_(doc)2"/>
      <sheetName val="HRSG_PRINT2"/>
      <sheetName val="luong_thang_102"/>
      <sheetName val="tong_hop_thang_102"/>
      <sheetName val="TH_112"/>
      <sheetName val="px_khai_thac_22"/>
      <sheetName val="dao_lo_so_22"/>
      <sheetName val="luong_vp_thang_102"/>
      <sheetName val="&lt;&lt;380V&gt;&gt;_2"/>
      <sheetName val="_Est_2"/>
      <sheetName val="Liệt_kê1"/>
      <sheetName val="PRECAST_lightconc-II1"/>
      <sheetName val="Resumen_Prestamos2"/>
      <sheetName val="Cable_Data_CP53"/>
      <sheetName val="공사비_내역_(가)2"/>
      <sheetName val="Price_Sheet2"/>
      <sheetName val="PO_List1"/>
      <sheetName val="Subcon_Status_-_Sum_New_Format1"/>
      <sheetName val="Subcontract_Status_-_Sum_all_$1"/>
      <sheetName val="SD_(1)1"/>
      <sheetName val="COST_SUMM1"/>
      <sheetName val="CC_Down_load_07161"/>
      <sheetName val="전차선로_물량표1"/>
      <sheetName val="Articoli_da_prezziario1"/>
      <sheetName val="CAL(1)_1"/>
      <sheetName val="Gravel_in_pond1"/>
      <sheetName val="PIPE-03E_XLS1"/>
      <sheetName val="BASE_MET1"/>
      <sheetName val="간접인원_급료산출1"/>
      <sheetName val="tank_list1"/>
      <sheetName val="DESIGN_CRITERIA1"/>
      <sheetName val="MTO_REV_01"/>
      <sheetName val="Bang_gia_NC1"/>
      <sheetName val="TH_DZ351"/>
      <sheetName val="bANG_THANH_TOAN_LUONG_SC1"/>
      <sheetName val="DON_GIA_TIEN_LUONG_SXCB1"/>
      <sheetName val="bang_ke_luong_sc1"/>
      <sheetName val="DICH_VU1"/>
      <sheetName val="BD_LE_TET1"/>
      <sheetName val="BANG_THANH_TOAN_LUONG_TO_SO_CH1"/>
      <sheetName val="BANG_TONG_HOP_LUONG_SP1"/>
      <sheetName val="Bang_ke_tien_luong_O_phong1"/>
      <sheetName val="bang_ke_luong_SP1"/>
      <sheetName val="tam_ung_luong_ky_I1"/>
      <sheetName val="bao_cao_BHXH_6_thang1"/>
      <sheetName val="CAU_11"/>
      <sheetName val="CAU5_A_Thu1"/>
      <sheetName val="yen_lenh1"/>
      <sheetName val="CAU5_(1+2)1"/>
      <sheetName val="co-no_21"/>
      <sheetName val="REF_ONLY1"/>
      <sheetName val="BQ_List1"/>
      <sheetName val="Block#1-DVU_CDU1"/>
      <sheetName val="Append__4_1__Cash_Flow_Input1"/>
      <sheetName val="Append_5_1__Costing_Sheet1"/>
      <sheetName val="Append_5_5__Labour_Cost_1"/>
      <sheetName val="Append_5_1__Unit_Rates1"/>
      <sheetName val="Append_5_4__Site_Staff_1"/>
      <sheetName val="Append__5_3__SiteEstablishment1"/>
      <sheetName val="Append_3__Investments1"/>
      <sheetName val="Append_5_2__Material_Summary_1"/>
      <sheetName val="견적대비_견적서1"/>
      <sheetName val="VËt_liÖu1"/>
      <sheetName val="K_L­¬ng_1"/>
      <sheetName val="GTDT_1"/>
      <sheetName val="Bï_VL_1"/>
      <sheetName val="Tæng_Hîp1"/>
      <sheetName val="Kinh_PhÝ1"/>
      <sheetName val="T_kÕ1"/>
      <sheetName val="tÝnh_VL1"/>
      <sheetName val="KL_®Ëp1"/>
      <sheetName val="Lµng_Lµ1"/>
      <sheetName val="1_우편집중내역서1"/>
      <sheetName val="BSD_(2)1"/>
      <sheetName val="VALVE_LIST1"/>
      <sheetName val="Build_Up1"/>
      <sheetName val="1_설계조건1"/>
      <sheetName val="NONS__601"/>
      <sheetName val="GASATAGG_XLS1"/>
      <sheetName val="Cost_Report1"/>
      <sheetName val="30개월기준대비표_아랍택)1"/>
      <sheetName val="총괄표_(2)1"/>
      <sheetName val="project_management1"/>
      <sheetName val="TSCD_ko_dung1"/>
      <sheetName val="Tong_vat_tu1"/>
      <sheetName val="VT_luu1"/>
      <sheetName val="Vtu_u_dong1"/>
      <sheetName val="TSLD_khac1"/>
      <sheetName val="CC_da_pbo_het1"/>
      <sheetName val="BEND_LOSS1"/>
      <sheetName val="Du_toan1"/>
      <sheetName val="Phan_tich_vat_tu1"/>
      <sheetName val="Tong_hop_vat_tu1"/>
      <sheetName val="Gia_tri_vat_tu1"/>
      <sheetName val="Chenh_lech_vat_tu1"/>
      <sheetName val="Chi_phi_van_chuyen1"/>
      <sheetName val="Don_gia_chi_tiet1"/>
      <sheetName val="Tong_hop_kinh_phi1"/>
      <sheetName val="Tu_van_Thiet_ke1"/>
      <sheetName val="Tien_do_thi_cong1"/>
      <sheetName val="Bia_du_toan1"/>
      <sheetName val="Project_Brief1"/>
      <sheetName val="FIVE_YR_STORM1"/>
      <sheetName val="Thuong_nhan_dip_2԰1"/>
      <sheetName val="Harga_ME_1"/>
      <sheetName val="Attachment-3_Chem1"/>
      <sheetName val="CM_11"/>
      <sheetName val="6_Base1"/>
      <sheetName val="Tong_Thu3"/>
      <sheetName val="Tong_Chi3"/>
      <sheetName val="Truong_hoc3"/>
      <sheetName val="Cty_CP3"/>
      <sheetName val="G_thau_3B3"/>
      <sheetName val="T_Hop_Thu-chi3"/>
      <sheetName val="TH_mau_moi_tu_T103"/>
      <sheetName val="Tong_hop_Quy_IV3"/>
      <sheetName val="THVT_T53"/>
      <sheetName val="XL1_t53"/>
      <sheetName val="XL2_T53"/>
      <sheetName val="XL3_T53"/>
      <sheetName val="XL5_T53"/>
      <sheetName val="CC_XL13"/>
      <sheetName val="KKTS_043"/>
      <sheetName val="nha_kct3"/>
      <sheetName val="Chenh_lech3"/>
      <sheetName val="Kinh_phí3"/>
      <sheetName val="TIEN_GOI3"/>
      <sheetName val="NHAT_KY_THU_TIEN_T_GOI3"/>
      <sheetName val="LUONG_GIAN_TIEP3"/>
      <sheetName val="NHAT_KY_THU_TIEN_TM3"/>
      <sheetName val="UOC_THUC_HIEN_THUE_TNDN3"/>
      <sheetName val="QUY_TM3"/>
      <sheetName val="NKCT_-_013"/>
      <sheetName val="w't_table3"/>
      <sheetName val="BLR_13"/>
      <sheetName val="LAI_-_LO3"/>
      <sheetName val="TO_KHAI_CHI_TIET3"/>
      <sheetName val="THUE_PII3"/>
      <sheetName val="THUE_PIII3"/>
      <sheetName val="QUYET_TOAN_THUE_TNDN3"/>
      <sheetName val="BANG_CAN_DOI_RUT_GON3"/>
      <sheetName val="BANG_CAN_DOI3"/>
      <sheetName val="NHAT_KY_CHI_TIEN3"/>
      <sheetName val="LAI_LO3"/>
      <sheetName val="TO_KHAI_THUE_DT_-TNDN-_CP3"/>
      <sheetName val="QUYET_TOAN_THUE-_CAC_KHOAN3"/>
      <sheetName val="GIA_THANH3"/>
      <sheetName val="BAI_DUNG_3"/>
      <sheetName val="BIA_NAM3"/>
      <sheetName val="TM_BAO_CAO3"/>
      <sheetName val="XE_DAU3"/>
      <sheetName val="XE_XANG3"/>
      <sheetName val="Tien_ung3"/>
      <sheetName val="phi_luong33"/>
      <sheetName val="huy_dong_von4"/>
      <sheetName val="Lai_vayxd4"/>
      <sheetName val="Lai_vayphaitra4"/>
      <sheetName val="Lai_vay_4"/>
      <sheetName val="tra_von4"/>
      <sheetName val="KH_chi_tiet4"/>
      <sheetName val="nguyen_lieu4"/>
      <sheetName val="soi_tho_soi_det4"/>
      <sheetName val="soi_thuong4"/>
      <sheetName val="vai_det4"/>
      <sheetName val="chi_phi_1tan4"/>
      <sheetName val="von_luu_dong4"/>
      <sheetName val="thue_VAT4"/>
      <sheetName val="doanh_thu_loi_nhuan4"/>
      <sheetName val="dong_tien4"/>
      <sheetName val="thu_hoi_von4"/>
      <sheetName val="hoan_von4"/>
      <sheetName val="dothi_npv4"/>
      <sheetName val="diem_hoa_von4"/>
      <sheetName val="nop_ngan_sach4"/>
      <sheetName val="chi_tieu4"/>
      <sheetName val="Form_A_1_III3"/>
      <sheetName val="Form_A_13"/>
      <sheetName val="Form_A_1_13"/>
      <sheetName val="BOM_Indirect3"/>
      <sheetName val="Form_A_1_II_13"/>
      <sheetName val="Form_A_1_II_23"/>
      <sheetName val="Rekap-Base_Price3"/>
      <sheetName val="TH_du_toan_3"/>
      <sheetName val="Du_toan_3"/>
      <sheetName val="C_Tinh3"/>
      <sheetName val="Co_quan_TCT3"/>
      <sheetName val="BOT_(PA_chon)3"/>
      <sheetName val="Yaly_&amp;_Ri_Ninh3"/>
      <sheetName val="Thuy_dien_Na_Loi3"/>
      <sheetName val="bang_so_sanh_tong_hop3"/>
      <sheetName val="bang_so_sanh_tong_hop_(ty_le)3"/>
      <sheetName val="thu_nhap_binh_quan_(2)3"/>
      <sheetName val="dang_huong3"/>
      <sheetName val="phuong_an_13"/>
      <sheetName val="phuong_an_1_(2)3"/>
      <sheetName val="phuong_an23"/>
      <sheetName val="tong_hop_BQ3"/>
      <sheetName val="tong_hop_BQ-13"/>
      <sheetName val="ITB_COST3"/>
      <sheetName val="D_&amp;_B_Summary3"/>
      <sheetName val="Summary_Sheets3"/>
      <sheetName val="Data_-_Codes3"/>
      <sheetName val="VAT_TU_NHAN_TXQN3"/>
      <sheetName val="bang_tong_ke_khoi_luong_vat_tu3"/>
      <sheetName val="hcong_tkhe3"/>
      <sheetName val="VAT_TU_NHAN_TKHE3"/>
      <sheetName val="hcong_qn3"/>
      <sheetName val="VAT_TU_NHAN_(2)3"/>
      <sheetName val="phuong_an_chon3"/>
      <sheetName val="bang_so_sanh_tong_hop_(_PA_cho3"/>
      <sheetName val="dang_ap_dung3"/>
      <sheetName val="bang_tong_hop_(dang_huong)3"/>
      <sheetName val="Architecture_Work3"/>
      <sheetName val="DG_SOC3"/>
      <sheetName val="DG_HQ3"/>
      <sheetName val="CO_SO_DU_LIEU_PTVL3"/>
      <sheetName val="General_Data3"/>
      <sheetName val="THKL_H93"/>
      <sheetName val="THKL_H43"/>
      <sheetName val="4_주별물량Table3"/>
      <sheetName val="NAM_20043"/>
      <sheetName val="Bot_Giat_C3"/>
      <sheetName val="Bot_Giat_P_3"/>
      <sheetName val="THAY_THUNG_H3"/>
      <sheetName val="thi_nghiem3"/>
      <sheetName val="gia_phan_mong3"/>
      <sheetName val="Cau_2(3)3"/>
      <sheetName val="Hat_13"/>
      <sheetName val="_H8_duong3"/>
      <sheetName val="Hat_7dg3"/>
      <sheetName val="TH_duong_1B3"/>
      <sheetName val="TH_cau_1B3"/>
      <sheetName val="cau_H13"/>
      <sheetName val="Son_dg3"/>
      <sheetName val="congtac_vien-uy3"/>
      <sheetName val="Nhan_luc20013"/>
      <sheetName val="KH_200³_(moi_max)3"/>
      <sheetName val="B_T_HOP3"/>
      <sheetName val="HT_HE_DUONG3"/>
      <sheetName val="DH_D1,23"/>
      <sheetName val="Tro_giup3"/>
      <sheetName val="내역서_3"/>
      <sheetName val="Cover_Sheet2"/>
      <sheetName val="BREAK_DOWN2"/>
      <sheetName val="sc0314_Index2"/>
      <sheetName val="_ｹ-ﾌﾞﾙ3"/>
      <sheetName val="2_2_띠장의_설계3"/>
      <sheetName val="CAL_3"/>
      <sheetName val="CBL_Termination2"/>
      <sheetName val="Uhde_Equip_List2"/>
      <sheetName val="Pengalaman_Per2"/>
      <sheetName val="Engineering_Forecast2"/>
      <sheetName val="GM_0002"/>
      <sheetName val="Thang_122"/>
      <sheetName val="Thang_13"/>
      <sheetName val="Thang_12_(2)2"/>
      <sheetName val="Thang_012"/>
      <sheetName val="Code_022"/>
      <sheetName val="Code_032"/>
      <sheetName val="Code_042"/>
      <sheetName val="Code_052"/>
      <sheetName val="Code_062"/>
      <sheetName val="Code_072"/>
      <sheetName val="Code_092"/>
      <sheetName val="PO_Contabilizado_31-12-043"/>
      <sheetName val="Du_thau3"/>
      <sheetName val="Phan_tich_don_gia_(doc)3"/>
      <sheetName val="HRSG_PRINT3"/>
      <sheetName val="luong_thang_103"/>
      <sheetName val="tong_hop_thang_103"/>
      <sheetName val="TH_113"/>
      <sheetName val="px_khai_thac_23"/>
      <sheetName val="dao_lo_so_23"/>
      <sheetName val="luong_vp_thang_103"/>
      <sheetName val="&lt;&lt;380V&gt;&gt;_3"/>
      <sheetName val="_Est_3"/>
      <sheetName val="Liệt_kê2"/>
      <sheetName val="PRECAST_lightconc-II2"/>
      <sheetName val="Resumen_Prestamos3"/>
      <sheetName val="Cable_Data_CP54"/>
      <sheetName val="공사비_내역_(가)3"/>
      <sheetName val="Price_Sheet3"/>
      <sheetName val="PO_List2"/>
      <sheetName val="Subcon_Status_-_Sum_New_Format2"/>
      <sheetName val="Subcontract_Status_-_Sum_all_$2"/>
      <sheetName val="SD_(1)2"/>
      <sheetName val="COST_SUMM2"/>
      <sheetName val="CC_Down_load_07162"/>
      <sheetName val="ﾄﾞﾊﾞｲFUEL_GAS追見2"/>
      <sheetName val="전차선로_물량표2"/>
      <sheetName val="Articoli_da_prezziario2"/>
      <sheetName val="CAL(1)_2"/>
      <sheetName val="Gravel_in_pond2"/>
      <sheetName val="PIPE-03E_XLS2"/>
      <sheetName val="BASE_MET2"/>
      <sheetName val="간접인원_급료산출2"/>
      <sheetName val="tank_list2"/>
      <sheetName val="DESIGN_CRITERIA2"/>
      <sheetName val="CT_032"/>
      <sheetName val="TH_032"/>
      <sheetName val="MTO_REV_02"/>
      <sheetName val="Bang_gia_NC2"/>
      <sheetName val="TH_DZ352"/>
      <sheetName val="bANG_THANH_TOAN_LUONG_SC2"/>
      <sheetName val="DON_GIA_TIEN_LUONG_SXCB2"/>
      <sheetName val="bang_ke_luong_sc2"/>
      <sheetName val="DICH_VU2"/>
      <sheetName val="BD_LE_TET2"/>
      <sheetName val="BANG_THANH_TOAN_LUONG_TO_SO_CH2"/>
      <sheetName val="BANG_TONG_HOP_LUONG_SP2"/>
      <sheetName val="Bang_ke_tien_luong_O_phong2"/>
      <sheetName val="bang_ke_luong_SP2"/>
      <sheetName val="tam_ung_luong_ky_I2"/>
      <sheetName val="bao_cao_BHXH_6_thang2"/>
      <sheetName val="CAU_12"/>
      <sheetName val="CAU5_A_Thu2"/>
      <sheetName val="yen_lenh2"/>
      <sheetName val="CAU5_(1+2)2"/>
      <sheetName val="co-no_22"/>
      <sheetName val="REF_ONLY2"/>
      <sheetName val="BQ_List2"/>
      <sheetName val="Block#1-DVU_CDU2"/>
      <sheetName val="Append__4_1__Cash_Flow_Input2"/>
      <sheetName val="Append_5_1__Costing_Sheet2"/>
      <sheetName val="Append_5_5__Labour_Cost_2"/>
      <sheetName val="Append_5_1__Unit_Rates2"/>
      <sheetName val="Append_5_4__Site_Staff_2"/>
      <sheetName val="Append__5_3__SiteEstablishment2"/>
      <sheetName val="Append_3__Investments2"/>
      <sheetName val="Append_5_2__Material_Summary_2"/>
      <sheetName val="견적대비_견적서2"/>
      <sheetName val="VËt_liÖu2"/>
      <sheetName val="K_L­¬ng_2"/>
      <sheetName val="GTDT_2"/>
      <sheetName val="Bï_VL_2"/>
      <sheetName val="Tæng_Hîp2"/>
      <sheetName val="Kinh_PhÝ2"/>
      <sheetName val="T_kÕ2"/>
      <sheetName val="tÝnh_VL2"/>
      <sheetName val="KL_®Ëp2"/>
      <sheetName val="Lµng_Lµ2"/>
      <sheetName val="1_우편집중내역서2"/>
      <sheetName val="BSD_(2)2"/>
      <sheetName val="VALVE_LIST2"/>
      <sheetName val="Build_Up2"/>
      <sheetName val="1_설계조건2"/>
      <sheetName val="NONS__602"/>
      <sheetName val="GASATAGG_XLS2"/>
      <sheetName val="Cost_Report2"/>
      <sheetName val="30개월기준대비표_아랍택)2"/>
      <sheetName val="총괄표_(2)2"/>
      <sheetName val="project_management2"/>
      <sheetName val="TSCD_ko_dung2"/>
      <sheetName val="Tong_vat_tu2"/>
      <sheetName val="VT_luu2"/>
      <sheetName val="Vtu_u_dong2"/>
      <sheetName val="TSLD_khac2"/>
      <sheetName val="CC_da_pbo_het2"/>
      <sheetName val="BEND_LOSS2"/>
      <sheetName val="Du_toan2"/>
      <sheetName val="Phan_tich_vat_tu2"/>
      <sheetName val="Tong_hop_vat_tu2"/>
      <sheetName val="Gia_tri_vat_tu2"/>
      <sheetName val="Chenh_lech_vat_tu2"/>
      <sheetName val="Chi_phi_van_chuyen2"/>
      <sheetName val="Don_gia_chi_tiet2"/>
      <sheetName val="Tong_hop_kinh_phi2"/>
      <sheetName val="Tu_van_Thiet_ke2"/>
      <sheetName val="Tien_do_thi_cong2"/>
      <sheetName val="Bia_du_toan2"/>
      <sheetName val="Project_Brief2"/>
      <sheetName val="FIVE_YR_STORM2"/>
      <sheetName val="Thuong_nhan_dip_2԰2"/>
      <sheetName val="Harga_ME_2"/>
      <sheetName val="Attachment-3_Chem2"/>
      <sheetName val="CM_12"/>
      <sheetName val="6_Base2"/>
      <sheetName val="물가자료"/>
      <sheetName val="CC16-내역서"/>
      <sheetName val="전기"/>
      <sheetName val="전체리스트"/>
      <sheetName val="설계명세서"/>
      <sheetName val="기초자료입력"/>
      <sheetName val="중간재 재공"/>
      <sheetName val="요인분석"/>
      <sheetName val="POLY 1"/>
      <sheetName val="EQUIPMENT LIST(TANK)"/>
      <sheetName val="불합리 시트"/>
      <sheetName val="Sheet1 (2)"/>
      <sheetName val="REBAR"/>
      <sheetName val="재료비"/>
      <sheetName val="Country Data"/>
      <sheetName val="BU悻㝙ꈀ"/>
      <sheetName val="BUꊻퟚԯ"/>
      <sheetName val="BU鲖㹛"/>
      <sheetName val="BU鰀㹛"/>
      <sheetName val="BU_xdc7f_㍛␀"/>
      <sheetName val="CIVIL"/>
      <sheetName val="갑지(추정)"/>
      <sheetName val="DTcon_x0001__x0000_堀6"/>
      <sheetName val="DTcon_x0001__x0000_砀õ"/>
      <sheetName val="ￒaￒg_TH_Dtoan1"/>
      <sheetName val="doanh_thu3"/>
      <sheetName val="Repo_Date1"/>
      <sheetName val="PGV-Th_(2)"/>
      <sheetName val="Valor_mensal"/>
      <sheetName val="A1_Thru_A11-_LUMP_SUM_CONSTR"/>
      <sheetName val="Process_Piping"/>
      <sheetName val="OCT_FDN"/>
      <sheetName val="33628-Rev__A"/>
      <sheetName val="studbolt_no_"/>
      <sheetName val="studbolt_size"/>
      <sheetName val="item_sort_no"/>
      <sheetName val="Silo_with_internal_cone"/>
      <sheetName val="labour_coeff"/>
      <sheetName val="Meas_-Hotel_Part"/>
      <sheetName val="doanh_thu4"/>
      <sheetName val="Repo_Date2"/>
      <sheetName val="28+!60-28+420_5K951"/>
      <sheetName val="PGV-Th_(2)1"/>
      <sheetName val="Q5434_EQ_LIST1"/>
      <sheetName val="motor_power1"/>
      <sheetName val="Valor_mensal1"/>
      <sheetName val="A1_Thru_A11-_LUMP_SUM_CONSTR1"/>
      <sheetName val="Process_Piping1"/>
      <sheetName val="OCT_FDN1"/>
      <sheetName val="33628-Rev__A1"/>
      <sheetName val="studbolt_no_1"/>
      <sheetName val="studbolt_size1"/>
      <sheetName val="item_sort_no1"/>
      <sheetName val="Silo_with_internal_cone1"/>
      <sheetName val="labour_coeff1"/>
      <sheetName val="Meas_-Hotel_Part1"/>
      <sheetName val="doanh_thu5"/>
      <sheetName val="Repo_Date3"/>
      <sheetName val="28+!60-28+420_5K952"/>
      <sheetName val="PGV-Th_(2)2"/>
      <sheetName val="Q5434_EQ_LIST2"/>
      <sheetName val="motor_power2"/>
      <sheetName val="Valor_mensal2"/>
      <sheetName val="A1_Thru_A11-_LUMP_SUM_CONSTR2"/>
      <sheetName val="Process_Piping2"/>
      <sheetName val="OCT_FDN2"/>
      <sheetName val="33628-Rev__A2"/>
      <sheetName val="studbolt_no_2"/>
      <sheetName val="studbolt_size2"/>
      <sheetName val="item_sort_no2"/>
      <sheetName val="Silo_with_internal_cone2"/>
      <sheetName val="labour_coeff2"/>
      <sheetName val="Meas_-Hotel_Part2"/>
      <sheetName val="huy_dong_von6"/>
      <sheetName val="Lai_vayxd6"/>
      <sheetName val="Lai_vayphaitra6"/>
      <sheetName val="Lai_vay_6"/>
      <sheetName val="tra_von6"/>
      <sheetName val="KH_chi_tiet6"/>
      <sheetName val="nguyen_lieu6"/>
      <sheetName val="soi_tho_soi_det6"/>
      <sheetName val="soi_thuong6"/>
      <sheetName val="vai_det6"/>
      <sheetName val="chi_phi_1tan6"/>
      <sheetName val="von_luu_dong6"/>
      <sheetName val="thue_VAT6"/>
      <sheetName val="doanh_thu6"/>
      <sheetName val="doanh_thu_loi_nhuan6"/>
      <sheetName val="dong_tien6"/>
      <sheetName val="thu_hoi_von6"/>
      <sheetName val="hoan_von6"/>
      <sheetName val="dothi_npv6"/>
      <sheetName val="diem_hoa_von6"/>
      <sheetName val="nop_ngan_sach6"/>
      <sheetName val="chi_tieu6"/>
      <sheetName val="TIEN_GOI5"/>
      <sheetName val="Chenh_lech5"/>
      <sheetName val="Kinh_phí5"/>
      <sheetName val="NHAT_KY_THU_TIEN_T_GOI5"/>
      <sheetName val="LUONG_GIAN_TIEP5"/>
      <sheetName val="NHAT_KY_THU_TIEN_TM5"/>
      <sheetName val="UOC_THUC_HIEN_THUE_TNDN5"/>
      <sheetName val="QUY_TM5"/>
      <sheetName val="NKCT_-_015"/>
      <sheetName val="_ｹ-ﾌﾞﾙ5"/>
      <sheetName val="General_Data5"/>
      <sheetName val="XE_DAU5"/>
      <sheetName val="XE_XANG5"/>
      <sheetName val="Tien_ung5"/>
      <sheetName val="phi_luong35"/>
      <sheetName val="THVT_T55"/>
      <sheetName val="XL1_t55"/>
      <sheetName val="XL2_T55"/>
      <sheetName val="XL3_T55"/>
      <sheetName val="XL5_T55"/>
      <sheetName val="CC_XL15"/>
      <sheetName val="BLR_15"/>
      <sheetName val="Tong_Thu5"/>
      <sheetName val="Tong_Chi5"/>
      <sheetName val="Truong_hoc5"/>
      <sheetName val="Cty_CP5"/>
      <sheetName val="G_thau_3B5"/>
      <sheetName val="T_Hop_Thu-chi5"/>
      <sheetName val="TH_mau_moi_tu_T105"/>
      <sheetName val="Tong_hop_Quy_IV5"/>
      <sheetName val="KKTS_045"/>
      <sheetName val="nha_kct5"/>
      <sheetName val="THKL_H95"/>
      <sheetName val="THKL_H45"/>
      <sheetName val="NAM_20045"/>
      <sheetName val="CO_SO_DU_LIEU_PTVL5"/>
      <sheetName val="DG_SOC5"/>
      <sheetName val="DG_HQ5"/>
      <sheetName val="Bot_Giat_C5"/>
      <sheetName val="Bot_Giat_P_5"/>
      <sheetName val="THAY_THUNG_H5"/>
      <sheetName val="thi_nghiem5"/>
      <sheetName val="gia_phan_mong5"/>
      <sheetName val="VAT_TU_NHAN_TXQN5"/>
      <sheetName val="bang_tong_ke_khoi_luong_vat_tu5"/>
      <sheetName val="hcong_tkhe5"/>
      <sheetName val="VAT_TU_NHAN_TKHE5"/>
      <sheetName val="hcong_qn5"/>
      <sheetName val="VAT_TU_NHAN_(2)5"/>
      <sheetName val="Cau_2(3)5"/>
      <sheetName val="Hat_15"/>
      <sheetName val="_H8_duong5"/>
      <sheetName val="Hat_7dg5"/>
      <sheetName val="TH_duong_1B5"/>
      <sheetName val="TH_cau_1B5"/>
      <sheetName val="cau_H15"/>
      <sheetName val="Son_dg5"/>
      <sheetName val="congtac_vien-uy5"/>
      <sheetName val="Nhan_luc20015"/>
      <sheetName val="Co_quan_TCT5"/>
      <sheetName val="BOT_(PA_chon)5"/>
      <sheetName val="Yaly_&amp;_Ri_Ninh5"/>
      <sheetName val="Thuy_dien_Na_Loi5"/>
      <sheetName val="bang_so_sanh_tong_hop5"/>
      <sheetName val="bang_so_sanh_tong_hop_(ty_le)5"/>
      <sheetName val="thu_nhap_binh_quan_(2)5"/>
      <sheetName val="dang_huong5"/>
      <sheetName val="phuong_an_15"/>
      <sheetName val="phuong_an_1_(2)5"/>
      <sheetName val="phuong_an25"/>
      <sheetName val="tong_hop_BQ5"/>
      <sheetName val="tong_hop_BQ-15"/>
      <sheetName val="phuong_an_chon5"/>
      <sheetName val="bang_so_sanh_tong_hop_(_PA_cho5"/>
      <sheetName val="dang_ap_dung5"/>
      <sheetName val="bang_tong_hop_(dang_huong)5"/>
      <sheetName val="KH_200³_(moi_max)5"/>
      <sheetName val="TH_du_toan_5"/>
      <sheetName val="Du_toan_5"/>
      <sheetName val="C_Tinh5"/>
      <sheetName val="B_T_HOP5"/>
      <sheetName val="HT_HE_DUONG5"/>
      <sheetName val="DH_D1,25"/>
      <sheetName val="Tro_giup5"/>
      <sheetName val="내역서_5"/>
      <sheetName val="ITB_COST5"/>
      <sheetName val="Form_A_1_III5"/>
      <sheetName val="Form_A_15"/>
      <sheetName val="Form_A_1_15"/>
      <sheetName val="BOM_Indirect5"/>
      <sheetName val="Form_A_1_II_15"/>
      <sheetName val="Form_A_1_II_25"/>
      <sheetName val="Rekap-Base_Price5"/>
      <sheetName val="LAI_-_LO5"/>
      <sheetName val="TO_KHAI_CHI_TIET5"/>
      <sheetName val="THUE_PII5"/>
      <sheetName val="THUE_PIII5"/>
      <sheetName val="Architecture_Work5"/>
      <sheetName val="w't_table5"/>
      <sheetName val="QUYET_TOAN_THUE_TNDN5"/>
      <sheetName val="BANG_CAN_DOI_RUT_GON5"/>
      <sheetName val="BANG_CAN_DOI5"/>
      <sheetName val="NHAT_KY_CHI_TIEN5"/>
      <sheetName val="LAI_LO5"/>
      <sheetName val="TO_KHAI_THUE_DT_-TNDN-_CP5"/>
      <sheetName val="QUYET_TOAN_THUE-_CAC_KHOAN5"/>
      <sheetName val="GIA_THANH5"/>
      <sheetName val="BAI_DUNG_5"/>
      <sheetName val="BIA_NAM5"/>
      <sheetName val="TM_BAO_CAO5"/>
      <sheetName val="D_&amp;_B_Summary5"/>
      <sheetName val="Summary_Sheets5"/>
      <sheetName val="Data_-_Codes5"/>
      <sheetName val="Cable_Data_CP56"/>
      <sheetName val="CAL_5"/>
      <sheetName val="sc0314_Index4"/>
      <sheetName val="4_주별물량Table5"/>
      <sheetName val="2_2_띠장의_설계5"/>
      <sheetName val="Cover_Sheet4"/>
      <sheetName val="BREAK_DOWN4"/>
      <sheetName val="CBL_Termination4"/>
      <sheetName val="Uhde_Equip_List4"/>
      <sheetName val="Pengalaman_Per4"/>
      <sheetName val="Engineering_Forecast4"/>
      <sheetName val="GM_0004"/>
      <sheetName val="Thang_124"/>
      <sheetName val="Thang_15"/>
      <sheetName val="Thang_12_(2)4"/>
      <sheetName val="Thang_014"/>
      <sheetName val="Code_024"/>
      <sheetName val="Code_034"/>
      <sheetName val="Code_044"/>
      <sheetName val="Code_054"/>
      <sheetName val="Code_064"/>
      <sheetName val="Code_074"/>
      <sheetName val="Code_094"/>
      <sheetName val="PO_Contabilizado_31-12-045"/>
      <sheetName val="Du_thau5"/>
      <sheetName val="Phan_tich_don_gia_(doc)5"/>
      <sheetName val="HRSG_PRINT5"/>
      <sheetName val="luong_thang_105"/>
      <sheetName val="tong_hop_thang_105"/>
      <sheetName val="TH_115"/>
      <sheetName val="px_khai_thac_25"/>
      <sheetName val="dao_lo_so_25"/>
      <sheetName val="luong_vp_thang_105"/>
      <sheetName val="&lt;&lt;380V&gt;&gt;_5"/>
      <sheetName val="_Est_5"/>
      <sheetName val="tank_list4"/>
      <sheetName val="공사비_내역_(가)5"/>
      <sheetName val="Price_Sheet5"/>
      <sheetName val="Resumen_Prestamos5"/>
      <sheetName val="Articoli_da_prezziario4"/>
      <sheetName val="CAL(1)_4"/>
      <sheetName val="Gravel_in_pond4"/>
      <sheetName val="PRECAST_lightconc-II4"/>
      <sheetName val="PIPE-03E_XLS4"/>
      <sheetName val="ﾄﾞﾊﾞｲFUEL_GAS追見4"/>
      <sheetName val="BASE_MET4"/>
      <sheetName val="REF_ONLY4"/>
      <sheetName val="BQ_List4"/>
      <sheetName val="Block#1-DVU_CDU4"/>
      <sheetName val="Append__4_1__Cash_Flow_Input4"/>
      <sheetName val="Append_5_1__Costing_Sheet4"/>
      <sheetName val="Append_5_5__Labour_Cost_4"/>
      <sheetName val="Append_5_1__Unit_Rates4"/>
      <sheetName val="Append_5_4__Site_Staff_4"/>
      <sheetName val="Append__5_3__SiteEstablishment4"/>
      <sheetName val="Append_3__Investments4"/>
      <sheetName val="Append_5_2__Material_Summary_4"/>
      <sheetName val="Liệt_kê4"/>
      <sheetName val="CT_034"/>
      <sheetName val="TH_034"/>
      <sheetName val="MTO_REV_04"/>
      <sheetName val="Bang_gia_NC4"/>
      <sheetName val="TH_DZ354"/>
      <sheetName val="bANG_THANH_TOAN_LUONG_SC4"/>
      <sheetName val="DON_GIA_TIEN_LUONG_SXCB4"/>
      <sheetName val="bang_ke_luong_sc4"/>
      <sheetName val="DICH_VU4"/>
      <sheetName val="BD_LE_TET4"/>
      <sheetName val="BANG_THANH_TOAN_LUONG_TO_SO_CH4"/>
      <sheetName val="BANG_TONG_HOP_LUONG_SP4"/>
      <sheetName val="Bang_ke_tien_luong_O_phong4"/>
      <sheetName val="bang_ke_luong_SP4"/>
      <sheetName val="tam_ung_luong_ky_I4"/>
      <sheetName val="bao_cao_BHXH_6_thang4"/>
      <sheetName val="CAU_14"/>
      <sheetName val="CAU5_A_Thu4"/>
      <sheetName val="yen_lenh4"/>
      <sheetName val="CAU5_(1+2)4"/>
      <sheetName val="co-no_24"/>
      <sheetName val="PO_List4"/>
      <sheetName val="Subcon_Status_-_Sum_New_Format4"/>
      <sheetName val="Subcontract_Status_-_Sum_all_$4"/>
      <sheetName val="SD_(1)4"/>
      <sheetName val="COST_SUMM4"/>
      <sheetName val="CC_Down_load_07164"/>
      <sheetName val="전차선로_물량표4"/>
      <sheetName val="DESIGN_CRITERIA4"/>
      <sheetName val="Repo_Date4"/>
      <sheetName val="28+!60-28+420_5K953"/>
      <sheetName val="PGV-Th_(2)3"/>
      <sheetName val="Q5434_EQ_LIST3"/>
      <sheetName val="motor_power3"/>
      <sheetName val="Valor_mensal3"/>
      <sheetName val="A1_Thru_A11-_LUMP_SUM_CONSTR3"/>
      <sheetName val="Process_Piping3"/>
      <sheetName val="OCT_FDN3"/>
      <sheetName val="33628-Rev__A3"/>
      <sheetName val="studbolt_no_3"/>
      <sheetName val="studbolt_size3"/>
      <sheetName val="item_sort_no3"/>
      <sheetName val="Silo_with_internal_cone3"/>
      <sheetName val="labour_coeff3"/>
      <sheetName val="Meas_-Hotel_Part3"/>
      <sheetName val="huy_dong_von7"/>
      <sheetName val="Lai_vayxd7"/>
      <sheetName val="Lai_vayphaitra7"/>
      <sheetName val="Lai_vay_7"/>
      <sheetName val="tra_von7"/>
      <sheetName val="KH_chi_tiet7"/>
      <sheetName val="nguyen_lieu7"/>
      <sheetName val="soi_tho_soi_det7"/>
      <sheetName val="soi_thuong7"/>
      <sheetName val="vai_det7"/>
      <sheetName val="chi_phi_1tan7"/>
      <sheetName val="von_luu_dong7"/>
      <sheetName val="thue_VAT7"/>
      <sheetName val="doanh_thu7"/>
      <sheetName val="doanh_thu_loi_nhuan7"/>
      <sheetName val="dong_tien7"/>
      <sheetName val="thu_hoi_von7"/>
      <sheetName val="hoan_von7"/>
      <sheetName val="dothi_npv7"/>
      <sheetName val="diem_hoa_von7"/>
      <sheetName val="nop_ngan_sach7"/>
      <sheetName val="chi_tieu7"/>
      <sheetName val="TIEN_GOI6"/>
      <sheetName val="Chenh_lech6"/>
      <sheetName val="Kinh_phí6"/>
      <sheetName val="NHAT_KY_THU_TIEN_T_GOI6"/>
      <sheetName val="LUONG_GIAN_TIEP6"/>
      <sheetName val="NHAT_KY_THU_TIEN_TM6"/>
      <sheetName val="UOC_THUC_HIEN_THUE_TNDN6"/>
      <sheetName val="QUY_TM6"/>
      <sheetName val="NKCT_-_016"/>
      <sheetName val="_ｹ-ﾌﾞﾙ6"/>
      <sheetName val="General_Data6"/>
      <sheetName val="XE_DAU6"/>
      <sheetName val="XE_XANG6"/>
      <sheetName val="Tien_ung6"/>
      <sheetName val="phi_luong36"/>
      <sheetName val="THVT_T56"/>
      <sheetName val="XL1_t56"/>
      <sheetName val="XL2_T56"/>
      <sheetName val="XL3_T56"/>
      <sheetName val="XL5_T56"/>
      <sheetName val="CC_XL16"/>
      <sheetName val="BLR_16"/>
      <sheetName val="Tong_Thu6"/>
      <sheetName val="Tong_Chi6"/>
      <sheetName val="Truong_hoc6"/>
      <sheetName val="Cty_CP6"/>
      <sheetName val="G_thau_3B6"/>
      <sheetName val="T_Hop_Thu-chi6"/>
      <sheetName val="TH_mau_moi_tu_T106"/>
      <sheetName val="Tong_hop_Quy_IV6"/>
      <sheetName val="KKTS_046"/>
      <sheetName val="nha_kct6"/>
      <sheetName val="THKL_H96"/>
      <sheetName val="THKL_H46"/>
      <sheetName val="NAM_20046"/>
      <sheetName val="CO_SO_DU_LIEU_PTVL6"/>
      <sheetName val="DG_SOC6"/>
      <sheetName val="DG_HQ6"/>
      <sheetName val="Bot_Giat_C6"/>
      <sheetName val="Bot_Giat_P_6"/>
      <sheetName val="THAY_THUNG_H6"/>
      <sheetName val="thi_nghiem6"/>
      <sheetName val="gia_phan_mong6"/>
      <sheetName val="VAT_TU_NHAN_TXQN6"/>
      <sheetName val="bang_tong_ke_khoi_luong_vat_tu6"/>
      <sheetName val="hcong_tkhe6"/>
      <sheetName val="VAT_TU_NHAN_TKHE6"/>
      <sheetName val="hcong_qn6"/>
      <sheetName val="VAT_TU_NHAN_(2)6"/>
      <sheetName val="Cau_2(3)6"/>
      <sheetName val="Hat_16"/>
      <sheetName val="_H8_duong6"/>
      <sheetName val="Hat_7dg6"/>
      <sheetName val="TH_duong_1B6"/>
      <sheetName val="TH_cau_1B6"/>
      <sheetName val="cau_H16"/>
      <sheetName val="Son_dg6"/>
      <sheetName val="congtac_vien-uy6"/>
      <sheetName val="Nhan_luc20016"/>
      <sheetName val="Co_quan_TCT6"/>
      <sheetName val="BOT_(PA_chon)6"/>
      <sheetName val="Yaly_&amp;_Ri_Ninh6"/>
      <sheetName val="Thuy_dien_Na_Loi6"/>
      <sheetName val="bang_so_sanh_tong_hop6"/>
      <sheetName val="bang_so_sanh_tong_hop_(ty_le)6"/>
      <sheetName val="thu_nhap_binh_quan_(2)6"/>
      <sheetName val="dang_huong6"/>
      <sheetName val="phuong_an_16"/>
      <sheetName val="phuong_an_1_(2)6"/>
      <sheetName val="phuong_an26"/>
      <sheetName val="tong_hop_BQ6"/>
      <sheetName val="tong_hop_BQ-16"/>
      <sheetName val="phuong_an_chon6"/>
      <sheetName val="bang_so_sanh_tong_hop_(_PA_cho6"/>
      <sheetName val="dang_ap_dung6"/>
      <sheetName val="bang_tong_hop_(dang_huong)6"/>
      <sheetName val="KH_200³_(moi_max)6"/>
      <sheetName val="TH_du_toan_6"/>
      <sheetName val="Du_toan_6"/>
      <sheetName val="C_Tinh6"/>
      <sheetName val="B_T_HOP6"/>
      <sheetName val="HT_HE_DUONG6"/>
      <sheetName val="DH_D1,26"/>
      <sheetName val="Tro_giup6"/>
      <sheetName val="내역서_6"/>
      <sheetName val="ITB_COST6"/>
      <sheetName val="Form_A_1_III6"/>
      <sheetName val="Form_A_16"/>
      <sheetName val="Form_A_1_16"/>
      <sheetName val="BOM_Indirect6"/>
      <sheetName val="Form_A_1_II_16"/>
      <sheetName val="Form_A_1_II_26"/>
      <sheetName val="Rekap-Base_Price6"/>
      <sheetName val="LAI_-_LO6"/>
      <sheetName val="TO_KHAI_CHI_TIET6"/>
      <sheetName val="THUE_PII6"/>
      <sheetName val="THUE_PIII6"/>
      <sheetName val="Architecture_Work6"/>
      <sheetName val="w't_table6"/>
      <sheetName val="QUYET_TOAN_THUE_TNDN6"/>
      <sheetName val="BANG_CAN_DOI_RUT_GON6"/>
      <sheetName val="BANG_CAN_DOI6"/>
      <sheetName val="NHAT_KY_CHI_TIEN6"/>
      <sheetName val="LAI_LO6"/>
      <sheetName val="TO_KHAI_THUE_DT_-TNDN-_CP6"/>
      <sheetName val="QUYET_TOAN_THUE-_CAC_KHOAN6"/>
      <sheetName val="GIA_THANH6"/>
      <sheetName val="BAI_DUNG_6"/>
      <sheetName val="BIA_NAM6"/>
      <sheetName val="TM_BAO_CAO6"/>
      <sheetName val="D_&amp;_B_Summary6"/>
      <sheetName val="Summary_Sheets6"/>
      <sheetName val="Data_-_Codes6"/>
      <sheetName val="Cable_Data_CP57"/>
      <sheetName val="CAL_6"/>
      <sheetName val="sc0314_Index5"/>
      <sheetName val="4_주별물량Table6"/>
      <sheetName val="2_2_띠장의_설계6"/>
      <sheetName val="Cover_Sheet5"/>
      <sheetName val="BREAK_DOWN5"/>
      <sheetName val="CBL_Termination5"/>
      <sheetName val="Uhde_Equip_List5"/>
      <sheetName val="Pengalaman_Per5"/>
      <sheetName val="Engineering_Forecast5"/>
      <sheetName val="GM_0005"/>
      <sheetName val="Thang_125"/>
      <sheetName val="Thang_16"/>
      <sheetName val="Thang_12_(2)5"/>
      <sheetName val="Thang_015"/>
      <sheetName val="Code_025"/>
      <sheetName val="Code_035"/>
      <sheetName val="Code_045"/>
      <sheetName val="Code_055"/>
      <sheetName val="Code_065"/>
      <sheetName val="Code_075"/>
      <sheetName val="Code_095"/>
      <sheetName val="PO_Contabilizado_31-12-046"/>
      <sheetName val="Du_thau6"/>
      <sheetName val="Phan_tich_don_gia_(doc)6"/>
      <sheetName val="HRSG_PRINT6"/>
      <sheetName val="luong_thang_106"/>
      <sheetName val="tong_hop_thang_106"/>
      <sheetName val="TH_116"/>
      <sheetName val="px_khai_thac_26"/>
      <sheetName val="dao_lo_so_26"/>
      <sheetName val="luong_vp_thang_106"/>
      <sheetName val="&lt;&lt;380V&gt;&gt;_6"/>
      <sheetName val="_Est_6"/>
      <sheetName val="tank_list5"/>
      <sheetName val="공사비_내역_(가)6"/>
      <sheetName val="Price_Sheet6"/>
      <sheetName val="Resumen_Prestamos6"/>
      <sheetName val="Articoli_da_prezziario5"/>
      <sheetName val="CAL(1)_5"/>
      <sheetName val="Gravel_in_pond5"/>
      <sheetName val="PRECAST_lightconc-II5"/>
      <sheetName val="PIPE-03E_XLS5"/>
      <sheetName val="ﾄﾞﾊﾞｲFUEL_GAS追見5"/>
      <sheetName val="BASE_MET5"/>
      <sheetName val="REF_ONLY5"/>
      <sheetName val="BQ_List5"/>
      <sheetName val="Block#1-DVU_CDU5"/>
      <sheetName val="Append__4_1__Cash_Flow_Input5"/>
      <sheetName val="Append_5_1__Costing_Sheet5"/>
      <sheetName val="Append_5_5__Labour_Cost_5"/>
      <sheetName val="Append_5_1__Unit_Rates5"/>
      <sheetName val="Append_5_4__Site_Staff_5"/>
      <sheetName val="Append__5_3__SiteEstablishment5"/>
      <sheetName val="Append_3__Investments5"/>
      <sheetName val="Append_5_2__Material_Summary_5"/>
      <sheetName val="Liệt_kê5"/>
      <sheetName val="CT_035"/>
      <sheetName val="TH_035"/>
      <sheetName val="MTO_REV_05"/>
      <sheetName val="Bang_gia_NC5"/>
      <sheetName val="TH_DZ355"/>
      <sheetName val="bANG_THANH_TOAN_LUONG_SC5"/>
      <sheetName val="DON_GIA_TIEN_LUONG_SXCB5"/>
      <sheetName val="bang_ke_luong_sc5"/>
      <sheetName val="DICH_VU5"/>
      <sheetName val="BD_LE_TET5"/>
      <sheetName val="BANG_THANH_TOAN_LUONG_TO_SO_CH5"/>
      <sheetName val="BANG_TONG_HOP_LUONG_SP5"/>
      <sheetName val="Bang_ke_tien_luong_O_phong5"/>
      <sheetName val="bang_ke_luong_SP5"/>
      <sheetName val="tam_ung_luong_ky_I5"/>
      <sheetName val="bao_cao_BHXH_6_thang5"/>
      <sheetName val="CAU_15"/>
      <sheetName val="CAU5_A_Thu5"/>
      <sheetName val="yen_lenh5"/>
      <sheetName val="CAU5_(1+2)5"/>
      <sheetName val="co-no_25"/>
      <sheetName val="PO_List5"/>
      <sheetName val="Subcon_Status_-_Sum_New_Format5"/>
      <sheetName val="Subcontract_Status_-_Sum_all_$5"/>
      <sheetName val="SD_(1)5"/>
      <sheetName val="COST_SUMM5"/>
      <sheetName val="CC_Down_load_07165"/>
      <sheetName val="전차선로_물량표5"/>
      <sheetName val="DESIGN_CRITERIA5"/>
      <sheetName val="Repo_Date5"/>
      <sheetName val="TSCD_ko_dung4"/>
      <sheetName val="Tong_vat_tu4"/>
      <sheetName val="VT_luu4"/>
      <sheetName val="Vtu_u_dong4"/>
      <sheetName val="TSLD_khac4"/>
      <sheetName val="CC_da_pbo_het4"/>
      <sheetName val="견적대비_견적서4"/>
      <sheetName val="VËt_liÖu4"/>
      <sheetName val="K_L­¬ng_4"/>
      <sheetName val="GTDT_4"/>
      <sheetName val="Bï_VL_4"/>
      <sheetName val="Tæng_Hîp4"/>
      <sheetName val="Kinh_PhÝ4"/>
      <sheetName val="T_kÕ4"/>
      <sheetName val="tÝnh_VL4"/>
      <sheetName val="KL_®Ëp4"/>
      <sheetName val="Lµng_Lµ4"/>
      <sheetName val="1_우편집중내역서4"/>
      <sheetName val="BSD_(2)4"/>
      <sheetName val="간접인원_급료산출4"/>
      <sheetName val="30개월기준대비표_아랍택)4"/>
      <sheetName val="총괄표_(2)4"/>
      <sheetName val="project_management4"/>
      <sheetName val="Du_toan4"/>
      <sheetName val="Phan_tich_vat_tu4"/>
      <sheetName val="Tong_hop_vat_tu4"/>
      <sheetName val="Gia_tri_vat_tu4"/>
      <sheetName val="Chenh_lech_vat_tu4"/>
      <sheetName val="Chi_phi_van_chuyen4"/>
      <sheetName val="Don_gia_chi_tiet4"/>
      <sheetName val="Tong_hop_kinh_phi4"/>
      <sheetName val="Tu_van_Thiet_ke4"/>
      <sheetName val="Tien_do_thi_cong4"/>
      <sheetName val="Bia_du_toan4"/>
      <sheetName val="28+!60-28+420_5K954"/>
      <sheetName val="PGV-Th_(2)4"/>
      <sheetName val="Q5434_EQ_LIST4"/>
      <sheetName val="motor_power4"/>
      <sheetName val="NONS__604"/>
      <sheetName val="VALVE_LIST4"/>
      <sheetName val="Build_Up4"/>
      <sheetName val="1_설계조건4"/>
      <sheetName val="Valor_mensal4"/>
      <sheetName val="A1_Thru_A11-_LUMP_SUM_CONSTR4"/>
      <sheetName val="Process_Piping4"/>
      <sheetName val="OCT_FDN4"/>
      <sheetName val="33628-Rev__A4"/>
      <sheetName val="studbolt_no_4"/>
      <sheetName val="studbolt_size4"/>
      <sheetName val="item_sort_no4"/>
      <sheetName val="Silo_with_internal_cone4"/>
      <sheetName val="labour_coeff4"/>
      <sheetName val="Meas_-Hotel_Part4"/>
      <sheetName val="EC600"/>
      <sheetName val="EG제"/>
      <sheetName val="NCC제"/>
      <sheetName val="data_dci"/>
      <sheetName val="data_mci"/>
      <sheetName val="behind"/>
      <sheetName val="BM "/>
      <sheetName val="DWG LIST"/>
      <sheetName val="八幡"/>
      <sheetName val="뜃맟뭁돽띿ᘀ᨜԰"/>
      <sheetName val="Cap DUL"/>
      <sheetName val="Q1-0_x0018_"/>
      <sheetName val="Elec LG"/>
      <sheetName val="VL-NC-M"/>
      <sheetName val="입찰안"/>
      <sheetName val="1F"/>
      <sheetName val="PT BEAM 3F"/>
      <sheetName val="PT BEAM 2F"/>
      <sheetName val="07.THDZ"/>
      <sheetName val="Phan tich"/>
      <sheetName val="TH MTC"/>
      <sheetName val="Bang KL"/>
      <sheetName val="TH Vat tu"/>
      <sheetName val="_PIPE-03E.XLSÝ26+960-27+150.4(k"/>
      <sheetName val="__-BLDG"/>
      <sheetName val="Earthwork"/>
      <sheetName val="Btra"/>
      <sheetName val="[PIPE-03E.XLS]_MGT_DRT_MGT_IM_2"/>
      <sheetName val="[PIPE-03E.XLS]_N_MGT_DRT_MGT__2"/>
      <sheetName val="Cốt thép"/>
      <sheetName val="WEON"/>
      <sheetName val="Wastage"/>
      <sheetName val="CSA-Rate Build Up"/>
      <sheetName val="Chiet tinh dz22"/>
      <sheetName val="PACK"/>
      <sheetName val="INV"/>
      <sheetName val="設備分析"/>
      <sheetName val="SLGA"/>
      <sheetName val="Caod_x0005_"/>
      <sheetName val="Caodþ"/>
      <sheetName val="Pr- AC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T TH"/>
      <sheetName val="vat lieu tan hoat"/>
      <sheetName val="KL tonࡧ"/>
      <sheetName val="Congt}"/>
      <sheetName val="bang ke nop`thue"/>
      <sheetName val="TD"/>
      <sheetName val="TDÕ"/>
      <sheetName val="TD@"/>
      <sheetName val="Cong hoþ"/>
      <sheetName val="2ÿÿ960-ÿÿ+1ÿÿÿÿ(k95)"/>
      <sheetName val="Aug-10(D)"/>
      <sheetName val="Data input"/>
      <sheetName val="Cong n"/>
      <sheetName val="JanÐ"/>
      <sheetName val="BU13-_x0003_"/>
      <sheetName val="clv¸"/>
      <sheetName val="TDþ"/>
      <sheetName val="B01þ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REMUNERASISTANDAR"/>
      <sheetName val="TABEL-DETASIR"/>
      <sheetName val="Para"/>
      <sheetName val="C253"/>
      <sheetName val="KHTTSP"/>
      <sheetName val="Chi tieu KT-KT"/>
      <sheetName val="CP"/>
      <sheetName val="dbld"/>
      <sheetName val="THTL"/>
      <sheetName val="CTKT"/>
      <sheetName val="BGDO Sdong"/>
      <sheetName val="BBtrang SD"/>
      <sheetName val="Vuong do l2 sd 17"/>
      <sheetName val="Vuong do SD17"/>
      <sheetName val="BG T SD17"/>
      <sheetName val="BGDSD"/>
      <sheetName val="SD 17"/>
      <sheetName val="dn x"/>
      <sheetName val="dn xay"/>
      <sheetName val="AC_equipment"/>
      <sheetName val="Chung_tu"/>
      <sheetName val="So_cai"/>
      <sheetName val="Can_doi"/>
      <sheetName val="Phat_sinh"/>
      <sheetName val="BB_NT_GD_H-thanh1"/>
      <sheetName val="BB_NT_KL1"/>
      <sheetName val="CL_PP1"/>
      <sheetName val="TH_DgPP1"/>
      <sheetName val="Dg_PP1"/>
      <sheetName val="CL_DgPP1"/>
      <sheetName val="TH_DDau1"/>
      <sheetName val="TH_DVu1"/>
      <sheetName val="CL_Dvu1"/>
      <sheetName val="TH_DgDvu1"/>
      <sheetName val="Dg_DV1"/>
      <sheetName val="C_O1"/>
      <sheetName val="TH_dg_OC1"/>
      <sheetName val="CL_CatOng1"/>
      <sheetName val="Bang_qui_cach_Vtu1"/>
      <sheetName val="D_Da01"/>
      <sheetName val="Div__A1"/>
      <sheetName val="26+960-27+050_91"/>
      <sheetName val="[PIPE-03E_XLSÝ26+960-27+150_4(k"/>
      <sheetName val="L_D17041"/>
      <sheetName val="TK_331c11"/>
      <sheetName val="CT_3311"/>
      <sheetName val="CT_1311"/>
      <sheetName val="Thi_sinh1"/>
      <sheetName val="Cham_cong1"/>
      <sheetName val="Bang_luong1"/>
      <sheetName val="STH_1521"/>
      <sheetName val="CN_3311"/>
      <sheetName val="VC_MONG1"/>
      <sheetName val="LUONG_NC1"/>
      <sheetName val="BKE_CT_GOC1"/>
      <sheetName val="BKE_CT_GOC_(2)1"/>
      <sheetName val="CTGS10_(2)1"/>
      <sheetName val="THV_CHI_61"/>
      <sheetName val="27+500-700_4(k85)1"/>
      <sheetName val="B9_SCL_(2)1"/>
      <sheetName val="Thang_7-051"/>
      <sheetName val="Bia_dvi1"/>
      <sheetName val="B3_Tonghop_thang1"/>
      <sheetName val="CHIET_TINH_TBA1"/>
      <sheetName val="CHIET_TINH_DZ_0,41"/>
      <sheetName val="CHIET_TINH_CCT1"/>
      <sheetName val="Tong_hop_gia1"/>
      <sheetName val="cong_bien_t1&lt;1"/>
      <sheetName val="Bang_2B1"/>
      <sheetName val="Dgia_vat_tu1"/>
      <sheetName val="Don_gia_III1"/>
      <sheetName val="Dgia_VT1"/>
      <sheetName val="Cong_doan1"/>
      <sheetName val="THDN_MBA_phu_tai"/>
      <sheetName val="TBA_CC"/>
      <sheetName val="Purchase_Order"/>
      <sheetName val="Customize_Your_Purchase_Order"/>
      <sheetName val="A__Building__"/>
      <sheetName val="Qty-(Arc_)"/>
      <sheetName val="TH_K_II"/>
      <sheetName val="TH_K_I"/>
      <sheetName val="Electrical_Breakdown"/>
      <sheetName val="DTcojg_4-5"/>
      <sheetName val="DGchitiet_"/>
      <sheetName val="P_LIST"/>
      <sheetName val="MAKING_BILL"/>
      <sheetName val="CO_FORM_A"/>
      <sheetName val="HOI_PHIEU"/>
      <sheetName val="YEU_CAU_TT_TECH_(LC)"/>
      <sheetName val="shipping_advice"/>
      <sheetName val="May_thi_cong"/>
      <sheetName val="Chi_phi_chung"/>
      <sheetName val="TH_du_toan¸"/>
      <sheetName val="TH_du_toann"/>
      <sheetName val="ND13-1+334"/>
      <sheetName val="26+960-27+150_5(k95!"/>
      <sheetName val="TH_du_toanþ"/>
      <sheetName val="DMVT1_(2)"/>
      <sheetName val="Chiet_tinh_6at_lieu_"/>
      <sheetName val="gia_vat_,ieu"/>
      <sheetName val="Ki泺m_tra_DS_thue_GTGT"/>
      <sheetName val="27+740-820_3(k95)"/>
      <sheetName val="20_9_05"/>
      <sheetName val="Thanh_toan"/>
      <sheetName val="B_11D_"/>
      <sheetName val="Bang_luong_"/>
      <sheetName val="Gia_tr?"/>
      <sheetName val="Ki??m_tra_DS_thue_GTGT"/>
      <sheetName val="Thuong_dip_nhan_danh_hieu_AHL?"/>
      <sheetName val="Tojg_hop_thep"/>
      <sheetName val="tph_AAHSTOT27"/>
      <sheetName val="Van_chtyen"/>
      <sheetName val="DS_dang_ky_thi_dua_2005"/>
      <sheetName val="DS_khen_thuong2004"/>
      <sheetName val="quy_bao_lu_05"/>
      <sheetName val="VT_co_phuong"/>
      <sheetName val="Da_hai"/>
      <sheetName val="VT_A_ma"/>
      <sheetName val="VT_van_ho"/>
      <sheetName val="Son_A_Ma"/>
      <sheetName val="Son_Co_Ph"/>
      <sheetName val="Mau_giao"/>
      <sheetName val="TT_TH"/>
      <sheetName val="vat_lieu_tan_hoat"/>
      <sheetName val="KL_tonࡧ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Ca_D"/>
      <sheetName val="bang_ke_nop`thue"/>
      <sheetName val="TK_911"/>
      <sheetName val="H_long"/>
      <sheetName val="C_Mong"/>
      <sheetName val="M_Phu"/>
      <sheetName val="T_Son"/>
      <sheetName val="V_Don"/>
      <sheetName val="Y_Kien"/>
      <sheetName val="V_Quang"/>
      <sheetName val="Q_Lam"/>
      <sheetName val="P_Thu"/>
      <sheetName val="T_Coc"/>
      <sheetName val="D_Nghia"/>
      <sheetName val="TT_DH"/>
      <sheetName val="P_Phu"/>
      <sheetName val="P_Lai"/>
      <sheetName val="N_Xuyen"/>
      <sheetName val="H_quan"/>
      <sheetName val="S_Dang"/>
      <sheetName val="N_Quan"/>
      <sheetName val="C_Dam"/>
      <sheetName val="B_luan"/>
      <sheetName val="M_Luong"/>
      <sheetName val="B_Doan"/>
      <sheetName val="H_Do"/>
      <sheetName val="D_Khe"/>
      <sheetName val="P_Trung"/>
      <sheetName val="V_du"/>
      <sheetName val="TK_711"/>
      <sheetName val="TK_632"/>
      <sheetName val="Chi_tiet_511"/>
      <sheetName val="TK_511"/>
      <sheetName val="TK_342_(_thue_T_C_)"/>
      <sheetName val="Phat_sinh_2005"/>
      <sheetName val="TK_341vay_dai_han_"/>
      <sheetName val="TK_214"/>
      <sheetName val="TK_212"/>
      <sheetName val="Chi_tiet_TK_211"/>
      <sheetName val="TK_211"/>
      <sheetName val="TK_154"/>
      <sheetName val="Chi_tiet_TK_152"/>
      <sheetName val="TK_152"/>
      <sheetName val="Chung_tu_ghi_so_"/>
      <sheetName val="TK_142"/>
      <sheetName val="TK_141"/>
      <sheetName val="TK_133"/>
      <sheetName val="Chi_tiet_TK131"/>
      <sheetName val="TK_131"/>
      <sheetName val="TK_112"/>
      <sheetName val="TK_111"/>
      <sheetName val="Phieu_thu"/>
      <sheetName val="Phieu_chi_"/>
      <sheetName val="Phieu_nhap_VTu_"/>
      <sheetName val="Phieu_xuat_VTu"/>
      <sheetName val="Can_doi_vat_tu_nhap_xuat_"/>
      <sheetName val="Vat_tu_nhapxuat_nam_2005"/>
      <sheetName val="Ca_may_can_dung_nam_2005"/>
      <sheetName val="Vat_Tu_can_cho_CT_nam_2005"/>
      <sheetName val="HD_thu_mua_hang_NLS_"/>
      <sheetName val="HD_thu_mua_cat_soi_"/>
      <sheetName val="TLy_HD_mua_ban_"/>
      <sheetName val="CAU_7_(O_Hien)"/>
      <sheetName val="CAU_7"/>
      <sheetName val="TCCG_(_NH)"/>
      <sheetName val="Cau_9"/>
      <sheetName val="Chi_tieu_KT-KT"/>
      <sheetName val="BGDO_Sdong"/>
      <sheetName val="BBtrang_SD"/>
      <sheetName val="Vuong_do_l2_sd_17"/>
      <sheetName val="Vuong_do_SD17"/>
      <sheetName val="BG_T_SD17"/>
      <sheetName val="SD_17"/>
      <sheetName val="dn_x"/>
      <sheetName val="dn_xay"/>
      <sheetName val="TONG_HOP_VL-NC"/>
      <sheetName val="DM_67"/>
      <sheetName val="gia_vt,nc,may"/>
      <sheetName val="To_declare"/>
      <sheetName val="MAIN_GATE_HOUSE"/>
      <sheetName val="CT_Thang_Mo"/>
      <sheetName val="CT__PL"/>
      <sheetName val="Summary_(1)"/>
      <sheetName val="List_of_Houses"/>
      <sheetName val="B2_SITE_WORKS"/>
      <sheetName val="B3_CONCRETE_WORKS"/>
      <sheetName val="B4_MASONRY_WORKS"/>
      <sheetName val="B5_METAL_WORKS"/>
      <sheetName val="B6_THERMAL&amp;MOITURE"/>
      <sheetName val="B7_ALU_GLASS_D&amp;W"/>
      <sheetName val="B8_FINISHING_WORKS"/>
      <sheetName val="B12_EXTERNAL_WORKS"/>
      <sheetName val="DMVT_-_2"/>
      <sheetName val="B__Additional_items"/>
      <sheetName val="C__VE_items_Add1"/>
      <sheetName val="F__VE_items_Updated_Add1"/>
      <sheetName val="G__Duplicated_items"/>
      <sheetName val="AC_equipment1"/>
      <sheetName val="Chung_tu1"/>
      <sheetName val="So_cai1"/>
      <sheetName val="Can_doi1"/>
      <sheetName val="Phat_sinh1"/>
      <sheetName val="BB_NT_GD_H-thanh2"/>
      <sheetName val="BB_NT_KL2"/>
      <sheetName val="CL_PP2"/>
      <sheetName val="TH_DgPP2"/>
      <sheetName val="Dg_PP2"/>
      <sheetName val="CL_DgPP2"/>
      <sheetName val="TH_DDau2"/>
      <sheetName val="TH_DVu2"/>
      <sheetName val="CL_Dvu2"/>
      <sheetName val="TH_DgDvu2"/>
      <sheetName val="Dg_DV2"/>
      <sheetName val="C_O2"/>
      <sheetName val="TH_dg_OC2"/>
      <sheetName val="CL_CatOng2"/>
      <sheetName val="Bang_qui_cach_Vtu2"/>
      <sheetName val="D_Da02"/>
      <sheetName val="Div__A2"/>
      <sheetName val="26+960-27+050_92"/>
      <sheetName val="[PIPE-03E_XLSÝ26+960-27+150_4(1"/>
      <sheetName val="L_D17042"/>
      <sheetName val="TK_331c12"/>
      <sheetName val="CT_3312"/>
      <sheetName val="CT_1312"/>
      <sheetName val="Thi_sinh2"/>
      <sheetName val="Cham_cong2"/>
      <sheetName val="Bang_luong2"/>
      <sheetName val="STH_1522"/>
      <sheetName val="CN_3312"/>
      <sheetName val="VC_MONG2"/>
      <sheetName val="LUONG_NC2"/>
      <sheetName val="BKE_CT_GOC2"/>
      <sheetName val="BKE_CT_GOC_(2)2"/>
      <sheetName val="CTGS10_(2)2"/>
      <sheetName val="THV_CHI_62"/>
      <sheetName val="27+500-700_4(k85)2"/>
      <sheetName val="B9_SCL_(2)2"/>
      <sheetName val="Thang_7-052"/>
      <sheetName val="Bia_dvi2"/>
      <sheetName val="B3_Tonghop_thang2"/>
      <sheetName val="CHIET_TINH_TBA2"/>
      <sheetName val="CHIET_TINH_DZ_0,42"/>
      <sheetName val="CHIET_TINH_CCT2"/>
      <sheetName val="Tong_hop_gia2"/>
      <sheetName val="cong_bien_t1&lt;2"/>
      <sheetName val="Bang_2B2"/>
      <sheetName val="Dgia_vat_tu2"/>
      <sheetName val="Don_gia_III2"/>
      <sheetName val="Dgia_VT2"/>
      <sheetName val="Cong_doan2"/>
      <sheetName val="THDN_MBA_phu_tai1"/>
      <sheetName val="TBA_CC1"/>
      <sheetName val="Purchase_Order1"/>
      <sheetName val="Customize_Your_Purchase_Order1"/>
      <sheetName val="A__Building__1"/>
      <sheetName val="Qty-(Arc_)1"/>
      <sheetName val="TH_K_II1"/>
      <sheetName val="TH_K_I1"/>
      <sheetName val="Electrical_Breakdown1"/>
      <sheetName val="DTcojg_4-51"/>
      <sheetName val="DGchitiet_1"/>
      <sheetName val="P_LIST1"/>
      <sheetName val="MAKING_BILL1"/>
      <sheetName val="CO_FORM_A1"/>
      <sheetName val="HOI_PHIEU1"/>
      <sheetName val="YEU_CAU_TT_TECH_(LC)1"/>
      <sheetName val="shipping_advice1"/>
      <sheetName val="May_thi_cong1"/>
      <sheetName val="Chi_phi_chung1"/>
      <sheetName val="TH_du_toan¸1"/>
      <sheetName val="TH_du_toann1"/>
      <sheetName val="26+960-27+150_5(k95!1"/>
      <sheetName val="TH_du_toanþ1"/>
      <sheetName val="DMVT1_(2)1"/>
      <sheetName val="Chiet_tinh_6at_lieu_1"/>
      <sheetName val="gia_vat_,ieu1"/>
      <sheetName val="Ki泺m_tra_DS_thue_GTGT1"/>
      <sheetName val="27+740-820_3(k95)1"/>
      <sheetName val="20_9_051"/>
      <sheetName val="Thanh_toan1"/>
      <sheetName val="B_11D_1"/>
      <sheetName val="Gia_tr?1"/>
      <sheetName val="Ki??m_tra_DS_thue_GTGT1"/>
      <sheetName val="Thuong_dip_nhan_danh_hieu_AHL?1"/>
      <sheetName val="Tojg_hop_thep1"/>
      <sheetName val="tph_AAHSTOT271"/>
      <sheetName val="Van_chtyen1"/>
      <sheetName val="DS_dang_ky_thi_dua_20051"/>
      <sheetName val="DS_khen_thuong20041"/>
      <sheetName val="quy_bao_lu_051"/>
      <sheetName val="VT_co_phuong1"/>
      <sheetName val="Da_hai1"/>
      <sheetName val="VT_A_ma1"/>
      <sheetName val="VT_van_ho1"/>
      <sheetName val="Son_A_Ma1"/>
      <sheetName val="Son_Co_Ph1"/>
      <sheetName val="Mau_giao1"/>
      <sheetName val="TT_TH1"/>
      <sheetName val="vat_lieu_tan_hoat1"/>
      <sheetName val="KL_tonࡧ1"/>
      <sheetName val="QUY_TM_2004_(3)1"/>
      <sheetName val="QUY_TM_2004_(2)1"/>
      <sheetName val="SO_CAI_2004_TK_111_(2)1"/>
      <sheetName val="CTGS_N111_(2)1"/>
      <sheetName val="Can_doi_TK_(2)1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1"/>
      <sheetName val="BCD_KToan1"/>
      <sheetName val="So_TGNH_1"/>
      <sheetName val="SO_CAI_TK_1121"/>
      <sheetName val="SO_CAI_2004_TK_1111"/>
      <sheetName val="Tien_Vay_3111"/>
      <sheetName val="DT_BH1"/>
      <sheetName val="So_QTM_20051"/>
      <sheetName val="QUY_TM_20041"/>
      <sheetName val="Ca_D1"/>
      <sheetName val="bang_ke_nop`thue1"/>
      <sheetName val="TK_9111"/>
      <sheetName val="H_long1"/>
      <sheetName val="C_Mong1"/>
      <sheetName val="M_Phu1"/>
      <sheetName val="T_Son1"/>
      <sheetName val="V_Don1"/>
      <sheetName val="Y_Kien1"/>
      <sheetName val="V_Quang1"/>
      <sheetName val="Q_Lam1"/>
      <sheetName val="P_Thu1"/>
      <sheetName val="T_Coc1"/>
      <sheetName val="D_Nghia1"/>
      <sheetName val="TT_DH1"/>
      <sheetName val="P_Phu1"/>
      <sheetName val="P_Lai1"/>
      <sheetName val="N_Xuyen1"/>
      <sheetName val="H_quan1"/>
      <sheetName val="S_Dang1"/>
      <sheetName val="N_Quan1"/>
      <sheetName val="C_Dam1"/>
      <sheetName val="B_luan1"/>
      <sheetName val="M_Luong1"/>
      <sheetName val="B_Doan1"/>
      <sheetName val="H_Do1"/>
      <sheetName val="D_Khe1"/>
      <sheetName val="P_Trung1"/>
      <sheetName val="V_du1"/>
      <sheetName val="TK_7111"/>
      <sheetName val="TK_6321"/>
      <sheetName val="Chi_tiet_5111"/>
      <sheetName val="TK_5111"/>
      <sheetName val="TK_342_(_thue_T_C_)1"/>
      <sheetName val="Phat_sinh_20051"/>
      <sheetName val="TK_341vay_dai_han_1"/>
      <sheetName val="TK_2141"/>
      <sheetName val="TK_2121"/>
      <sheetName val="Chi_tiet_TK_2111"/>
      <sheetName val="TK_2111"/>
      <sheetName val="TK_1541"/>
      <sheetName val="Chi_tiet_TK_1521"/>
      <sheetName val="TK_1521"/>
      <sheetName val="Chung_tu_ghi_so_1"/>
      <sheetName val="TK_1421"/>
      <sheetName val="TK_1411"/>
      <sheetName val="TK_1331"/>
      <sheetName val="Chi_tiet_TK1311"/>
      <sheetName val="TK_1311"/>
      <sheetName val="TK_1121"/>
      <sheetName val="TK_1111"/>
      <sheetName val="Phieu_thu1"/>
      <sheetName val="Phieu_chi_1"/>
      <sheetName val="Phieu_nhap_VTu_1"/>
      <sheetName val="Phieu_xuat_VTu1"/>
      <sheetName val="Can_doi_vat_tu_nhap_xuat_1"/>
      <sheetName val="Vat_tu_nhapxuat_nam_20051"/>
      <sheetName val="Ca_may_can_dung_nam_20051"/>
      <sheetName val="Vat_Tu_can_cho_CT_nam_20051"/>
      <sheetName val="HD_thu_mua_hang_NLS_1"/>
      <sheetName val="HD_thu_mua_cat_soi_1"/>
      <sheetName val="TLy_HD_mua_ban_1"/>
      <sheetName val="CAU_7_(O_Hien)1"/>
      <sheetName val="CAU_71"/>
      <sheetName val="TCCG_(_NH)1"/>
      <sheetName val="Cau_91"/>
      <sheetName val="Cau_111"/>
      <sheetName val="Chi_tieu_KT-KT1"/>
      <sheetName val="BGDO_Sdong1"/>
      <sheetName val="BBtrang_SD1"/>
      <sheetName val="Vuong_do_l2_sd_171"/>
      <sheetName val="Vuong_do_SD171"/>
      <sheetName val="BG_T_SD171"/>
      <sheetName val="SD_171"/>
      <sheetName val="dn_x1"/>
      <sheetName val="dn_xay1"/>
      <sheetName val="TONG_HOP_VL-NC1"/>
      <sheetName val="DM_671"/>
      <sheetName val="gia_vt,nc,may1"/>
      <sheetName val="To_declare1"/>
      <sheetName val="MAIN_GATE_HOUSE1"/>
      <sheetName val="CT_Thang_Mo1"/>
      <sheetName val="CT__PL1"/>
      <sheetName val="Summary_(1)1"/>
      <sheetName val="List_of_Houses1"/>
      <sheetName val="B2_SITE_WORKS1"/>
      <sheetName val="B3_CONCRETE_WORKS1"/>
      <sheetName val="B4_MASONRY_WORKS1"/>
      <sheetName val="B5_METAL_WORKS1"/>
      <sheetName val="B6_THERMAL&amp;MOITURE1"/>
      <sheetName val="B7_ALU_GLASS_D&amp;W1"/>
      <sheetName val="B8_FINISHING_WORKS1"/>
      <sheetName val="B12_EXTERNAL_WORKS1"/>
      <sheetName val="DMVT_-_21"/>
      <sheetName val="B__Additional_items1"/>
      <sheetName val="C__VE_items_Add11"/>
      <sheetName val="F__VE_items_Updated_Add11"/>
      <sheetName val="G__Duplicated_items1"/>
      <sheetName val="BUI"/>
      <sheetName val="Mau nha DD"/>
      <sheetName val="BU13-_x0003__x0000_+"/>
      <sheetName val="HH Bê tông cọc"/>
      <sheetName val="D1000"/>
      <sheetName val="D1500 LOẠI 1"/>
      <sheetName val="D1500 LOẠI 2"/>
      <sheetName val="D1500 LOẠI 3"/>
      <sheetName val="D1500 LOẠI 4"/>
      <sheetName val="SỐ LIỆU"/>
      <sheetName val="HH Bê tông cọc (2)"/>
      <sheetName val="Corewall Rb-Mezz"/>
      <sheetName val="집계표"/>
      <sheetName val="실행철강하도"/>
      <sheetName val="149-2"/>
      <sheetName val="NKC6"/>
      <sheetName val="경비2내역"/>
      <sheetName val="tifico"/>
      <sheetName val="T.Tinh"/>
      <sheetName val="DSHD DH"/>
      <sheetName val="CANDOI"/>
      <sheetName val="Nhap VT oto"/>
      <sheetName val="Daodat"/>
      <sheetName val="VCTC"/>
      <sheetName val="gia vaԀ_x0000__x0000__x0000_Ȁ_x0000_"/>
      <sheetName val="gia vaԀ_x0000__x0000__x0000__x0000__x0000_"/>
      <sheetName val="Dec3þ"/>
      <sheetName val="대치판정"/>
      <sheetName val="검색결과시트"/>
      <sheetName val="Day work"/>
      <sheetName val="BUU"/>
      <sheetName val="BU"/>
      <sheetName val="BU׆"/>
      <sheetName val="DTcon_x0001_"/>
      <sheetName val="DIA"/>
      <sheetName val="INT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CMS"/>
      <sheetName val="여흥"/>
      <sheetName val="Diary"/>
      <sheetName val="RSC"/>
      <sheetName val="TTL_Qty"/>
      <sheetName val="QTY"/>
      <sheetName val="kh(r)"/>
      <sheetName val="HD"/>
      <sheetName val="TS"/>
      <sheetName val="VB"/>
      <sheetName val="Справочник статей ОРЕХ"/>
      <sheetName val="Справочник МВЗ-ЦФО "/>
      <sheetName val="справочники разные"/>
      <sheetName val="справоч САРЕХ 2 уровень"/>
      <sheetName val="справочн САРЕХ 1 уровень"/>
      <sheetName val="Блоки"/>
      <sheetName val="Справочник ОРЕХ I и II уровни"/>
      <sheetName val="Справочник Блоки"/>
      <sheetName val="Справочник структ. предп.ЦФО"/>
      <sheetName val="vs"/>
      <sheetName val="DGTH_CT"/>
      <sheetName val="1-TH"/>
      <sheetName val="Parameters"/>
      <sheetName val="6.0 DGCT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Curve(Commissioning)"/>
      <sheetName val="Plan Raw Data"/>
      <sheetName val="BangkeNX"/>
      <sheetName val="SoTHVT"/>
      <sheetName val="TB_220"/>
      <sheetName val="ctdz10"/>
      <sheetName val="Chiettinh dz0,4"/>
      <sheetName val="CNKH"/>
      <sheetName val="Income Statement 1"/>
      <sheetName val="Income Statement1"/>
      <sheetName val="Packing type 2"/>
      <sheetName val="Transaction"/>
      <sheetName val="Details"/>
      <sheetName val="SLCB"/>
      <sheetName val="STRU-4"/>
      <sheetName val="CT_LCGT"/>
      <sheetName val="CT_LCTT"/>
      <sheetName val="TM_ChenhLechCT"/>
      <sheetName val="Dieu_chinh"/>
      <sheetName val="Danh_muc"/>
      <sheetName val="Phan_bo"/>
      <sheetName val="Thong_tin"/>
      <sheetName val="bcth.Hoang"/>
      <sheetName val="bcth.Nhung"/>
      <sheetName val="bcth.Ngoc"/>
      <sheetName val="bcth.Vu"/>
      <sheetName val="CDQDT"/>
      <sheetName val=" 10 ngày"/>
      <sheetName val="20ngay"/>
      <sheetName val="31 ngày"/>
      <sheetName val="bcthang"/>
      <sheetName val="báo cáo thang11 mới"/>
      <sheetName val="AC_DATA"/>
      <sheetName val="Balance Sheet"/>
      <sheetName val="DM 285"/>
      <sheetName val="Request"/>
      <sheetName val="THCP198"/>
      <sheetName val="K260 BßGe"/>
      <sheetName val="CASE 2"/>
      <sheetName val="BU퉙ᩘ԰"/>
      <sheetName val="공내역"/>
      <sheetName val="N__MGT_DRT_MGT_IMPR_MGT_SC__B_2"/>
      <sheetName val="N__MGT_DRT_MGT_IMPR_MGT_SC__B_3"/>
      <sheetName val="FORM-0"/>
      <sheetName val="FT-05-02IsoBOM"/>
      <sheetName val="Tong_hop_gia3"/>
      <sheetName val="TK_331c13"/>
      <sheetName val="cong_bien_t1&lt;3"/>
      <sheetName val="Bang_2B3"/>
      <sheetName val="Dgia_vat_tu3"/>
      <sheetName val="Don_gia_III3"/>
      <sheetName val="Dgia_VT3"/>
      <sheetName val="L_D17043"/>
      <sheetName val="THV_CHI_63"/>
      <sheetName val="27+500-700_4(k85)3"/>
      <sheetName val="D_Da03"/>
      <sheetName val="26+960-27+050_93"/>
      <sheetName val="CT_3313"/>
      <sheetName val="CT_1313"/>
      <sheetName val="Thi_sinh3"/>
      <sheetName val="Cham_cong3"/>
      <sheetName val="Bang_luong3"/>
      <sheetName val="STH_1523"/>
      <sheetName val="CN_3313"/>
      <sheetName val="VC_MONG3"/>
      <sheetName val="LUONG_NC3"/>
      <sheetName val="BKE_CT_GOC3"/>
      <sheetName val="BKE_CT_GOC_(2)3"/>
      <sheetName val="CTGS10_(2)3"/>
      <sheetName val="B9_SCL_(2)3"/>
      <sheetName val="Thang_7-053"/>
      <sheetName val="Bia_dvi3"/>
      <sheetName val="B3_Tonghop_thang3"/>
      <sheetName val="BB_NT_GD_H-thanh3"/>
      <sheetName val="BB_NT_KL3"/>
      <sheetName val="CL_PP3"/>
      <sheetName val="TH_DgPP3"/>
      <sheetName val="Dg_PP3"/>
      <sheetName val="CL_DgPP3"/>
      <sheetName val="TH_DDau3"/>
      <sheetName val="TH_DVu3"/>
      <sheetName val="CL_Dvu3"/>
      <sheetName val="TH_DgDvu3"/>
      <sheetName val="Dg_DV3"/>
      <sheetName val="C_O3"/>
      <sheetName val="TH_dg_OC3"/>
      <sheetName val="CL_CatOng3"/>
      <sheetName val="Bang_qui_cach_Vtu3"/>
      <sheetName val="Div__A3"/>
      <sheetName val="CHIET_TINH_TBA3"/>
      <sheetName val="CHIET_TINH_DZ_0,43"/>
      <sheetName val="CHIET_TINH_CCT3"/>
      <sheetName val="Cong_doan3"/>
      <sheetName val="26+960-27+150_5(k95!2"/>
      <sheetName val="TH_du_toanþ2"/>
      <sheetName val="THDN_MBA_phu_tai2"/>
      <sheetName val="TBA_CC2"/>
      <sheetName val="Purchase_Order2"/>
      <sheetName val="Customize_Your_Purchase_Order2"/>
      <sheetName val="A__Building__2"/>
      <sheetName val="Qty-(Arc_)2"/>
      <sheetName val="TH_K_II2"/>
      <sheetName val="TH_K_I2"/>
      <sheetName val="Electrical_Breakdown2"/>
      <sheetName val="TH_du_toan¸2"/>
      <sheetName val="TH_du_toann2"/>
      <sheetName val="DGchitiet_2"/>
      <sheetName val="DTcojg_4-52"/>
      <sheetName val="P_LIST2"/>
      <sheetName val="MAKING_BILL2"/>
      <sheetName val="CO_FORM_A2"/>
      <sheetName val="HOI_PHIEU2"/>
      <sheetName val="YEU_CAU_TT_TECH_(LC)2"/>
      <sheetName val="shipping_advice2"/>
      <sheetName val="May_thi_cong2"/>
      <sheetName val="Chi_phi_chung2"/>
      <sheetName val="20_9_052"/>
      <sheetName val="Thanh_toan2"/>
      <sheetName val="B_11D_2"/>
      <sheetName val="Gia_tr?2"/>
      <sheetName val="Ki??m_tra_DS_thue_GTGT2"/>
      <sheetName val="Thuong_dip_nhan_danh_hieu_AHL?2"/>
      <sheetName val="dongia (2)"/>
      <sheetName val="Temp&amp;Site"/>
      <sheetName val="FitOutConfCentre"/>
      <sheetName val="B3A - TOWER A"/>
      <sheetName val="Budget E"/>
      <sheetName val="연령현황"/>
      <sheetName val="총무"/>
      <sheetName val="고객별 담당자"/>
      <sheetName val="chitimc"/>
      <sheetName val="BX T7"/>
      <sheetName val="Giai trinh"/>
      <sheetName val="Đon gia"/>
      <sheetName val="Rates"/>
      <sheetName val="01. KHO A-&gt;E"/>
      <sheetName val="RAB AR&amp;STR"/>
      <sheetName val="SITE-E"/>
      <sheetName val="COTTHEP"/>
      <sheetName val="날개벽(시점좌측)"/>
      <sheetName val="설계조건"/>
      <sheetName val="안정계산"/>
      <sheetName val="단면검토"/>
      <sheetName val="ABUT수량-A1"/>
      <sheetName val="GAEYO"/>
      <sheetName val="sub struc-Omission"/>
      <sheetName val="BQ-E20-02(Rp)"/>
      <sheetName val="alpha1"/>
      <sheetName val="Gia_GC_Satthep"/>
      <sheetName val="Doc Count"/>
      <sheetName val="Electrical"/>
      <sheetName val="Instrument"/>
      <sheetName val="Structural"/>
      <sheetName val="Mechanical"/>
      <sheetName val="Process"/>
      <sheetName val="Safety"/>
      <sheetName val="Telecoms"/>
      <sheetName val="Pipeline"/>
      <sheetName val="PEDESB"/>
      <sheetName val="Cham cong T8 "/>
      <sheetName val="K5-1"/>
      <sheetName val="기안"/>
      <sheetName val="BechLab"/>
      <sheetName val="一発シート"/>
      <sheetName val="LB020A(月)"/>
      <sheetName val="完成工事"/>
      <sheetName val="未成工事"/>
      <sheetName val="外気負荷"/>
      <sheetName val="FI"/>
      <sheetName val="工事名、社内ﾚｰﾄ"/>
      <sheetName val="電気設備表"/>
      <sheetName val="AG原単位"/>
      <sheetName val="社内ﾚｰﾄ"/>
      <sheetName val="当初予算"/>
      <sheetName val="4月分"/>
      <sheetName val="6月分"/>
      <sheetName val="8月分"/>
      <sheetName val="#REF!"/>
      <sheetName val="設備Pe"/>
      <sheetName val="p1016-p1069(Aｻｲﾄ内訳) "/>
      <sheetName val="MOTO"/>
      <sheetName val="個案9411"/>
      <sheetName val="IBASE"/>
      <sheetName val="Page 3"/>
      <sheetName val="Đầu vào"/>
      <sheetName val=" o "/>
      <sheetName val="van_phong_Quy_1"/>
      <sheetName val="Cong_ty_Quy_1"/>
      <sheetName val="Buy_vs__Lease_Car"/>
      <sheetName val="CP_Khac_cuoc_VC"/>
      <sheetName val="T_KE_CP1"/>
      <sheetName val="노임단가"/>
      <sheetName val="1. THGT(cu)"/>
      <sheetName val="00- BIA"/>
      <sheetName val="Đọc số"/>
      <sheetName val="THGT ĐC"/>
      <sheetName val="GT PS"/>
      <sheetName val="XÁC NHẬN ĐMPS"/>
      <sheetName val="PHÁT SINH"/>
      <sheetName val="1. THGT HĐ"/>
      <sheetName val="2. Dự thầu"/>
      <sheetName val="3. Cẩu tháp"/>
      <sheetName val="4. Đặt chờ ME"/>
      <sheetName val="3- BG.TRI"/>
      <sheetName val="5. DMVT"/>
      <sheetName val="6. PVCV"/>
      <sheetName val="1.3 Chi Phí HSES - Br"/>
      <sheetName val="1.3 Điện nước tạm"/>
      <sheetName val="2.1 TH ME Tạm"/>
      <sheetName val="2.2 ME tạm "/>
      <sheetName val="3. CP thí nghiệm"/>
      <sheetName val="TN đặt chờ ME"/>
      <sheetName val="Chi tiet tủ điện"/>
      <sheetName val="Data (2)"/>
      <sheetName val="Phieu_NX"/>
      <sheetName val="THEKHO"/>
      <sheetName val="AUTOMATIC SELECT"/>
      <sheetName val="見積原稿99831"/>
      <sheetName val="Data.T8"/>
      <sheetName val="HTTK"/>
      <sheetName val="DataSheet"/>
      <sheetName val="Original"/>
      <sheetName val="TB Grouping"/>
      <sheetName val="OAR-FS"/>
      <sheetName val="Summary ( No use) "/>
      <sheetName val="qhlk"/>
      <sheetName val="Trang mở đầu"/>
      <sheetName val="SCOPE OF WORK"/>
      <sheetName val="C.S.A"/>
      <sheetName val="Ref"/>
      <sheetName val="THONG KE CAU KIEN"/>
      <sheetName val="PRE (E)"/>
      <sheetName val="6PILE  (돌출)"/>
      <sheetName val="공사개요-C"/>
      <sheetName val="Div26 - Elect"/>
      <sheetName val="총원가계산서(요율)"/>
      <sheetName val="Thoat nuoc"/>
      <sheetName val="FD"/>
      <sheetName val="GI"/>
      <sheetName val="EE (3)"/>
      <sheetName val="PAVEMENT"/>
      <sheetName val="TRAFFIC"/>
      <sheetName val="Planning"/>
      <sheetName val="대비"/>
      <sheetName val="hinhhoc"/>
      <sheetName val="공사개요"/>
      <sheetName val="매부"/>
      <sheetName val="현관"/>
      <sheetName val="breakdown"/>
      <sheetName val="Duc_bk"/>
      <sheetName val="B15"/>
      <sheetName val="B16"/>
      <sheetName val="B17"/>
      <sheetName val="B4-D3"/>
      <sheetName val="B8"/>
      <sheetName val="labor"/>
      <sheetName val="Pantalla plastica"/>
      <sheetName val="DC01"/>
      <sheetName val="Furnitures"/>
      <sheetName val="Staff Chart"/>
      <sheetName val="정부노임단가"/>
      <sheetName val="Eqpt"/>
      <sheetName val="Base_Data"/>
      <sheetName val="BM"/>
      <sheetName val="Assump (Time) - Project Co."/>
      <sheetName val="draft"/>
      <sheetName val="Manpower costs + data"/>
      <sheetName val="DESBASTE"/>
      <sheetName val="장비당단가 (1)"/>
      <sheetName val="door"/>
      <sheetName val="window"/>
      <sheetName val="DATE"/>
      <sheetName val="일위대가"/>
      <sheetName val="Electrical Pricelist"/>
      <sheetName val="Schedule 2 and 3"/>
      <sheetName val="UPA"/>
      <sheetName val="Material_Database"/>
      <sheetName val="csb(11-12,0820)"/>
      <sheetName val="UTILITIES"/>
      <sheetName val="GAE8'97"/>
      <sheetName val="チューブ仕様"/>
      <sheetName val="Cost Calc"/>
      <sheetName val="Equipment_Database"/>
      <sheetName val="__Kaefer-delhi_general$_MGT-DRT"/>
      <sheetName val="_PIPE-03E.XLS塅䕃⹌塅E hop thep"/>
      <sheetName val="RefG"/>
      <sheetName val="IRR sponsor"/>
      <sheetName val="bar chart-rev"/>
      <sheetName val="EAST TOWER"/>
      <sheetName val="COST-EST LTI P5C"/>
      <sheetName val="TRADUCTION LISTES"/>
      <sheetName val="EQ"/>
      <sheetName val="LIBRARY"/>
      <sheetName val="간접비(1)"/>
      <sheetName val="tabulation (comparison)"/>
      <sheetName val="Main Bldg."/>
      <sheetName val="Budget vs Projection (CCL)"/>
      <sheetName val="mat'ls"/>
      <sheetName val="upa(Shoring)"/>
      <sheetName val="Take-Off"/>
      <sheetName val="BILAL2"/>
      <sheetName val="LUþ"/>
      <sheetName val="Dept code"/>
      <sheetName val="docket"/>
      <sheetName val="Line code"/>
      <sheetName val="Bang CDTK"/>
      <sheetName val="Allocation-out"/>
      <sheetName val="Report_WH"/>
      <sheetName val="Thue Ngo`i"/>
      <sheetName val="K@"/>
      <sheetName val="DL"/>
      <sheetName val="Mau_BC_KKTRCD"/>
      <sheetName val="My din`"/>
      <sheetName val="Htem B"/>
      <sheetName val="JANTB"/>
      <sheetName val="Control"/>
      <sheetName val="Package1"/>
      <sheetName val="Ranh ࡤoc"/>
      <sheetName val="PSB.TB"/>
      <sheetName val="Weekly"/>
      <sheetName val="transfer"/>
      <sheetName val="data07fib"/>
      <sheetName val="data08fib"/>
      <sheetName val="data09fib"/>
      <sheetName val="Sprachelemente"/>
      <sheetName val="TK11_x0018_"/>
      <sheetName val="Lban"/>
      <sheetName val="Phuc loi׮"/>
      <sheetName val="Phuc loiԼ"/>
      <sheetName val="Phuc loiע_x0000__x0000__x0000_Ꮆ最"/>
      <sheetName val="GS"/>
      <sheetName val="KKAJ"/>
      <sheetName val="GL#240070(LCR)"/>
      <sheetName val="369+400-54"/>
      <sheetName val="plan&amp;section of foundation"/>
      <sheetName val="design load"/>
      <sheetName val="working load at the btm ft."/>
      <sheetName val="stability check"/>
      <sheetName val="datacot"/>
      <sheetName val="datamong"/>
      <sheetName val="nphꗃ〒_x0005__x0000_"/>
      <sheetName val="DN d72"/>
      <sheetName val="ADuong"/>
      <sheetName val="DN72"/>
      <sheetName val="XN ! gach nen"/>
      <sheetName val="Anh Dung 100"/>
      <sheetName val="Anh Duong"/>
      <sheetName val="XN So 1"/>
      <sheetName val="Gach XN 725"/>
      <sheetName val="van chuyen 725"/>
      <sheetName val="gach chinh"/>
      <sheetName val="van chuyen Block"/>
      <sheetName val="Van chuyen C Dinh"/>
      <sheetName val="Ong N¨ng"/>
      <sheetName val="Vuong do"/>
      <sheetName val="Elec. Load"/>
      <sheetName val="nphꗃ〒_x0005_"/>
      <sheetName val="General Ref"/>
      <sheetName val="NPCPP-70-DS-017"/>
      <sheetName val="368+517P80"/>
      <sheetName val="BT-VK"/>
      <sheetName val="dg-VTu"/>
      <sheetName val="HTSD6Lþ"/>
      <sheetName val="Comb."/>
      <sheetName val="Main-Mat's"/>
      <sheetName val="Sub-Mat's"/>
      <sheetName val="MDD"/>
      <sheetName val="LL-PI"/>
      <sheetName val="CBR"/>
      <sheetName val="Abrasion"/>
      <sheetName val="Sound"/>
      <sheetName val="Coax Designer"/>
      <sheetName val="TNHCHINH"/>
      <sheetName val="Doi so"/>
      <sheetName val="BMS"/>
      <sheetName val="Exc. Rate"/>
      <sheetName val="預算資源統計表"/>
      <sheetName val="8521"/>
      <sheetName val="_x005f_x0000__x005f_x0000__x005f_x0000__x005f_x0000__x0"/>
      <sheetName val="热厨(优化后）"/>
      <sheetName val="裝修"/>
      <sheetName val="OVERALL"/>
      <sheetName val="壓降計算CO"/>
      <sheetName val="aspha"/>
      <sheetName val="inform"/>
      <sheetName val="[PIPE-03E.XLS]__Kaefer_delhi__2"/>
      <sheetName val="bactham"/>
      <sheetName val="가시설수량"/>
      <sheetName val="단위수량"/>
      <sheetName val="KL_XL200029"/>
      <sheetName val="Chiet_tinh29"/>
      <sheetName val="Van_chuyen29"/>
      <sheetName val="THKP_(2)29"/>
      <sheetName val="T_Bi29"/>
      <sheetName val="Thiet_ke29"/>
      <sheetName val="K_luong29"/>
      <sheetName val="TT_L229"/>
      <sheetName val="TT_L129"/>
      <sheetName val="Thue_Ngoai29"/>
      <sheetName val="Dong_Dau29"/>
      <sheetName val="Dong_Dau_(2)29"/>
      <sheetName val="Sau_dong29"/>
      <sheetName val="Ma_xa29"/>
      <sheetName val="My_dinh29"/>
      <sheetName val="Tong_cong29"/>
      <sheetName val="Chi_tiet_-_Dv_lap29"/>
      <sheetName val="TH_KHTC29"/>
      <sheetName val="Phu_luc29"/>
      <sheetName val="Gia_trÞ29"/>
      <sheetName val="Sheet2_(2)29"/>
      <sheetName val="LUAN_CHUYEN29"/>
      <sheetName val="KE_QUY29"/>
      <sheetName val="LUONGGIAN_TIEP29"/>
      <sheetName val="VAY_VON29"/>
      <sheetName val="O_THAO29"/>
      <sheetName val="Q_TRUNG29"/>
      <sheetName val="Y_THANH29"/>
      <sheetName val="KH_2003_(moi_max)29"/>
      <sheetName val="BCC_(2)29"/>
      <sheetName val="Bao_cao29"/>
      <sheetName val="Bao_cao_229"/>
      <sheetName val="Khoi_luong29"/>
      <sheetName val="Khoi_luong_mat29"/>
      <sheetName val="Bang_ke29"/>
      <sheetName val="T_HopKL29"/>
      <sheetName val="S_Luong29"/>
      <sheetName val="D_Dap29"/>
      <sheetName val="Q_Toan29"/>
      <sheetName val="Phan_tich_chi_phi29"/>
      <sheetName val="Chi_phi_nen_theo_BVTC29"/>
      <sheetName val="nhan_cong_phu29"/>
      <sheetName val="nhan_cong_Hung29"/>
      <sheetName val="Nhan_cong29"/>
      <sheetName val="Khoi_luong_nen_theo_BVTC29"/>
      <sheetName val="Gia_VL29"/>
      <sheetName val="Bang_gia_ca_may29"/>
      <sheetName val="Bang_luong_CB29"/>
      <sheetName val="Bang_P_tich_CT29"/>
      <sheetName val="D_toan_chi_tiet29"/>
      <sheetName val="Bang_TH_Dtoan29"/>
      <sheetName val="Interim_payment29"/>
      <sheetName val="Bid_Sum29"/>
      <sheetName val="Item_B29"/>
      <sheetName val="Dg_A29"/>
      <sheetName val="Dg_B&amp;C29"/>
      <sheetName val="Material_at_site29"/>
      <sheetName val="AC_PC29"/>
      <sheetName val="__29"/>
      <sheetName val="san_vuon29"/>
      <sheetName val="khu_phu_tro29"/>
      <sheetName val="TAI_TRONG29"/>
      <sheetName val="NOI_LUC29"/>
      <sheetName val="TINH_DUYET_THTT_CHINH29"/>
      <sheetName val="TDUYET_THTT_PHU29"/>
      <sheetName val="TINH_DAO_DONG_VA_DO_VONG29"/>
      <sheetName val="TINH_NEO29"/>
      <sheetName val="Quang_Tri29"/>
      <sheetName val="Da_Nang29"/>
      <sheetName val="Quang_Nam29"/>
      <sheetName val="Quang_Ngai29"/>
      <sheetName val="TH_DH-QN29"/>
      <sheetName val="KP_HD29"/>
      <sheetName val="DB_HD29"/>
      <sheetName val="BU_CTPH29"/>
      <sheetName val="BU_tran3+360_2229"/>
      <sheetName val="Tran3+360_2229"/>
      <sheetName val="BU_tran2+386_429"/>
      <sheetName val="Tran2+386_429"/>
      <sheetName val="DTcong_4-529"/>
      <sheetName val="Bu_1-229"/>
      <sheetName val="Bu_12-1329"/>
      <sheetName val="DTcong_12-1329"/>
      <sheetName val="DT_cong13-13+29"/>
      <sheetName val="BU-_nhanh29"/>
      <sheetName val="dtcong_nh1-229"/>
      <sheetName val="dtcong_nh0-129"/>
      <sheetName val="BU_11-1229"/>
      <sheetName val="DTcong_11-1229"/>
      <sheetName val="Pr-_CC29"/>
      <sheetName val="MD_3-429"/>
      <sheetName val="ND_3-429"/>
      <sheetName val="MD_1-229"/>
      <sheetName val="ND_1-229"/>
      <sheetName val="MD_0-129"/>
      <sheetName val="ND_0-129"/>
      <sheetName val="Tong_hop29"/>
      <sheetName val="KL_tong29"/>
      <sheetName val="Bang_VL29"/>
      <sheetName val="VL(No_V-c)29"/>
      <sheetName val="He_so29"/>
      <sheetName val="PL_Vua29"/>
      <sheetName val="Chitieu-dam_cac_loai29"/>
      <sheetName val="DG_Dam29"/>
      <sheetName val="DG_chung29"/>
      <sheetName val="VL-dac_chung29"/>
      <sheetName val="CT_1md_&amp;_dau_cong29"/>
      <sheetName val="CT_cong29"/>
      <sheetName val="dg_cong29"/>
      <sheetName val="TH_(T1-6)29"/>
      <sheetName val="_NL29"/>
      <sheetName val="_NL_(2)29"/>
      <sheetName val="CDTHCT_(3)29"/>
      <sheetName val="K249_K9829"/>
      <sheetName val="K249_K98_(2)29"/>
      <sheetName val="K251_K9829"/>
      <sheetName val="K251_SBase29"/>
      <sheetName val="K251_AC29"/>
      <sheetName val="K252_K9829"/>
      <sheetName val="K252_SBase29"/>
      <sheetName val="K252_AC29"/>
      <sheetName val="K253_K9829"/>
      <sheetName val="K253_Subbase29"/>
      <sheetName val="K253_Base_29"/>
      <sheetName val="K253_SBase29"/>
      <sheetName val="K253_AC29"/>
      <sheetName val="K255_SBase29"/>
      <sheetName val="K259_K9829"/>
      <sheetName val="K259_Subbase29"/>
      <sheetName val="K259_Base_29"/>
      <sheetName val="K259_AC29"/>
      <sheetName val="K260_K9829"/>
      <sheetName val="K260_Subbase29"/>
      <sheetName val="K260_Base29"/>
      <sheetName val="K260_AC29"/>
      <sheetName val="K261_K9829"/>
      <sheetName val="K261_Base29"/>
      <sheetName val="K261_AC29"/>
      <sheetName val="thkl_(2)29"/>
      <sheetName val="long_tec29"/>
      <sheetName val="26+180-400_229"/>
      <sheetName val="26+180_Sub129"/>
      <sheetName val="26+180_Sub429"/>
      <sheetName val="26+180-400_5(k95)29"/>
      <sheetName val="26+400-620_3(k95)29"/>
      <sheetName val="26+400-640_1(k95)29"/>
      <sheetName val="26+960-27+150_929"/>
      <sheetName val="26+960-27+150_1029"/>
      <sheetName val="26+960-27+150_1129"/>
      <sheetName val="26+960-27+150_1229"/>
      <sheetName val="26+960-27+150_5(k95)29"/>
      <sheetName val="26+960-27+150_4(k95)29"/>
      <sheetName val="26+960-27+150_1(k95)29"/>
      <sheetName val="27+500-700_5(k95)29"/>
      <sheetName val="27+500-700_4(k95)29"/>
      <sheetName val="27+500-700_3(k95)29"/>
      <sheetName val="27+500-700_1(k95)29"/>
      <sheetName val="27+740-920_3(k95)29"/>
      <sheetName val="27+740-920_2129"/>
      <sheetName val="27+920-28+040_6,729"/>
      <sheetName val="27+920-28+040_1029"/>
      <sheetName val="27+920-28+160_Su329"/>
      <sheetName val="28+160-28+420_5K9529"/>
      <sheetName val="28+430-657_729"/>
      <sheetName val="Km28+430-657_829"/>
      <sheetName val="28+430-657_929"/>
      <sheetName val="28+430-667_1029"/>
      <sheetName val="28+430-657_1129"/>
      <sheetName val="28+430-657_4k9529"/>
      <sheetName val="28+500-657_1829"/>
      <sheetName val="28+520-657_1929"/>
      <sheetName val="be_tong29"/>
      <sheetName val="Tong_hop_thep29"/>
      <sheetName val="Thuyet_minh29"/>
      <sheetName val="cd_viaK0-T629"/>
      <sheetName val="cdvia_T6-Tc2429"/>
      <sheetName val="cdvia_Tc24-T4629"/>
      <sheetName val="cd_btnL2k0+361-T1929"/>
      <sheetName val="CT_Duong29"/>
      <sheetName val="D_gia29"/>
      <sheetName val="T_hop29"/>
      <sheetName val="CtP_tro29"/>
      <sheetName val="Nha_moi29"/>
      <sheetName val="TT-T_Tron_So_229"/>
      <sheetName val="Ct_Dam_29"/>
      <sheetName val="Ct_Duoi29"/>
      <sheetName val="Ct_Tren29"/>
      <sheetName val="D_giaMay29"/>
      <sheetName val="cap_cho_cac_DT29"/>
      <sheetName val="Ung_-_hoan29"/>
      <sheetName val="CP_may29"/>
      <sheetName val="tong_hop_thanh_toan_thue29"/>
      <sheetName val="bang_ke_nop_thue29"/>
      <sheetName val="Tonh_hop_chi_phi29"/>
      <sheetName val="BK_chi_phi29"/>
      <sheetName val="KTra_DS_va_thue_GTGT29"/>
      <sheetName val="Kiãøm_tra_DS_thue_GTGT29"/>
      <sheetName val="XUAT(gia_von)29"/>
      <sheetName val="Xuat_(gia_ban)29"/>
      <sheetName val="Dchinh_TH_N-X-T29"/>
      <sheetName val="Tong_hop_N-X-T29"/>
      <sheetName val="thue_TH29"/>
      <sheetName val="tong_hop_200129"/>
      <sheetName val="qUYET_TOAN_THUE29"/>
      <sheetName val="CDSL_(2)29"/>
      <sheetName val="cong_Q229"/>
      <sheetName val="T_U_luong_Q129"/>
      <sheetName val="T_U_luong_Q229"/>
      <sheetName val="T_U_luong_Q329"/>
      <sheetName val="sent_to29"/>
      <sheetName val="DS_them_luong_qui_4-200229"/>
      <sheetName val="Phuc_loi_2-9-0229"/>
      <sheetName val="Thuong_nhan_dip_21-12-0229"/>
      <sheetName val="Thuong_dip_nhan_danh_hieu_AHL29"/>
      <sheetName val="Thang_luong_thu_13_nam_200229"/>
      <sheetName val="Luong_SX#_dip_Tet_Qui_Mui(don29"/>
      <sheetName val="Xep_hang_20129"/>
      <sheetName val="toan_Cty29"/>
      <sheetName val="Cong_ty29"/>
      <sheetName val="XN_229"/>
      <sheetName val="XN_ong_CHi29"/>
      <sheetName val="N_XDCT&amp;_XKLD29"/>
      <sheetName val="CN_HCM29"/>
      <sheetName val="TT_XKLD(Nhan)29"/>
      <sheetName val="Ong_Hong29"/>
      <sheetName val="CN_hung_yen29"/>
      <sheetName val="Dong_nai29"/>
      <sheetName val="vat_tu29"/>
      <sheetName val="Quyet_toan29"/>
      <sheetName val="Thu_hoi29"/>
      <sheetName val="Lai_vay29"/>
      <sheetName val="Tien_vay29"/>
      <sheetName val="Cong_no29"/>
      <sheetName val="Cop_pha29"/>
      <sheetName val="Thep_29"/>
      <sheetName val="Chi_tiet_Khoi_luong29"/>
      <sheetName val="TH_khoi_luong29"/>
      <sheetName val="Chiet_tinh_vat_lieu_29"/>
      <sheetName val="TH_KL_VL29"/>
      <sheetName val="C_TIEU29"/>
      <sheetName val="T_Luong29"/>
      <sheetName val="T_HAO29"/>
      <sheetName val="DT_TUYEN29"/>
      <sheetName val="DT_GIA29"/>
      <sheetName val="KHDT_(2)29"/>
      <sheetName val="CL_29"/>
      <sheetName val="KQ_(2)29"/>
      <sheetName val="CDTHU_CHI_T129"/>
      <sheetName val="THUCHI_229"/>
      <sheetName val="THU_CHI329"/>
      <sheetName val="THU_CHI_429"/>
      <sheetName val="THU_CHI529"/>
      <sheetName val="THU_CHI_629"/>
      <sheetName val="TU_CHI_729"/>
      <sheetName val="THU_CHI929"/>
      <sheetName val="THU_CHI_829"/>
      <sheetName val="THU_CHI_1029"/>
      <sheetName val="THU_CHI_1129"/>
      <sheetName val="THU_CHI_1229"/>
      <sheetName val="cap_so_lan_229"/>
      <sheetName val="cap_so_BHXH29"/>
      <sheetName val="tru_tien29"/>
      <sheetName val="yt_q229"/>
      <sheetName val="c45_t329"/>
      <sheetName val="c45_t629"/>
      <sheetName val="BHYT_Q3_200329"/>
      <sheetName val="C45_t729"/>
      <sheetName val="C47-t07_200329"/>
      <sheetName val="C45_t829"/>
      <sheetName val="C47-t08_200329"/>
      <sheetName val="C45_t0929"/>
      <sheetName val="C47-t09_200329"/>
      <sheetName val="C47_T1229"/>
      <sheetName val="BHYT_Q4-200329"/>
      <sheetName val="C45_T1029"/>
      <sheetName val="phan_tich_DG29"/>
      <sheetName val="gia_vat_lieu29"/>
      <sheetName val="gia_xe_may29"/>
      <sheetName val="gia_nhan_cong29"/>
      <sheetName val="KL_VL29"/>
      <sheetName val="QT_9-629"/>
      <sheetName val="Thuong_luu_HB29"/>
      <sheetName val="QT_Ky_T29"/>
      <sheetName val="bc_vt_TON_BAI29"/>
      <sheetName val="Dc_Dau29"/>
      <sheetName val="_o_to_Hien_829"/>
      <sheetName val="_o_to_Hien929"/>
      <sheetName val="_o_to_Hien1029"/>
      <sheetName val="_o_to_Hien1129"/>
      <sheetName val="_o_to_Hien12)29"/>
      <sheetName val="_o_to_Hien139"/>
      <sheetName val="_o_to_Hien229"/>
      <sheetName val="_o_to_Hien329"/>
      <sheetName val="_o_to_Hien429"/>
      <sheetName val="_o_to_Hien529"/>
      <sheetName val="_o_to_Phong_829"/>
      <sheetName val="_o_to_Phong929"/>
      <sheetName val="_o_to_Phong1029"/>
      <sheetName val="_o_to_Phong1129"/>
      <sheetName val="_o_to_Phong12)29"/>
      <sheetName val="_o_to_Phong139"/>
      <sheetName val="_o_to_Phong229"/>
      <sheetName val="_o_to_Phong329"/>
      <sheetName val="_o_to_Phong429"/>
      <sheetName val="_o_to_Phong529"/>
      <sheetName val="_o_to_Dung_8_29"/>
      <sheetName val="_D_tt_dau829"/>
      <sheetName val="_o_to_Dung_929"/>
      <sheetName val="_D9_tt_dau29"/>
      <sheetName val="_D10_tt_dau29"/>
      <sheetName val="_o_to_Dung_1029"/>
      <sheetName val="_o_to_Dung_1129"/>
      <sheetName val="_o_to_Dung_12)29"/>
      <sheetName val="_o_to_Dung_139"/>
      <sheetName val="_o_to_Dung229"/>
      <sheetName val="_o_to_Dung329"/>
      <sheetName val="_o_to_Dung429"/>
      <sheetName val="_o_totrongT10-1229"/>
      <sheetName val="_o_totrongT229"/>
      <sheetName val="_o_totrungT10-1229"/>
      <sheetName val="_o_toMinhT10-12_29"/>
      <sheetName val="_o_toMinhT229"/>
      <sheetName val="_o_toTrieuT10-12__29"/>
      <sheetName val="Luong_8_SP29"/>
      <sheetName val="Luong_9_SP_29"/>
      <sheetName val="Luong_10_SP_29"/>
      <sheetName val="Luong_11_SP_29"/>
      <sheetName val="Luong_12_SP29"/>
      <sheetName val="Luong_1_SP129"/>
      <sheetName val="Luong_2_SP229"/>
      <sheetName val="Luong_3_SP329"/>
      <sheetName val="Luong_4_SP429"/>
      <sheetName val="Luong_4_SP529"/>
      <sheetName val="Cong_hop29"/>
      <sheetName val="kldukien_(107)29"/>
      <sheetName val="qui1_(2)29"/>
      <sheetName val="cong_bien_t1029"/>
      <sheetName val="luong_t9_29"/>
      <sheetName val="bb_t929"/>
      <sheetName val="KL_Tram_Cty29"/>
      <sheetName val="Gam_may_Cty29"/>
      <sheetName val="KL_tram_KH29"/>
      <sheetName val="Gam_may_KH29"/>
      <sheetName val="Cach_dien29"/>
      <sheetName val="Mang_tai29"/>
      <sheetName val="KL_DDK29"/>
      <sheetName val="Mang_tai_DDK29"/>
      <sheetName val="KL_DDK0,429"/>
      <sheetName val="TT_Ky_thuat29"/>
      <sheetName val="CT_moi29"/>
      <sheetName val="Tu_dien29"/>
      <sheetName val="May_cat29"/>
      <sheetName val="Dao_Cly29"/>
      <sheetName val="Dao_Ptai29"/>
      <sheetName val="Tu_RMU29"/>
      <sheetName val="C_set29"/>
      <sheetName val="Phu_luc_HD29"/>
      <sheetName val="Gia_du_thau29"/>
      <sheetName val="Ca_xe29"/>
      <sheetName val="CT_xa29"/>
      <sheetName val="Sco_Cap29"/>
      <sheetName val="Sco_TB29"/>
      <sheetName val="TN_tram29"/>
      <sheetName val="TN_C_set29"/>
      <sheetName val="TN_TD_DDay29"/>
      <sheetName val="Phan_chung29"/>
      <sheetName val="Gia_DAN29"/>
      <sheetName val="KLTong_hop29"/>
      <sheetName val="Lan_can29"/>
      <sheetName val="Ranh_doc_(2)29"/>
      <sheetName val="Ranh_doc29"/>
      <sheetName val="Coc_tieu29"/>
      <sheetName val="Bien_bao29"/>
      <sheetName val="Nan_tuyen29"/>
      <sheetName val="Lan_129"/>
      <sheetName val="Lan__229"/>
      <sheetName val="Lan_329"/>
      <sheetName val="Gia_tri29"/>
      <sheetName val="Lan_529"/>
      <sheetName val="binh_do29"/>
      <sheetName val="cot_lieu29"/>
      <sheetName val="van_khuon29"/>
      <sheetName val="CT_BT29"/>
      <sheetName val="lay_mau29"/>
      <sheetName val="mat_ngoai_goi29"/>
      <sheetName val="coc_tram-bt29"/>
      <sheetName val="QT_Duoc_(Hai)29"/>
      <sheetName val="BB_NT_GD_H-thanh4"/>
      <sheetName val="BB_NT_KL4"/>
      <sheetName val="CL_PP4"/>
      <sheetName val="TH_DgPP4"/>
      <sheetName val="Dg_PP4"/>
      <sheetName val="CL_DgPP4"/>
      <sheetName val="TH_DDau4"/>
      <sheetName val="TH_DVu4"/>
      <sheetName val="CL_Dvu4"/>
      <sheetName val="TH_DgDvu4"/>
      <sheetName val="Dg_DV4"/>
      <sheetName val="C_O4"/>
      <sheetName val="TH_dg_OC4"/>
      <sheetName val="CL_CatOng4"/>
      <sheetName val="Bang_qui_cach_Vtu4"/>
      <sheetName val="D_Da04"/>
      <sheetName val="Div__A4"/>
      <sheetName val="26+960-27+050_94"/>
      <sheetName val="Tong_hop_gia4"/>
      <sheetName val="THDN_MBA_phu_tai3"/>
      <sheetName val="TBA_CC3"/>
      <sheetName val="TONG_HOP_VL-NC2"/>
      <sheetName val="DM_672"/>
      <sheetName val="gia_vt,nc,may2"/>
      <sheetName val="To_declare2"/>
      <sheetName val="MAIN_GATE_HOUSE2"/>
      <sheetName val="CT_Thang_Mo2"/>
      <sheetName val="CT__PL2"/>
      <sheetName val="TK_331c14"/>
      <sheetName val="CT_3314"/>
      <sheetName val="CT_1314"/>
      <sheetName val="Thi_sinh4"/>
      <sheetName val="Cham_cong4"/>
      <sheetName val="Bang_luong4"/>
      <sheetName val="STH_1524"/>
      <sheetName val="CN_3314"/>
      <sheetName val="THV_CHI_64"/>
      <sheetName val="27+500-700_4(k85)4"/>
      <sheetName val="CHIET_TINH_TBA4"/>
      <sheetName val="CHIET_TINH_DZ_0,44"/>
      <sheetName val="CHIET_TINH_CCT4"/>
      <sheetName val="cong_bien_t1&lt;4"/>
      <sheetName val="Bang_2B4"/>
      <sheetName val="Dgia_vat_tu4"/>
      <sheetName val="Don_gia_III4"/>
      <sheetName val="Dgia_VT4"/>
      <sheetName val="L_D17044"/>
      <sheetName val="VC_MONG4"/>
      <sheetName val="LUONG_NC4"/>
      <sheetName val="BKE_CT_GOC4"/>
      <sheetName val="BKE_CT_GOC_(2)4"/>
      <sheetName val="CTGS10_(2)4"/>
      <sheetName val="Cong_doan4"/>
      <sheetName val="B9_SCL_(2)4"/>
      <sheetName val="Thang_7-054"/>
      <sheetName val="Bia_dvi4"/>
      <sheetName val="B3_Tonghop_thang4"/>
      <sheetName val="DGchitiet_3"/>
      <sheetName val="20_9_053"/>
      <sheetName val="Thanh_toan3"/>
      <sheetName val="B_11D_3"/>
      <sheetName val="DTcojg_4-53"/>
      <sheetName val="Gia_tr?3"/>
      <sheetName val="Ki??m_tra_DS_thue_GTGT3"/>
      <sheetName val="Thuong_dip_nhan_danh_hieu_AHL?3"/>
      <sheetName val="Tojg_hop_thep2"/>
      <sheetName val="26+960-27+150_5(k95!3"/>
      <sheetName val="TH_du_toanþ3"/>
      <sheetName val="Purchase_Order3"/>
      <sheetName val="Customize_Your_Purchase_Order3"/>
      <sheetName val="A__Building__3"/>
      <sheetName val="Qty-(Arc_)3"/>
      <sheetName val="TH_K_II3"/>
      <sheetName val="TH_K_I3"/>
      <sheetName val="Electrical_Breakdown3"/>
      <sheetName val="P_LIST3"/>
      <sheetName val="MAKING_BILL3"/>
      <sheetName val="CO_FORM_A3"/>
      <sheetName val="HOI_PHIEU3"/>
      <sheetName val="YEU_CAU_TT_TECH_(LC)3"/>
      <sheetName val="shipping_advice3"/>
      <sheetName val="May_thi_cong3"/>
      <sheetName val="Chi_phi_chung3"/>
      <sheetName val="Summary_(1)2"/>
      <sheetName val="List_of_Houses2"/>
      <sheetName val="B2_SITE_WORKS2"/>
      <sheetName val="B3_CONCRETE_WORKS2"/>
      <sheetName val="B4_MASONRY_WORKS2"/>
      <sheetName val="B5_METAL_WORKS2"/>
      <sheetName val="B6_THERMAL&amp;MOITURE2"/>
      <sheetName val="B7_ALU_GLASS_D&amp;W2"/>
      <sheetName val="B8_FINISHING_WORKS2"/>
      <sheetName val="B12_EXTERNAL_WORKS2"/>
      <sheetName val="DMVT_-_22"/>
      <sheetName val="B__Additional_items2"/>
      <sheetName val="C__VE_items_Add12"/>
      <sheetName val="F__VE_items_Updated_Add12"/>
      <sheetName val="G__Duplicated_items2"/>
      <sheetName val="DMVT1_(2)2"/>
      <sheetName val="Chiet_tinh_6at_lieu_2"/>
      <sheetName val="gia_vat_,ieu2"/>
      <sheetName val="Ki泺m_tra_DS_thue_GTGT2"/>
      <sheetName val="27+740-820_3(k95)2"/>
      <sheetName val="tph_AAHSTOT272"/>
      <sheetName val="TONG_HOP_"/>
      <sheetName val="THU_TIEN_QUI"/>
      <sheetName val="Đơn_Giá_"/>
      <sheetName val="PT_BEAM_3F"/>
      <sheetName val="PT_BEAM_2F"/>
      <sheetName val="van_phong_Quy_11"/>
      <sheetName val="Cong_ty_Quy_11"/>
      <sheetName val="[PIPE-03E_XLSÝ26+960-27+150_4(2"/>
      <sheetName val="TH_du_toan¸3"/>
      <sheetName val="TH_du_toann3"/>
      <sheetName val="Buy_vs__Lease_Car1"/>
      <sheetName val="CP_Khac_cuoc_VC1"/>
      <sheetName val="T_KE_CP11"/>
      <sheetName val="KT_CUA_"/>
      <sheetName val="Unit_price"/>
      <sheetName val="gia_vtu,_ncong"/>
      <sheetName val="dao_dat"/>
      <sheetName val="chong_tham"/>
      <sheetName val="Yeu_cau_gia"/>
      <sheetName val="Phan_chia_tien_ich"/>
      <sheetName val="Prelim_HP5-ham"/>
      <sheetName val="B3_Mong&amp;ham_"/>
      <sheetName val="Prelim_HP5-than"/>
      <sheetName val="B4_Than&amp;Hoan_thien"/>
      <sheetName val="Hệ_sô_K"/>
      <sheetName val="QUY_TM_2004_(3)2"/>
      <sheetName val="QUY_TM_2004_(2)2"/>
      <sheetName val="SO_CAI_2004_TK_111_(2)2"/>
      <sheetName val="CTGS_N111_(2)2"/>
      <sheetName val="Can_doi_TK_(2)2"/>
      <sheetName val="CTGS_Co_1112"/>
      <sheetName val="Bang_2"/>
      <sheetName val="So_TGNH__(2)2"/>
      <sheetName val="N_1112"/>
      <sheetName val="Sheet1_(3)2"/>
      <sheetName val="C_1112"/>
      <sheetName val="KD_Theo_YTo2"/>
      <sheetName val="Tang_giam_TSCD2"/>
      <sheetName val="TK_Ngoai_bang2"/>
      <sheetName val="TMinh_BC_TC2"/>
      <sheetName val="Can_doi_TK2"/>
      <sheetName val="BCD_KToan2"/>
      <sheetName val="So_TGNH_2"/>
      <sheetName val="SO_CAI_TK_1122"/>
      <sheetName val="SO_CAI_2004_TK_1112"/>
      <sheetName val="Tien_Vay_3112"/>
      <sheetName val="DT_BH2"/>
      <sheetName val="So_QTM_20052"/>
      <sheetName val="QUY_TM_20042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5_BANG_I"/>
      <sheetName val="Ca_D2"/>
      <sheetName val="H_long2"/>
      <sheetName val="C_Mong2"/>
      <sheetName val="M_Phu2"/>
      <sheetName val="T_Son2"/>
      <sheetName val="V_Don2"/>
      <sheetName val="Y_Kien2"/>
      <sheetName val="V_Quang2"/>
      <sheetName val="Q_Lam2"/>
      <sheetName val="P_Thu2"/>
      <sheetName val="T_Coc2"/>
      <sheetName val="D_Nghia2"/>
      <sheetName val="TT_DH2"/>
      <sheetName val="P_Phu2"/>
      <sheetName val="P_Lai2"/>
      <sheetName val="N_Xuyen2"/>
      <sheetName val="H_quan2"/>
      <sheetName val="S_Dang2"/>
      <sheetName val="N_Quan2"/>
      <sheetName val="C_Dam2"/>
      <sheetName val="B_luan2"/>
      <sheetName val="M_Luong2"/>
      <sheetName val="B_Doan2"/>
      <sheetName val="H_Do2"/>
      <sheetName val="D_Khe2"/>
      <sheetName val="P_Trung2"/>
      <sheetName val="V_du2"/>
      <sheetName val="THD"/>
      <sheetName val="Tong_dip_nhan_dan"/>
      <sheetName val="Gia_tr_"/>
      <sheetName val="Ki__m_tra_DS_thue_GTGT"/>
      <sheetName val="Thuong_dip_nhan_danh_hieu_AHL_"/>
      <sheetName val="1_R18_BF"/>
      <sheetName val="6_External_works-R18"/>
      <sheetName val="_03"/>
      <sheetName val="DM_ChiPhi"/>
      <sheetName val="07_THDZ"/>
      <sheetName val="CỘT_HỐ_PIT"/>
      <sheetName val="Don_gia"/>
      <sheetName val="@_Dap"/>
      <sheetName val="Cước_CG"/>
      <sheetName val="gia_tri_theo_phong"/>
      <sheetName val="Phan_tich"/>
      <sheetName val="TH_MTC"/>
      <sheetName val="TH_N_Cong"/>
      <sheetName val="Bang_KL"/>
      <sheetName val="TH_Vat_tu"/>
      <sheetName val="PH_5"/>
      <sheetName val="Structure_data"/>
      <sheetName val="de_xuat_ket_cau"/>
      <sheetName val="DG_Cong_C1,C2,C3,C4,C5"/>
      <sheetName val="CFA_Sumary"/>
      <sheetName val="BC_t×nh_h×nh_thùc_hiÖn_qu©n_sè"/>
      <sheetName val="Chi_tiet_so_du_Tai_khoan"/>
      <sheetName val="BC_t×nh_h×nh_nhËn_vµ_quyÕt_KP"/>
      <sheetName val="BC-QT_nghiÖp_vô_+TXuyªn-_2002"/>
      <sheetName val="bao_cao_thuc_hien_NS_bao_dam_"/>
      <sheetName val="Bc_TQT_chi_BHXH_-_2002"/>
      <sheetName val="BC_QT_gi¸_trÞ_hiÖn_vËt"/>
      <sheetName val="BCKP_XD_cong_trinh_PT"/>
      <sheetName val="bao_cao_thuc_hien_KH_TMat"/>
      <sheetName val="B¶ng_kiÓm_kª_quÜ_tiÒn_mÆt"/>
      <sheetName val="BC_KQua_HDong_co_thu"/>
      <sheetName val="THop_chi_phi__SXKD"/>
      <sheetName val="B¶ng_tæng_hîp_KHMM_TBÞ"/>
      <sheetName val="Qui_cq_-A4"/>
      <sheetName val="B¸o_c¸o_thu_chi_quÜ_c¬_quan"/>
      <sheetName val="BC_quyet_to¸n_KPXDCB"/>
      <sheetName val="QT_KPhi_-_a4"/>
      <sheetName val="Phan_tich_hieu_qua"/>
      <sheetName val="PLuc_TH_CPhi_DAXN"/>
      <sheetName val="BCQT_DAXNeo"/>
      <sheetName val="BC_QT_chi_tro_cap_co_cong_CM"/>
      <sheetName val="CAU_7_(O_Hien)2"/>
      <sheetName val="CAU_72"/>
      <sheetName val="TCCG_(_NH)2"/>
      <sheetName val="Cau_92"/>
      <sheetName val="Cau_112"/>
      <sheetName val="khen_thuong_(2)"/>
      <sheetName val="khen_thuong"/>
      <sheetName val="San_luong"/>
      <sheetName val="Thu_nhap"/>
      <sheetName val="D_HopKL"/>
      <sheetName val="Cốt_thép"/>
      <sheetName val="Budget_Code"/>
      <sheetName val="Purchased_Goods_Detail"/>
      <sheetName val="Check_C"/>
      <sheetName val="DM_LD"/>
      <sheetName val="Chung_tu2"/>
      <sheetName val="So_cai2"/>
      <sheetName val="Can_doi2"/>
      <sheetName val="Phat_sinh2"/>
      <sheetName val="XE_DA("/>
      <sheetName val="ME_BOQ"/>
      <sheetName val="PP_BOQ"/>
      <sheetName val="Sum_BoQ"/>
      <sheetName val="Phan_tho"/>
      <sheetName val="VBA_code"/>
      <sheetName val="F1_WS_"/>
      <sheetName val="_F1_WW"/>
      <sheetName val="GI_pipe"/>
      <sheetName val="data_charging_GAS"/>
      <sheetName val="2F_WS"/>
      <sheetName val="_F2_WW_"/>
      <sheetName val="F3_WS"/>
      <sheetName val="_F3_WW"/>
      <sheetName val="F9_WS_"/>
      <sheetName val="_F9_WW_"/>
      <sheetName val="F10_WS"/>
      <sheetName val="_F10_WW"/>
      <sheetName val="Main_GH_WS_"/>
      <sheetName val="_Main_GH_WW"/>
      <sheetName val="Sub_GH_WS"/>
      <sheetName val="Sub_GH_WW"/>
      <sheetName val="Phân_tích_hoàn_thiện"/>
      <sheetName val="MAU_Phân_tích_KC"/>
      <sheetName val="PL_Vua_(3)"/>
      <sheetName val="DATA_TV"/>
      <sheetName val="Gia_giao_VL_den_HT"/>
      <sheetName val="Gia_VL_den_HT"/>
      <sheetName val="Cap_DUL"/>
      <sheetName val="built-up_rate"/>
      <sheetName val="List_of_works"/>
      <sheetName val="Bill_01_-_CTN"/>
      <sheetName val="TH_VL,_NC,_DDHT_Thanhphuoc"/>
      <sheetName val="D_toan_chi_thet"/>
      <sheetName val="Income_Statement"/>
      <sheetName val="Shareholders'_Equity"/>
      <sheetName val="Detail_pg_5"/>
      <sheetName val="MTO_REV_2(ARMOR)"/>
      <sheetName val="C45(DAU_NAM)"/>
      <sheetName val="C45_(B_DONG)"/>
      <sheetName val="C47_1"/>
      <sheetName val="C47_2"/>
      <sheetName val="C47_3"/>
      <sheetName val="C47_4"/>
      <sheetName val="C47_5"/>
      <sheetName val="C47_6"/>
      <sheetName val="C47_7"/>
      <sheetName val="S53_1"/>
      <sheetName val="S53_2"/>
      <sheetName val="S53_3"/>
      <sheetName val="S53_4"/>
      <sheetName val="C46_1"/>
      <sheetName val="C46_2"/>
      <sheetName val="C46_3"/>
      <sheetName val="C46_4"/>
      <sheetName val="NAM_2001"/>
      <sheetName val="NAM_200&lt;1"/>
      <sheetName val="Executive_Summary"/>
      <sheetName val="Don_gia_vung_III"/>
      <sheetName val="CF_-Update_31Jul06"/>
      <sheetName val="AC_equipment2"/>
      <sheetName val="THONG_SO"/>
      <sheetName val="Đơn_giá_chi_tiết_TN_39"/>
      <sheetName val="7_Khau_tru_"/>
      <sheetName val="DATA_BASE"/>
      <sheetName val="TK_9112"/>
      <sheetName val="TK_7112"/>
      <sheetName val="TK_6322"/>
      <sheetName val="Chi_tiet_5112"/>
      <sheetName val="TK_5112"/>
      <sheetName val="TK_342_(_thue_T_C_)2"/>
      <sheetName val="Phat_sinh_20052"/>
      <sheetName val="TK_341vay_dai_han_2"/>
      <sheetName val="TK_2142"/>
      <sheetName val="TK_2122"/>
      <sheetName val="Chi_tiet_TK_2112"/>
      <sheetName val="TK_2112"/>
      <sheetName val="TK_1542"/>
      <sheetName val="Chi_tiet_TK_1522"/>
      <sheetName val="TK_1522"/>
      <sheetName val="Chung_tu_ghi_so_2"/>
      <sheetName val="TK_1422"/>
      <sheetName val="TK_1412"/>
      <sheetName val="TK_1332"/>
      <sheetName val="Chi_tiet_TK1312"/>
      <sheetName val="TK_1312"/>
      <sheetName val="TK_1122"/>
      <sheetName val="TK_1112"/>
      <sheetName val="Phieu_thu2"/>
      <sheetName val="Phieu_chi_2"/>
      <sheetName val="Phieu_nhap_VTu_2"/>
      <sheetName val="Phieu_xuat_VTu2"/>
      <sheetName val="Can_doi_vat_tu_nhap_xuat_2"/>
      <sheetName val="Vat_tu_nhapxuat_nam_20052"/>
      <sheetName val="Ca_may_can_dung_nam_20052"/>
      <sheetName val="Vat_Tu_can_cho_CT_nam_20052"/>
      <sheetName val="HD_thu_mua_hang_NLS_2"/>
      <sheetName val="HD_thu_mua_cat_soi_2"/>
      <sheetName val="TLy_HD_mua_ban_2"/>
      <sheetName val="Bien_ban_Nthu_GK"/>
      <sheetName val="T__Ly_HD_giao_khoan_"/>
      <sheetName val="Hop_dong_giao_khoan"/>
      <sheetName val="giay_tam_ung_"/>
      <sheetName val="Bang_ke_T_toan_"/>
      <sheetName val="Hoa_don_ban_hang_"/>
      <sheetName val="Bang_phan_bo_tien_luong_2005"/>
      <sheetName val="Bang_cham_cong_"/>
      <sheetName val="Bang_T_T_Luong_CB_chu_Chot2005"/>
      <sheetName val="Bang_T_T_luong_CN_lai_xe"/>
      <sheetName val="Bang_thanh_toan_luong_2005"/>
      <sheetName val="Nhan_cong_cho_CT_nam_2005"/>
      <sheetName val="Dinh_Muc_tieu_hao_VL_2005"/>
      <sheetName val="Dang_Ky_chi_tiet_KH_2005"/>
      <sheetName val="Bang_phan_bo_NVL_nam_2005"/>
      <sheetName val="Bang_phan_bo_K_Hao_2005"/>
      <sheetName val="Dang_Ky_Khau_hao_2005"/>
      <sheetName val="Phu_luc_so_3(_TNDN)"/>
      <sheetName val="PhuLuc_so_1(TNDN)"/>
      <sheetName val="Mau_so_04_TNDN"/>
      <sheetName val="Mau_so_02C"/>
      <sheetName val="Mau_so_02B"/>
      <sheetName val="Mau_so_02A"/>
      <sheetName val="Mau_01B"/>
      <sheetName val="To_khai_Mau_11"/>
      <sheetName val="Don_xin_khat_nop_thue_nam_04"/>
      <sheetName val="Su_dung_hoa_don_mau_26"/>
      <sheetName val="QToan_hoa_don_"/>
      <sheetName val="Mau_so_01"/>
      <sheetName val="Mau_so_02"/>
      <sheetName val="Chi_tiet_Mau_03_(_mua_vao_)"/>
      <sheetName val="Mau_so_03"/>
      <sheetName val="Mau_so_04"/>
      <sheetName val="Mau_05"/>
      <sheetName val="De_nghi_giai_dap_ve_thue_"/>
      <sheetName val="the_duc"/>
      <sheetName val="Bao_cao_thong_ke_"/>
      <sheetName val="Phieu_DTra_Van_Tai_(_01_TKe_)"/>
      <sheetName val="_PIPE-03E_XLSÝ26+960-27+150_4(k"/>
      <sheetName val="T_Tinh"/>
      <sheetName val="Van_chtyen2"/>
      <sheetName val="DSHD_DH"/>
      <sheetName val="Nhap_VT_oto"/>
      <sheetName val="gia_vaԀȀ"/>
      <sheetName val="gia_vaԀ"/>
      <sheetName val="GDTL_cong_D40"/>
      <sheetName val="THKPcong_D40"/>
      <sheetName val="GDTran_gieng"/>
      <sheetName val="THKPtran_gieng"/>
      <sheetName val="THDT_(2)"/>
      <sheetName val="DB_(2)"/>
      <sheetName val="DGTLdap_dat_(3)"/>
      <sheetName val="TM_Du_toan"/>
      <sheetName val="THKP_dap_chinh_(3)"/>
      <sheetName val="dongia_(2)"/>
      <sheetName val="Chiet_tinh_dz22"/>
      <sheetName val="CSA-Rate_Build_Up"/>
      <sheetName val="Phương_án_1"/>
      <sheetName val="Hạng_mục_chung_(2)"/>
      <sheetName val="B3A_-_TOWER_A"/>
      <sheetName val="Budget_E"/>
      <sheetName val="HH_Bê_tông_cọc"/>
      <sheetName val="D1500_LOẠI_1"/>
      <sheetName val="D1500_LOẠI_2"/>
      <sheetName val="D1500_LOẠI_3"/>
      <sheetName val="D1500_LOẠI_4"/>
      <sheetName val="SỐ_LIỆU"/>
      <sheetName val="HH_Bê_tông_cọc_(2)"/>
      <sheetName val="고객별_담당자"/>
      <sheetName val="cdviaK0-T6"/>
      <sheetName val="BX_T7"/>
      <sheetName val="Giai_trinh"/>
      <sheetName val="DS_dang_ky_thi_dua_20052"/>
      <sheetName val="DS_khen_thuong20042"/>
      <sheetName val="quy_bao_lu_052"/>
      <sheetName val="VT_co_phuong2"/>
      <sheetName val="Da_hai2"/>
      <sheetName val="VT_A_ma2"/>
      <sheetName val="VT_van_ho2"/>
      <sheetName val="Son_A_Ma2"/>
      <sheetName val="Son_Co_Ph2"/>
      <sheetName val="Mau_giao2"/>
      <sheetName val="TT_TH2"/>
      <sheetName val="vat_lieu_tan_hoat2"/>
      <sheetName val="KL_tonࡧ2"/>
      <sheetName val="bang_ke_nop`thue2"/>
      <sheetName val="Chi_tieu_KT-KT2"/>
      <sheetName val="BGDO_Sdong2"/>
      <sheetName val="BBtrang_SD2"/>
      <sheetName val="Vuong_do_l2_sd_172"/>
      <sheetName val="Vuong_do_SD172"/>
      <sheetName val="BG_T_SD172"/>
      <sheetName val="SD_172"/>
      <sheetName val="dn_x2"/>
      <sheetName val="dn_xay2"/>
      <sheetName val="Page_3"/>
      <sheetName val="p1016-p1069(Aｻｲﾄ内訳)_"/>
      <sheetName val="K260_BßGe"/>
      <sheetName val="Đầu_vào"/>
      <sheetName val="Corewall_Rb-Mezz"/>
      <sheetName val="[PIPE-03E_XLS]_MGT_DRT_MGT_IM_2"/>
      <sheetName val="[PIPE-03E_XLS]_N_MGT_DRT_MGT__2"/>
      <sheetName val="Cong_hoþ"/>
      <sheetName val="Data_input"/>
      <sheetName val="Cong_n"/>
      <sheetName val="BU13-+"/>
      <sheetName val="LD_Kien"/>
      <sheetName val="TT_Qlao"/>
      <sheetName val="Yen_Bai"/>
      <sheetName val="Yen_Giang"/>
      <sheetName val="Yen_Hung"/>
      <sheetName val="Yen_Lam"/>
      <sheetName val="Yen_lac"/>
      <sheetName val="Yen_Ninh"/>
      <sheetName val="Yen_Phong"/>
      <sheetName val="Yen_Phu"/>
      <sheetName val="Yen_thai"/>
      <sheetName val="Yen_Thinh"/>
      <sheetName val="Yen_Tho"/>
      <sheetName val="Yen_Trung"/>
      <sheetName val="Yen_Truong"/>
      <sheetName val="Yen_Tam"/>
      <sheetName val="Dinh_Binh"/>
      <sheetName val="Dinh_Cong"/>
      <sheetName val="Dinh_Hoa"/>
      <sheetName val="_Dinh_Hung"/>
      <sheetName val="Dinh_Hai"/>
      <sheetName val="Dinh_Lien"/>
      <sheetName val="Dinh_Long"/>
      <sheetName val="Dinh_Thanh"/>
      <sheetName val="Dinh_Tien"/>
      <sheetName val="Dinh_Tang"/>
      <sheetName val="Dinh_Tan"/>
      <sheetName val="THPT_Thong_Nhat"/>
      <sheetName val="Dinh_Tuong"/>
      <sheetName val="TTBDChinh_Tri"/>
      <sheetName val="Phong_GD"/>
      <sheetName val="Khoi_Mam_Non"/>
      <sheetName val="BT_Van_Hoa"/>
      <sheetName val="Day_Nghe"/>
      <sheetName val="TH_Q_Loc_1"/>
      <sheetName val="Q_lao"/>
      <sheetName val="T_nhat"/>
      <sheetName val="Y_bai"/>
      <sheetName val="Y_giang"/>
      <sheetName val="Y_hung"/>
      <sheetName val="Y_lam"/>
      <sheetName val="Y_lac"/>
      <sheetName val="Y_ninh"/>
      <sheetName val="Y_phong"/>
      <sheetName val="Y_phu"/>
      <sheetName val="Y_thai"/>
      <sheetName val="Y_thinh"/>
      <sheetName val="Y_tho"/>
      <sheetName val="Y_trung"/>
      <sheetName val="Y_truong"/>
      <sheetName val="Y_tam"/>
      <sheetName val="D_cong"/>
      <sheetName val="D_hoa"/>
      <sheetName val="D_hai"/>
      <sheetName val="D_lien"/>
      <sheetName val="D_long"/>
      <sheetName val="D_thanh"/>
      <sheetName val="D_tien"/>
      <sheetName val="D_tang"/>
      <sheetName val="D_tan"/>
      <sheetName val="D_tuong"/>
      <sheetName val="Q_loc_2"/>
      <sheetName val="DT_05"/>
      <sheetName val="Quý_1"/>
      <sheetName val="Quy_3"/>
      <sheetName val="Nghiep_vu"/>
      <sheetName val="Packing_type_2"/>
      <sheetName val="Chiettinh_dz0,4"/>
      <sheetName val="Data_T8"/>
      <sheetName val="Income_Statement1"/>
      <sheetName val="TB_Grouping"/>
      <sheetName val="Summary_(_No_use)_"/>
      <sheetName val="Income_Statement_1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Trang_mở_đầu"/>
      <sheetName val="01__KHO_A-&gt;E"/>
      <sheetName val="RAB_AR&amp;STR"/>
      <sheetName val="AUTOMATIC_SELECT"/>
      <sheetName val="Comb_"/>
      <sheetName val="Coax_Designer"/>
      <sheetName val="Elec_LG"/>
      <sheetName val="Doi_so"/>
      <sheetName val="BU13-"/>
      <sheetName val="Q1-0"/>
      <sheetName val="폐토수익화_"/>
      <sheetName val="[PIPE-03E_XLS塅䕃⹌塅E_hop_thep"/>
      <sheetName val="입찰내역_발주처_양식"/>
      <sheetName val="analiz(exc__VAT_)"/>
      <sheetName val="COMMERCIAL_OFFER"/>
      <sheetName val="Pr-_AC"/>
      <sheetName val="ATS_Report"/>
      <sheetName val="KL_XL200030"/>
      <sheetName val="Chiet_tinh30"/>
      <sheetName val="Van_chuyen30"/>
      <sheetName val="THKP_(2)30"/>
      <sheetName val="T_Bi30"/>
      <sheetName val="Thiet_ke30"/>
      <sheetName val="K_luong30"/>
      <sheetName val="TT_L230"/>
      <sheetName val="TT_L130"/>
      <sheetName val="Thue_Ngoai30"/>
      <sheetName val="Sheet2_(2)30"/>
      <sheetName val="Chi_tiet_-_Dv_lap30"/>
      <sheetName val="TH_KHTC30"/>
      <sheetName val="KH_2003_(moi_max)30"/>
      <sheetName val="LUAN_CHUYEN30"/>
      <sheetName val="KE_QUY30"/>
      <sheetName val="LUONGGIAN_TIEP30"/>
      <sheetName val="VAY_VON30"/>
      <sheetName val="O_THAO30"/>
      <sheetName val="Q_TRUNG30"/>
      <sheetName val="Y_THANH30"/>
      <sheetName val="Dong_Dau30"/>
      <sheetName val="Dong_Dau_(2)30"/>
      <sheetName val="Sau_dong30"/>
      <sheetName val="Ma_xa30"/>
      <sheetName val="My_dinh30"/>
      <sheetName val="Tong_cong30"/>
      <sheetName val="__30"/>
      <sheetName val="san_vuon30"/>
      <sheetName val="khu_phu_tro30"/>
      <sheetName val="Phu_luc30"/>
      <sheetName val="Gia_trÞ30"/>
      <sheetName val="AC_PC30"/>
      <sheetName val="BCC_(2)30"/>
      <sheetName val="Bao_cao30"/>
      <sheetName val="Bao_cao_230"/>
      <sheetName val="Khoi_luong30"/>
      <sheetName val="Khoi_luong_mat30"/>
      <sheetName val="Bang_ke30"/>
      <sheetName val="T_HopKL30"/>
      <sheetName val="S_Luong30"/>
      <sheetName val="D_Dap30"/>
      <sheetName val="Q_Toan30"/>
      <sheetName val="Phan_tich_chi_phi30"/>
      <sheetName val="Chi_phi_nen_theo_BVTC30"/>
      <sheetName val="nhan_cong_phu30"/>
      <sheetName val="nhan_cong_Hung30"/>
      <sheetName val="Nhan_cong30"/>
      <sheetName val="Khoi_luong_nen_theo_BVTC30"/>
      <sheetName val="sent_to30"/>
      <sheetName val="tong_hop_thanh_toan_thue30"/>
      <sheetName val="bang_ke_nop_thue30"/>
      <sheetName val="Tonh_hop_chi_phi30"/>
      <sheetName val="BK_chi_phi30"/>
      <sheetName val="KTra_DS_va_thue_GTGT30"/>
      <sheetName val="Kiãøm_tra_DS_thue_GTGT30"/>
      <sheetName val="XUAT(gia_von)30"/>
      <sheetName val="Xuat_(gia_ban)30"/>
      <sheetName val="Dchinh_TH_N-X-T30"/>
      <sheetName val="Tong_hop_N-X-T30"/>
      <sheetName val="thue_TH30"/>
      <sheetName val="tong_hop_200130"/>
      <sheetName val="qUYET_TOAN_THUE30"/>
      <sheetName val="Interim_payment30"/>
      <sheetName val="Bid_Sum30"/>
      <sheetName val="Item_B30"/>
      <sheetName val="Dg_A30"/>
      <sheetName val="Dg_B&amp;C30"/>
      <sheetName val="Material_at_site30"/>
      <sheetName val="Gia_VL30"/>
      <sheetName val="Bang_gia_ca_may30"/>
      <sheetName val="Bang_luong_CB30"/>
      <sheetName val="Bang_P_tich_CT30"/>
      <sheetName val="D_toan_chi_tiet30"/>
      <sheetName val="Bang_TH_Dtoan30"/>
      <sheetName val="DS_them_luong_qui_4-200230"/>
      <sheetName val="Phuc_loi_2-9-0230"/>
      <sheetName val="Thuong_nhan_dip_21-12-0230"/>
      <sheetName val="Thuong_dip_nhan_danh_hieu_AHL30"/>
      <sheetName val="Thang_luong_thu_13_nam_200230"/>
      <sheetName val="Luong_SX#_dip_Tet_Qui_Mui(don30"/>
      <sheetName val="Thuyet_minh30"/>
      <sheetName val="26+180-400_230"/>
      <sheetName val="26+180_Sub130"/>
      <sheetName val="26+180_Sub430"/>
      <sheetName val="26+180-400_5(k95)30"/>
      <sheetName val="26+400-620_3(k95)30"/>
      <sheetName val="26+400-640_1(k95)30"/>
      <sheetName val="26+960-27+150_930"/>
      <sheetName val="26+960-27+150_1030"/>
      <sheetName val="26+960-27+150_1130"/>
      <sheetName val="26+960-27+150_1230"/>
      <sheetName val="26+960-27+150_5(k95)30"/>
      <sheetName val="26+960-27+150_4(k95)30"/>
      <sheetName val="26+960-27+150_1(k95)30"/>
      <sheetName val="27+500-700_5(k95)30"/>
      <sheetName val="27+500-700_4(k95)30"/>
      <sheetName val="27+500-700_3(k95)30"/>
      <sheetName val="27+500-700_1(k95)30"/>
      <sheetName val="27+740-920_3(k95)30"/>
      <sheetName val="27+740-920_2130"/>
      <sheetName val="27+920-28+040_6,730"/>
      <sheetName val="27+920-28+040_1030"/>
      <sheetName val="27+920-28+160_Su330"/>
      <sheetName val="28+160-28+420_5K9530"/>
      <sheetName val="28+430-657_730"/>
      <sheetName val="Km28+430-657_830"/>
      <sheetName val="28+430-657_930"/>
      <sheetName val="28+430-667_1030"/>
      <sheetName val="28+430-657_1130"/>
      <sheetName val="28+430-657_4k9530"/>
      <sheetName val="28+500-657_1830"/>
      <sheetName val="28+520-657_1930"/>
      <sheetName val="be_tong30"/>
      <sheetName val="Tong_hop_thep30"/>
      <sheetName val="vat_tu30"/>
      <sheetName val="Tong_hop30"/>
      <sheetName val="CT_Duong30"/>
      <sheetName val="D_gia30"/>
      <sheetName val="T_hop30"/>
      <sheetName val="CtP_tro30"/>
      <sheetName val="Nha_moi30"/>
      <sheetName val="TT-T_Tron_So_230"/>
      <sheetName val="Ct_Dam_30"/>
      <sheetName val="Ct_Duoi30"/>
      <sheetName val="Ct_Tren30"/>
      <sheetName val="D_giaMay30"/>
      <sheetName val="K249_K9830"/>
      <sheetName val="K249_K98_(2)30"/>
      <sheetName val="K251_K9830"/>
      <sheetName val="K251_SBase30"/>
      <sheetName val="K251_AC30"/>
      <sheetName val="K252_K9830"/>
      <sheetName val="K252_SBase30"/>
      <sheetName val="K252_AC30"/>
      <sheetName val="K253_K9830"/>
      <sheetName val="K253_Subbase30"/>
      <sheetName val="K253_Base_30"/>
      <sheetName val="K253_SBase30"/>
      <sheetName val="K253_AC30"/>
      <sheetName val="K255_SBase30"/>
      <sheetName val="K259_K9830"/>
      <sheetName val="K259_Subbase30"/>
      <sheetName val="K259_Base_30"/>
      <sheetName val="K259_AC30"/>
      <sheetName val="K260_K9830"/>
      <sheetName val="K260_Subbase30"/>
      <sheetName val="K260_Base30"/>
      <sheetName val="K260_AC30"/>
      <sheetName val="K261_K9830"/>
      <sheetName val="K261_Base30"/>
      <sheetName val="K261_AC30"/>
      <sheetName val="Bang_VL30"/>
      <sheetName val="VL(No_V-c)30"/>
      <sheetName val="He_so30"/>
      <sheetName val="PL_Vua30"/>
      <sheetName val="Chitieu-dam_cac_loai30"/>
      <sheetName val="DG_Dam30"/>
      <sheetName val="DG_chung30"/>
      <sheetName val="VL-dac_chung30"/>
      <sheetName val="CT_1md_&amp;_dau_cong30"/>
      <sheetName val="CT_cong30"/>
      <sheetName val="dg_cong30"/>
      <sheetName val="cd_viaK0-T630"/>
      <sheetName val="cdvia_T6-Tc2430"/>
      <sheetName val="cdvia_Tc24-T4630"/>
      <sheetName val="cd_btnL2k0+361-T1930"/>
      <sheetName val="TAI_TRONG30"/>
      <sheetName val="NOI_LUC30"/>
      <sheetName val="TINH_DUYET_THTT_CHINH30"/>
      <sheetName val="TDUYET_THTT_PHU30"/>
      <sheetName val="TINH_DAO_DONG_VA_DO_VONG30"/>
      <sheetName val="TINH_NEO30"/>
      <sheetName val="BU_CTPH30"/>
      <sheetName val="BU_tran3+360_2230"/>
      <sheetName val="Tran3+360_2230"/>
      <sheetName val="BU_tran2+386_430"/>
      <sheetName val="Tran2+386_430"/>
      <sheetName val="DTcong_4-530"/>
      <sheetName val="Bu_1-230"/>
      <sheetName val="Bu_12-1330"/>
      <sheetName val="DTcong_12-1330"/>
      <sheetName val="DT_cong13-13+30"/>
      <sheetName val="BU-_nhanh30"/>
      <sheetName val="dtcong_nh1-230"/>
      <sheetName val="dtcong_nh0-130"/>
      <sheetName val="BU_11-1230"/>
      <sheetName val="DTcong_11-1230"/>
      <sheetName val="Pr-_CC30"/>
      <sheetName val="MD_3-430"/>
      <sheetName val="ND_3-430"/>
      <sheetName val="MD_1-230"/>
      <sheetName val="ND_1-230"/>
      <sheetName val="MD_0-130"/>
      <sheetName val="ND_0-130"/>
      <sheetName val="KL_tong30"/>
      <sheetName val="TH_(T1-6)30"/>
      <sheetName val="_NL30"/>
      <sheetName val="_NL_(2)30"/>
      <sheetName val="CDTHCT_(3)30"/>
      <sheetName val="thkl_(2)30"/>
      <sheetName val="long_tec30"/>
      <sheetName val="Quang_Tri30"/>
      <sheetName val="Da_Nang30"/>
      <sheetName val="Quang_Nam30"/>
      <sheetName val="Quang_Ngai30"/>
      <sheetName val="TH_DH-QN30"/>
      <sheetName val="KP_HD30"/>
      <sheetName val="DB_HD30"/>
      <sheetName val="Quyet_toan30"/>
      <sheetName val="Thu_hoi30"/>
      <sheetName val="Lai_vay30"/>
      <sheetName val="Tien_vay30"/>
      <sheetName val="Cong_no30"/>
      <sheetName val="Cop_pha30"/>
      <sheetName val="cap_cho_cac_DT30"/>
      <sheetName val="Ung_-_hoan30"/>
      <sheetName val="CP_may30"/>
      <sheetName val="CT_xa30"/>
      <sheetName val="Thep_30"/>
      <sheetName val="Chi_tiet_Khoi_luong30"/>
      <sheetName val="TH_khoi_luong30"/>
      <sheetName val="Chiet_tinh_vat_lieu_30"/>
      <sheetName val="TH_KL_VL30"/>
      <sheetName val="CDSL_(2)30"/>
      <sheetName val="Phu_luc_HD30"/>
      <sheetName val="Gia_du_thau30"/>
      <sheetName val="Ca_xe30"/>
      <sheetName val="KL_Tram_Cty30"/>
      <sheetName val="Gam_may_Cty30"/>
      <sheetName val="KL_tram_KH30"/>
      <sheetName val="Gam_may_KH30"/>
      <sheetName val="Cach_dien30"/>
      <sheetName val="Mang_tai30"/>
      <sheetName val="KL_DDK30"/>
      <sheetName val="Mang_tai_DDK30"/>
      <sheetName val="KL_DDK0,430"/>
      <sheetName val="TT_Ky_thuat30"/>
      <sheetName val="CT_moi30"/>
      <sheetName val="Tu_dien30"/>
      <sheetName val="May_cat30"/>
      <sheetName val="Dao_Cly30"/>
      <sheetName val="Dao_Ptai30"/>
      <sheetName val="Tu_RMU30"/>
      <sheetName val="C_set30"/>
      <sheetName val="Sco_Cap30"/>
      <sheetName val="Sco_TB30"/>
      <sheetName val="TN_tram30"/>
      <sheetName val="TN_C_set30"/>
      <sheetName val="TN_TD_DDay30"/>
      <sheetName val="Phan_chung30"/>
      <sheetName val="phan_tich_DG30"/>
      <sheetName val="gia_vat_lieu30"/>
      <sheetName val="gia_xe_may30"/>
      <sheetName val="gia_nhan_cong30"/>
      <sheetName val="cong_Q230"/>
      <sheetName val="T_U_luong_Q130"/>
      <sheetName val="T_U_luong_Q230"/>
      <sheetName val="T_U_luong_Q330"/>
      <sheetName val="CDTHU_CHI_T130"/>
      <sheetName val="THUCHI_230"/>
      <sheetName val="THU_CHI330"/>
      <sheetName val="THU_CHI_430"/>
      <sheetName val="THU_CHI530"/>
      <sheetName val="THU_CHI_630"/>
      <sheetName val="TU_CHI_730"/>
      <sheetName val="THU_CHI930"/>
      <sheetName val="THU_CHI_830"/>
      <sheetName val="THU_CHI_1030"/>
      <sheetName val="THU_CHI_1130"/>
      <sheetName val="THU_CHI_1230"/>
      <sheetName val="binh_do30"/>
      <sheetName val="cot_lieu30"/>
      <sheetName val="van_khuon30"/>
      <sheetName val="CT_BT30"/>
      <sheetName val="lay_mau30"/>
      <sheetName val="mat_ngoai_goi30"/>
      <sheetName val="coc_tram-bt30"/>
      <sheetName val="Dc_Dau30"/>
      <sheetName val="_o_to_Hien_830"/>
      <sheetName val="_o_to_Hien930"/>
      <sheetName val="_o_to_Hien1030"/>
      <sheetName val="_o_to_Hien1130"/>
      <sheetName val="_o_to_Hien12)30"/>
      <sheetName val="_o_to_Hien140"/>
      <sheetName val="_o_to_Hien230"/>
      <sheetName val="_o_to_Hien330"/>
      <sheetName val="_o_to_Hien430"/>
      <sheetName val="_o_to_Hien530"/>
      <sheetName val="_o_to_Phong_830"/>
      <sheetName val="_o_to_Phong930"/>
      <sheetName val="_o_to_Phong1030"/>
      <sheetName val="_o_to_Phong1130"/>
      <sheetName val="_o_to_Phong12)30"/>
      <sheetName val="_o_to_Phong140"/>
      <sheetName val="_o_to_Phong230"/>
      <sheetName val="_o_to_Phong330"/>
      <sheetName val="_o_to_Phong430"/>
      <sheetName val="_o_to_Phong530"/>
      <sheetName val="_o_to_Dung_8_30"/>
      <sheetName val="_D_tt_dau830"/>
      <sheetName val="_o_to_Dung_930"/>
      <sheetName val="_D9_tt_dau30"/>
      <sheetName val="_D10_tt_dau30"/>
      <sheetName val="_o_to_Dung_1030"/>
      <sheetName val="_o_to_Dung_1130"/>
      <sheetName val="_o_to_Dung_12)30"/>
      <sheetName val="_o_to_Dung_140"/>
      <sheetName val="_o_to_Dung230"/>
      <sheetName val="_o_to_Dung330"/>
      <sheetName val="_o_to_Dung430"/>
      <sheetName val="_o_totrongT10-1230"/>
      <sheetName val="_o_totrongT230"/>
      <sheetName val="_o_totrungT10-1230"/>
      <sheetName val="_o_toMinhT10-12_30"/>
      <sheetName val="_o_toMinhT230"/>
      <sheetName val="_o_toTrieuT10-12__30"/>
      <sheetName val="Luong_8_SP30"/>
      <sheetName val="Luong_9_SP_30"/>
      <sheetName val="Luong_10_SP_30"/>
      <sheetName val="Luong_11_SP_30"/>
      <sheetName val="Luong_12_SP30"/>
      <sheetName val="Luong_1_SP130"/>
      <sheetName val="Luong_2_SP230"/>
      <sheetName val="Luong_3_SP330"/>
      <sheetName val="Luong_4_SP430"/>
      <sheetName val="Luong_4_SP530"/>
      <sheetName val="KL_VL30"/>
      <sheetName val="QT_9-630"/>
      <sheetName val="Thuong_luu_HB30"/>
      <sheetName val="QT_Ky_T30"/>
      <sheetName val="bc_vt_TON_BAI30"/>
      <sheetName val="Cong_hop30"/>
      <sheetName val="kldukien_(107)30"/>
      <sheetName val="qui1_(2)30"/>
      <sheetName val="KLTong_hop30"/>
      <sheetName val="Lan_can30"/>
      <sheetName val="Ranh_doc_(2)30"/>
      <sheetName val="Ranh_doc30"/>
      <sheetName val="Coc_tieu30"/>
      <sheetName val="Bien_bao30"/>
      <sheetName val="Nan_tuyen30"/>
      <sheetName val="Lan_130"/>
      <sheetName val="Lan__230"/>
      <sheetName val="Lan_330"/>
      <sheetName val="Gia_tri30"/>
      <sheetName val="Lan_530"/>
      <sheetName val="Xep_hang_20130"/>
      <sheetName val="toan_Cty30"/>
      <sheetName val="Cong_ty30"/>
      <sheetName val="XN_230"/>
      <sheetName val="XN_ong_CHi30"/>
      <sheetName val="N_XDCT&amp;_XKLD30"/>
      <sheetName val="CN_HCM30"/>
      <sheetName val="cap_so_lan_230"/>
      <sheetName val="cap_so_BHXH30"/>
      <sheetName val="tru_tien30"/>
      <sheetName val="yt_q230"/>
      <sheetName val="c45_t330"/>
      <sheetName val="c45_t630"/>
      <sheetName val="BHYT_Q3_200330"/>
      <sheetName val="C45_t730"/>
      <sheetName val="C47-t07_200330"/>
      <sheetName val="C45_t830"/>
      <sheetName val="C47-t08_200330"/>
      <sheetName val="C45_t0930"/>
      <sheetName val="C47-t09_200330"/>
      <sheetName val="C47_T1230"/>
      <sheetName val="BHYT_Q4-200330"/>
      <sheetName val="C45_T1030"/>
      <sheetName val="TT_XKLD(Nhan)30"/>
      <sheetName val="Ong_Hong30"/>
      <sheetName val="CN_hung_yen30"/>
      <sheetName val="Dong_nai30"/>
      <sheetName val="Gia_DAN30"/>
      <sheetName val="cong_bien_t1030"/>
      <sheetName val="luong_t9_30"/>
      <sheetName val="bb_t930"/>
      <sheetName val="C_TIEU30"/>
      <sheetName val="T_Luong30"/>
      <sheetName val="T_HAO30"/>
      <sheetName val="DT_TUYEN30"/>
      <sheetName val="DT_GIA30"/>
      <sheetName val="KHDT_(2)30"/>
      <sheetName val="CL_30"/>
      <sheetName val="KQ_(2)30"/>
      <sheetName val="CT_036"/>
      <sheetName val="TH_036"/>
      <sheetName val="Thang_126"/>
      <sheetName val="Thang_17"/>
      <sheetName val="Thang_12_(2)6"/>
      <sheetName val="Thang_016"/>
      <sheetName val="QT_Duoc_(Hai)30"/>
      <sheetName val="BB_NT_GD_H-thanh5"/>
      <sheetName val="BB_NT_KL5"/>
      <sheetName val="CL_PP5"/>
      <sheetName val="TH_DgPP5"/>
      <sheetName val="Dg_PP5"/>
      <sheetName val="CL_DgPP5"/>
      <sheetName val="TH_DDau5"/>
      <sheetName val="TH_DVu5"/>
      <sheetName val="CL_Dvu5"/>
      <sheetName val="TH_DgDvu5"/>
      <sheetName val="Dg_DV5"/>
      <sheetName val="C_O5"/>
      <sheetName val="TH_dg_OC5"/>
      <sheetName val="CL_CatOng5"/>
      <sheetName val="Bang_qui_cach_Vtu5"/>
      <sheetName val="D_Da05"/>
      <sheetName val="Div__A5"/>
      <sheetName val="TSCD_ko_dung5"/>
      <sheetName val="Tong_vat_tu5"/>
      <sheetName val="VT_luu5"/>
      <sheetName val="Vtu_u_dong5"/>
      <sheetName val="TSLD_khac5"/>
      <sheetName val="CC_da_pbo_het5"/>
      <sheetName val="26+960-27+050_95"/>
      <sheetName val="TH_K_II4"/>
      <sheetName val="TH_K_I4"/>
      <sheetName val="BKE_CT_GOC5"/>
      <sheetName val="BKE_CT_GOC_(2)5"/>
      <sheetName val="CTGS10_(2)5"/>
      <sheetName val="Purchase_Order4"/>
      <sheetName val="Customize_Your_Purchase_Order4"/>
      <sheetName val="A__Building__4"/>
      <sheetName val="Qty-(Arc_)4"/>
      <sheetName val="Electrical_Breakdown4"/>
      <sheetName val="Du_toan5"/>
      <sheetName val="Chenh_lech_vat_tu5"/>
      <sheetName val="Phan_tich_vat_tu5"/>
      <sheetName val="Tong_hop_vat_tu5"/>
      <sheetName val="Gia_tri_vat_tu5"/>
      <sheetName val="Chi_phi_van_chuyen5"/>
      <sheetName val="Don_gia_chi_tiet5"/>
      <sheetName val="Tong_hop_kinh_phi5"/>
      <sheetName val="Tu_van_Thiet_ke5"/>
      <sheetName val="Tien_do_thi_cong5"/>
      <sheetName val="Bia_du_toan5"/>
      <sheetName val="TK_331c15"/>
      <sheetName val="CT_3315"/>
      <sheetName val="CT_1315"/>
      <sheetName val="Tong_hop_gia5"/>
      <sheetName val="THDN_MBA_phu_tai4"/>
      <sheetName val="TBA_CC4"/>
      <sheetName val="28+!60-28+420_5K955"/>
      <sheetName val="Thi_sinh5"/>
      <sheetName val="Cham_cong5"/>
      <sheetName val="Bang_luong5"/>
      <sheetName val="STH_1525"/>
      <sheetName val="CN_3315"/>
      <sheetName val="L_D17045"/>
      <sheetName val="THV_CHI_65"/>
      <sheetName val="27+500-700_4(k85)5"/>
      <sheetName val="VC_MONG5"/>
      <sheetName val="LUONG_NC5"/>
      <sheetName val="CHIET_TINH_TBA5"/>
      <sheetName val="CHIET_TINH_DZ_0,45"/>
      <sheetName val="CHIET_TINH_CCT5"/>
      <sheetName val="cong_bien_t1&lt;5"/>
      <sheetName val="Bang_2B5"/>
      <sheetName val="Dgia_vat_tu5"/>
      <sheetName val="Don_gia_III5"/>
      <sheetName val="Dgia_VT5"/>
      <sheetName val="Cong_doan5"/>
      <sheetName val="B9_SCL_(2)5"/>
      <sheetName val="Thang_7-055"/>
      <sheetName val="Bia_dvi5"/>
      <sheetName val="B3_Tonghop_thang5"/>
      <sheetName val="tph_AAHSTOT273"/>
      <sheetName val="Chiet_tinh_6at_lieu_3"/>
      <sheetName val="gia_vat_,ieu3"/>
      <sheetName val="DGchitiet_4"/>
      <sheetName val="20_9_054"/>
      <sheetName val="Thanh_toan4"/>
      <sheetName val="B_11D_4"/>
      <sheetName val="DTcojg_4-54"/>
      <sheetName val="Gia_tr?4"/>
      <sheetName val="Ki??m_tra_DS_thue_GTGT4"/>
      <sheetName val="Thuong_dip_nhan_danh_hieu_AHL?4"/>
      <sheetName val="DMVT1_(2)3"/>
      <sheetName val="P_LIST4"/>
      <sheetName val="MAKING_BILL4"/>
      <sheetName val="CO_FORM_A4"/>
      <sheetName val="HOI_PHIEU4"/>
      <sheetName val="YEU_CAU_TT_TECH_(LC)4"/>
      <sheetName val="shipping_advice4"/>
      <sheetName val="May_thi_cong4"/>
      <sheetName val="Chi_phi_chung4"/>
      <sheetName val="Budget_Code1"/>
      <sheetName val="26+960-27+150_5(k95!4"/>
      <sheetName val="CT_Thang_Mo3"/>
      <sheetName val="CT__PL3"/>
      <sheetName val="Ki泺m_tra_DS_thue_GTGT3"/>
      <sheetName val="27+740-820_3(k95)3"/>
      <sheetName val="van_phong_Quy_12"/>
      <sheetName val="Cong_ty_Quy_12"/>
      <sheetName val="Tojg_hop_thep3"/>
      <sheetName val="[PIPE-03E_XLSÝ26+960-27+150_4(3"/>
      <sheetName val="TH_du_toanþ4"/>
      <sheetName val="TH_du_toan¸4"/>
      <sheetName val="TH_du_toann4"/>
      <sheetName val="Ca_D3"/>
      <sheetName val="H_long3"/>
      <sheetName val="C_Mong3"/>
      <sheetName val="M_Phu3"/>
      <sheetName val="T_Son3"/>
      <sheetName val="V_Don3"/>
      <sheetName val="Y_Kien3"/>
      <sheetName val="V_Quang3"/>
      <sheetName val="Q_Lam3"/>
      <sheetName val="P_Thu3"/>
      <sheetName val="T_Coc3"/>
      <sheetName val="D_Nghia3"/>
      <sheetName val="TT_DH3"/>
      <sheetName val="P_Phu3"/>
      <sheetName val="P_Lai3"/>
      <sheetName val="N_Xuyen3"/>
      <sheetName val="H_quan3"/>
      <sheetName val="S_Dang3"/>
      <sheetName val="N_Quan3"/>
      <sheetName val="C_Dam3"/>
      <sheetName val="B_luan3"/>
      <sheetName val="M_Luong3"/>
      <sheetName val="B_Doan3"/>
      <sheetName val="H_Do3"/>
      <sheetName val="D_Khe3"/>
      <sheetName val="P_Trung3"/>
      <sheetName val="V_du3"/>
      <sheetName val="CỘT_HỐ_PIT1"/>
      <sheetName val="Don_gia1"/>
      <sheetName val="@_Dap1"/>
      <sheetName val="Cước_CG1"/>
      <sheetName val="gia_tri_theo_phong1"/>
      <sheetName val="Summary_(1)3"/>
      <sheetName val="List_of_Houses3"/>
      <sheetName val="B2_SITE_WORKS3"/>
      <sheetName val="B3_CONCRETE_WORKS3"/>
      <sheetName val="B4_MASONRY_WORKS3"/>
      <sheetName val="B5_METAL_WORKS3"/>
      <sheetName val="B6_THERMAL&amp;MOITURE3"/>
      <sheetName val="B7_ALU_GLASS_D&amp;W3"/>
      <sheetName val="B8_FINISHING_WORKS3"/>
      <sheetName val="B12_EXTERNAL_WORKS3"/>
      <sheetName val="DMVT_-_23"/>
      <sheetName val="B__Additional_items3"/>
      <sheetName val="C__VE_items_Add13"/>
      <sheetName val="F__VE_items_Updated_Add13"/>
      <sheetName val="G__Duplicated_items3"/>
      <sheetName val="Unit_price1"/>
      <sheetName val="gia_vtu,_ncong1"/>
      <sheetName val="dao_dat1"/>
      <sheetName val="chong_tham1"/>
      <sheetName val="Yeu_cau_gia1"/>
      <sheetName val="Phan_chia_tien_ich1"/>
      <sheetName val="Prelim_HP5-ham1"/>
      <sheetName val="B3_Mong&amp;ham_1"/>
      <sheetName val="Prelim_HP5-than1"/>
      <sheetName val="B4_Than&amp;Hoan_thien1"/>
      <sheetName val="Buy_vs__Lease_Car2"/>
      <sheetName val="Purchased_Goods_Detail1"/>
      <sheetName val="TONG_HOP_VL-NC3"/>
      <sheetName val="DM_673"/>
      <sheetName val="gia_vt,nc,may3"/>
      <sheetName val="To_declare3"/>
      <sheetName val="MAIN_GATE_HOUSE3"/>
      <sheetName val="QUY_TM_2004_(3)3"/>
      <sheetName val="QUY_TM_2004_(2)3"/>
      <sheetName val="SO_CAI_2004_TK_111_(2)3"/>
      <sheetName val="CTGS_N111_(2)3"/>
      <sheetName val="Can_doi_TK_(2)3"/>
      <sheetName val="CTGS_Co_1113"/>
      <sheetName val="Bang_3"/>
      <sheetName val="So_TGNH__(2)3"/>
      <sheetName val="N_1113"/>
      <sheetName val="Sheet1_(3)3"/>
      <sheetName val="C_1113"/>
      <sheetName val="KD_Theo_YTo3"/>
      <sheetName val="Tang_giam_TSCD3"/>
      <sheetName val="TK_Ngoai_bang3"/>
      <sheetName val="TMinh_BC_TC3"/>
      <sheetName val="Can_doi_TK3"/>
      <sheetName val="BCD_KToan3"/>
      <sheetName val="So_TGNH_3"/>
      <sheetName val="SO_CAI_TK_1123"/>
      <sheetName val="SO_CAI_2004_TK_1113"/>
      <sheetName val="DG_Cong_C1,C2,C3,C4,C51"/>
      <sheetName val="Đơn_Giá_1"/>
      <sheetName val="Gia_tr_1"/>
      <sheetName val="Ki__m_tra_DS_thue_GTGT1"/>
      <sheetName val="Thuong_dip_nhan_danh_hieu_AHL_1"/>
      <sheetName val="1_R18_BF1"/>
      <sheetName val="6_External_works-R181"/>
      <sheetName val="_031"/>
      <sheetName val="PH_51"/>
      <sheetName val="de_xuat_ket_cau1"/>
      <sheetName val="CP_Khac_cuoc_VC2"/>
      <sheetName val="T_KE_CP12"/>
      <sheetName val="KT_CUA_1"/>
      <sheetName val="15_MMUS_GOI1"/>
      <sheetName val="Gia_giao_VL_den_HT1"/>
      <sheetName val="Gia_VL_den_HT1"/>
      <sheetName val="Structure_data1"/>
      <sheetName val="Tien_Vay_3113"/>
      <sheetName val="DT_BH3"/>
      <sheetName val="So_QTM_20053"/>
      <sheetName val="QUY_TM_20043"/>
      <sheetName val="13_BANG_CT1"/>
      <sheetName val="14_MMUS_GIUA_NHIP1"/>
      <sheetName val="4_HSPBngang1"/>
      <sheetName val="6_Tinh_tai1"/>
      <sheetName val="2_NSl1"/>
      <sheetName val="17_US_CHU_tho_a_b1"/>
      <sheetName val="5_BANG_I1"/>
      <sheetName val="DM_ChiPhi1"/>
      <sheetName val="Hệ_sô_K1"/>
      <sheetName val="Chung_tu3"/>
      <sheetName val="So_cai3"/>
      <sheetName val="Can_doi3"/>
      <sheetName val="Phat_sinh3"/>
      <sheetName val="XE_DA(1"/>
      <sheetName val="CAU_7_(O_Hien)3"/>
      <sheetName val="CAU_73"/>
      <sheetName val="TCCG_(_NH)3"/>
      <sheetName val="Cau_93"/>
      <sheetName val="Cau_113"/>
      <sheetName val="khen_thuong_(2)1"/>
      <sheetName val="khen_thuong1"/>
      <sheetName val="San_luong1"/>
      <sheetName val="Thu_nhap1"/>
      <sheetName val="DATA_BASE1"/>
      <sheetName val="Phân_tích_hoàn_thiện1"/>
      <sheetName val="MAU_Phân_tích_KC1"/>
      <sheetName val="PL_Vua_(3)1"/>
      <sheetName val="DATA_TV1"/>
      <sheetName val="BC_t×nh_h×nh_thùc_hiÖn_qu©n_sè1"/>
      <sheetName val="Chi_tiet_so_du_Tai_khoan1"/>
      <sheetName val="BC_t×nh_h×nh_nhËn_vµ_quyÕt_KP1"/>
      <sheetName val="BC-QT_nghiÖp_vô_+TXuyªn-_20021"/>
      <sheetName val="bao_cao_thuc_hien_NS_bao_dam_1"/>
      <sheetName val="Bc_TQT_chi_BHXH_-_20021"/>
      <sheetName val="BC_QT_gi¸_trÞ_hiÖn_vËt1"/>
      <sheetName val="BCKP_XD_cong_trinh_PT1"/>
      <sheetName val="bao_cao_thuc_hien_KH_TMat1"/>
      <sheetName val="B¶ng_kiÓm_kª_quÜ_tiÒn_mÆt1"/>
      <sheetName val="BC_KQua_HDong_co_thu1"/>
      <sheetName val="THop_chi_phi__SXKD1"/>
      <sheetName val="B¶ng_tæng_hîp_KHMM_TBÞ1"/>
      <sheetName val="Qui_cq_-A41"/>
      <sheetName val="B¸o_c¸o_thu_chi_quÜ_c¬_quan1"/>
      <sheetName val="BC_quyet_to¸n_KPXDCB1"/>
      <sheetName val="QT_KPhi_-_a41"/>
      <sheetName val="Phan_tich_hieu_qua1"/>
      <sheetName val="PLuc_TH_CPhi_DAXN1"/>
      <sheetName val="BCQT_DAXNeo1"/>
      <sheetName val="BC_QT_chi_tro_cap_co_cong_CM1"/>
      <sheetName val="D_HopKL1"/>
      <sheetName val="DM_LD1"/>
      <sheetName val="Check_C1"/>
      <sheetName val="TK_9113"/>
      <sheetName val="TK_7113"/>
      <sheetName val="TK_6323"/>
      <sheetName val="Chi_tiet_5113"/>
      <sheetName val="TK_5113"/>
      <sheetName val="TK_342_(_thue_T_C_)3"/>
      <sheetName val="Phat_sinh_20053"/>
      <sheetName val="TK_341vay_dai_han_3"/>
      <sheetName val="TK_2143"/>
      <sheetName val="TK_2123"/>
      <sheetName val="Chi_tiet_TK_2113"/>
      <sheetName val="TK_2113"/>
      <sheetName val="TK_1543"/>
      <sheetName val="Chi_tiet_TK_1523"/>
      <sheetName val="TK_1523"/>
      <sheetName val="Chung_tu_ghi_so_3"/>
      <sheetName val="TK_1423"/>
      <sheetName val="TK_1413"/>
      <sheetName val="TK_1333"/>
      <sheetName val="Chi_tiet_TK1313"/>
      <sheetName val="TK_1313"/>
      <sheetName val="TK_1123"/>
      <sheetName val="TK_1113"/>
      <sheetName val="Phieu_thu3"/>
      <sheetName val="Phieu_chi_3"/>
      <sheetName val="Phieu_nhap_VTu_3"/>
      <sheetName val="Phieu_xuat_VTu3"/>
      <sheetName val="Can_doi_vat_tu_nhap_xuat_3"/>
      <sheetName val="Vat_tu_nhapxuat_nam_20053"/>
      <sheetName val="Ca_may_can_dung_nam_20053"/>
      <sheetName val="Vat_Tu_can_cho_CT_nam_20053"/>
      <sheetName val="HD_thu_mua_hang_NLS_3"/>
      <sheetName val="HD_thu_mua_cat_soi_3"/>
      <sheetName val="TLy_HD_mua_ban_3"/>
      <sheetName val="Bien_ban_Nthu_GK1"/>
      <sheetName val="T__Ly_HD_giao_khoan_1"/>
      <sheetName val="Hop_dong_giao_khoan1"/>
      <sheetName val="giay_tam_ung_1"/>
      <sheetName val="Bang_ke_T_toan_1"/>
      <sheetName val="Hoa_don_ban_hang_1"/>
      <sheetName val="Bang_phan_bo_tien_luong_20051"/>
      <sheetName val="Bang_cham_cong_1"/>
      <sheetName val="Bang_T_T_Luong_CB_chu_Chot20051"/>
      <sheetName val="Bang_T_T_luong_CN_lai_xe1"/>
      <sheetName val="Bang_thanh_toan_luong_20051"/>
      <sheetName val="Nhan_cong_cho_CT_nam_20051"/>
      <sheetName val="Dinh_Muc_tieu_hao_VL_20051"/>
      <sheetName val="Dang_Ky_chi_tiet_KH_20051"/>
      <sheetName val="Bang_phan_bo_NVL_nam_20051"/>
      <sheetName val="Bang_phan_bo_K_Hao_20051"/>
      <sheetName val="Dang_Ky_Khau_hao_20051"/>
      <sheetName val="Phu_luc_so_3(_TNDN)1"/>
      <sheetName val="PhuLuc_so_1(TNDN)1"/>
      <sheetName val="Mau_so_04_TNDN1"/>
      <sheetName val="Mau_so_02C1"/>
      <sheetName val="Mau_so_02B1"/>
      <sheetName val="Mau_so_02A1"/>
      <sheetName val="Mau_01B1"/>
      <sheetName val="To_khai_Mau_111"/>
      <sheetName val="Don_xin_khat_nop_thue_nam_041"/>
      <sheetName val="Su_dung_hoa_don_mau_261"/>
      <sheetName val="QToan_hoa_don_1"/>
      <sheetName val="Mau_so_011"/>
      <sheetName val="Mau_so_021"/>
      <sheetName val="Chi_tiet_Mau_03_(_mua_vao_)1"/>
      <sheetName val="Mau_so_031"/>
      <sheetName val="Mau_so_041"/>
      <sheetName val="Mau_051"/>
      <sheetName val="De_nghi_giai_dap_ve_thue_1"/>
      <sheetName val="the_duc1"/>
      <sheetName val="Bao_cao_thong_ke_1"/>
      <sheetName val="Phieu_DTra_Van_Tai_(_01_TKe_)1"/>
      <sheetName val="CFA_Sumary1"/>
      <sheetName val="TONG_HOP_1"/>
      <sheetName val="THU_TIEN_QUI1"/>
      <sheetName val="PT_BEAM_3F1"/>
      <sheetName val="PT_BEAM_2F1"/>
      <sheetName val="07_THDZ1"/>
      <sheetName val="Phan_tich1"/>
      <sheetName val="TH_MTC1"/>
      <sheetName val="TH_N_Cong1"/>
      <sheetName val="Bang_KL1"/>
      <sheetName val="TH_Vat_tu1"/>
      <sheetName val="Cốt_thép1"/>
      <sheetName val="ME_BOQ1"/>
      <sheetName val="PP_BOQ1"/>
      <sheetName val="Sum_BoQ1"/>
      <sheetName val="Phan_tho1"/>
      <sheetName val="VBA_code1"/>
      <sheetName val="F1_WS_1"/>
      <sheetName val="_F1_WW1"/>
      <sheetName val="GI_pipe1"/>
      <sheetName val="data_charging_GAS1"/>
      <sheetName val="2F_WS1"/>
      <sheetName val="_F2_WW_1"/>
      <sheetName val="F3_WS1"/>
      <sheetName val="_F3_WW1"/>
      <sheetName val="F9_WS_1"/>
      <sheetName val="_F9_WW_1"/>
      <sheetName val="F10_WS1"/>
      <sheetName val="_F10_WW1"/>
      <sheetName val="Main_GH_WS_1"/>
      <sheetName val="_Main_GH_WW1"/>
      <sheetName val="Sub_GH_WS1"/>
      <sheetName val="Sub_GH_WW1"/>
      <sheetName val="Cap_DUL1"/>
      <sheetName val="built-up_rate1"/>
      <sheetName val="List_of_works1"/>
      <sheetName val="Bill_01_-_CTN1"/>
      <sheetName val="TH_VL,_NC,_DDHT_Thanhphuoc1"/>
      <sheetName val="D_toan_chi_thet1"/>
      <sheetName val="Income_Statement2"/>
      <sheetName val="Shareholders'_Equity1"/>
      <sheetName val="Detail_pg_51"/>
      <sheetName val="MTO_REV_2(ARMOR)1"/>
      <sheetName val="C45(DAU_NAM)1"/>
      <sheetName val="C45_(B_DONG)1"/>
      <sheetName val="C47_11"/>
      <sheetName val="C47_21"/>
      <sheetName val="C47_31"/>
      <sheetName val="C47_41"/>
      <sheetName val="C47_51"/>
      <sheetName val="C47_61"/>
      <sheetName val="C47_71"/>
      <sheetName val="S53_11"/>
      <sheetName val="S53_21"/>
      <sheetName val="S53_31"/>
      <sheetName val="S53_41"/>
      <sheetName val="C46_11"/>
      <sheetName val="C46_21"/>
      <sheetName val="C46_31"/>
      <sheetName val="C46_41"/>
      <sheetName val="NAM_2002"/>
      <sheetName val="NAM_200&lt;2"/>
      <sheetName val="Executive_Summary1"/>
      <sheetName val="Don_gia_vung_III1"/>
      <sheetName val="CF_-Update_31Jul061"/>
      <sheetName val="AC_equipment3"/>
      <sheetName val="THONG_SO1"/>
      <sheetName val="Đơn_giá_chi_tiết_TN_391"/>
      <sheetName val="7_Khau_tru_1"/>
      <sheetName val="_PIPE-03E_XLSÝ26+960-27+150_4(1"/>
      <sheetName val="T_Tinh1"/>
      <sheetName val="Van_chtyen3"/>
      <sheetName val="DSHD_DH1"/>
      <sheetName val="Nhap_VT_oto1"/>
      <sheetName val="GDTL_cong_D401"/>
      <sheetName val="THKPcong_D401"/>
      <sheetName val="GDTran_gieng1"/>
      <sheetName val="THKPtran_gieng1"/>
      <sheetName val="THDT_(2)1"/>
      <sheetName val="DB_(2)1"/>
      <sheetName val="DGTLdap_dat_(3)1"/>
      <sheetName val="TM_Du_toan1"/>
      <sheetName val="THKP_dap_chinh_(3)1"/>
      <sheetName val="dongia_(2)1"/>
      <sheetName val="Chiet_tinh_dz221"/>
      <sheetName val="CSA-Rate_Build_Up1"/>
      <sheetName val="Phương_án_11"/>
      <sheetName val="Hạng_mục_chung_(2)1"/>
      <sheetName val="gia_vaԀ1"/>
      <sheetName val="B3A_-_TOWER_A1"/>
      <sheetName val="Budget_E1"/>
      <sheetName val="HH_Bê_tông_cọc1"/>
      <sheetName val="D1500_LOẠI_11"/>
      <sheetName val="D1500_LOẠI_21"/>
      <sheetName val="D1500_LOẠI_31"/>
      <sheetName val="D1500_LOẠI_41"/>
      <sheetName val="SỐ_LIỆU1"/>
      <sheetName val="HH_Bê_tông_cọc_(2)1"/>
      <sheetName val="고객별_담당자1"/>
      <sheetName val="BX_T71"/>
      <sheetName val="Giai_trinh1"/>
      <sheetName val="DS_dang_ky_thi_dua_20053"/>
      <sheetName val="DS_khen_thuong20043"/>
      <sheetName val="quy_bao_lu_053"/>
      <sheetName val="VT_co_phuong3"/>
      <sheetName val="Da_hai3"/>
      <sheetName val="VT_A_ma3"/>
      <sheetName val="VT_van_ho3"/>
      <sheetName val="Son_A_Ma3"/>
      <sheetName val="Son_Co_Ph3"/>
      <sheetName val="Mau_giao3"/>
      <sheetName val="TT_TH3"/>
      <sheetName val="vat_lieu_tan_hoat3"/>
      <sheetName val="KL_tonࡧ3"/>
      <sheetName val="bang_ke_nop`thue3"/>
      <sheetName val="Chi_tieu_KT-KT3"/>
      <sheetName val="BGDO_Sdong3"/>
      <sheetName val="BBtrang_SD3"/>
      <sheetName val="Vuong_do_l2_sd_173"/>
      <sheetName val="Vuong_do_SD173"/>
      <sheetName val="BG_T_SD173"/>
      <sheetName val="SD_173"/>
      <sheetName val="dn_x3"/>
      <sheetName val="dn_xay3"/>
      <sheetName val="Page_31"/>
      <sheetName val="p1016-p1069(Aｻｲﾄ内訳)_1"/>
      <sheetName val="K260_BßGe1"/>
      <sheetName val="Đầu_vào1"/>
      <sheetName val="Corewall_Rb-Mezz1"/>
      <sheetName val="[PIPE-03E_XLS]_MGT_DRT_MGT_IM_1"/>
      <sheetName val="[PIPE-03E_XLS]_N_MGT_DRT_MGT__1"/>
      <sheetName val="Cong_hoþ1"/>
      <sheetName val="Data_input1"/>
      <sheetName val="LD_Kien1"/>
      <sheetName val="TT_Qlao1"/>
      <sheetName val="Yen_Bai1"/>
      <sheetName val="Yen_Giang1"/>
      <sheetName val="Yen_Hung1"/>
      <sheetName val="Yen_Lam1"/>
      <sheetName val="Yen_lac1"/>
      <sheetName val="Yen_Ninh1"/>
      <sheetName val="Yen_Phong1"/>
      <sheetName val="Yen_Phu1"/>
      <sheetName val="Yen_thai1"/>
      <sheetName val="Yen_Thinh1"/>
      <sheetName val="Yen_Tho1"/>
      <sheetName val="Yen_Trung1"/>
      <sheetName val="Yen_Truong1"/>
      <sheetName val="Yen_Tam1"/>
      <sheetName val="Dinh_Binh1"/>
      <sheetName val="Dinh_Cong1"/>
      <sheetName val="Dinh_Hoa1"/>
      <sheetName val="_Dinh_Hung1"/>
      <sheetName val="Dinh_Hai1"/>
      <sheetName val="Dinh_Lien1"/>
      <sheetName val="Dinh_Long1"/>
      <sheetName val="Dinh_Thanh1"/>
      <sheetName val="Dinh_Tien1"/>
      <sheetName val="Dinh_Tang1"/>
      <sheetName val="Dinh_Tan1"/>
      <sheetName val="THPT_Thong_Nhat1"/>
      <sheetName val="Dinh_Tuong1"/>
      <sheetName val="TTBDChinh_Tri1"/>
      <sheetName val="Phong_GD1"/>
      <sheetName val="Khoi_Mam_Non1"/>
      <sheetName val="BT_Van_Hoa1"/>
      <sheetName val="Day_Nghe1"/>
      <sheetName val="TH_Q_Loc_11"/>
      <sheetName val="Q_lao1"/>
      <sheetName val="T_nhat1"/>
      <sheetName val="Y_bai1"/>
      <sheetName val="Y_giang1"/>
      <sheetName val="Y_hung1"/>
      <sheetName val="Y_lam1"/>
      <sheetName val="Y_lac1"/>
      <sheetName val="Y_ninh1"/>
      <sheetName val="Y_phong1"/>
      <sheetName val="Y_phu1"/>
      <sheetName val="Y_thai1"/>
      <sheetName val="Y_thinh1"/>
      <sheetName val="Y_tho1"/>
      <sheetName val="Y_trung1"/>
      <sheetName val="Y_truong1"/>
      <sheetName val="Y_tam1"/>
      <sheetName val="D_cong1"/>
      <sheetName val="D_hoa1"/>
      <sheetName val="D_hai1"/>
      <sheetName val="D_lien1"/>
      <sheetName val="D_long1"/>
      <sheetName val="D_thanh1"/>
      <sheetName val="D_tien1"/>
      <sheetName val="D_tang1"/>
      <sheetName val="D_tan1"/>
      <sheetName val="D_tuong1"/>
      <sheetName val="Q_loc_21"/>
      <sheetName val="DT_051"/>
      <sheetName val="Quý_11"/>
      <sheetName val="Quy_31"/>
      <sheetName val="Nghiep_vu1"/>
      <sheetName val="Packing_type_21"/>
      <sheetName val="Chiettinh_dz0,41"/>
      <sheetName val="Data_T81"/>
      <sheetName val="Income_Statement11"/>
      <sheetName val="TB_Grouping1"/>
      <sheetName val="Summary_(_No_use)_1"/>
      <sheetName val="Income_Statement_1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Trang_mở_đầu1"/>
      <sheetName val="01__KHO_A-&gt;E1"/>
      <sheetName val="RAB_AR&amp;STR1"/>
      <sheetName val="AUTOMATIC_SELECT1"/>
      <sheetName val="Comb_1"/>
      <sheetName val="Coax_Designer1"/>
      <sheetName val="Elec_LG1"/>
      <sheetName val="Doi_so1"/>
      <sheetName val="Cong_n1"/>
      <sheetName val="폐토수익화_1"/>
      <sheetName val="[PIPE-03E_XLS塅䕃⹌塅E_hop_thep1"/>
      <sheetName val="입찰내역_발주처_양식1"/>
      <sheetName val="analiz(exc__VAT_)1"/>
      <sheetName val="COMMERCIAL_OFFER1"/>
      <sheetName val="Pr-_AC1"/>
      <sheetName val="ATS_Report1"/>
      <sheetName val="ntua_x0005_"/>
      <sheetName val="Quy4"/>
      <sheetName val="Danh_sach_hang"/>
      <sheetName val="KHO_X_N"/>
      <sheetName val="Open"/>
      <sheetName val="Function"/>
      <sheetName val="Noisuy-LLL"/>
      <sheetName val="Dept_code"/>
      <sheetName val="Line_code"/>
      <sheetName val="Dept_code1"/>
      <sheetName val="Line_code1"/>
      <sheetName val="Don_gia2"/>
      <sheetName val="khen_thuong_(2)2"/>
      <sheetName val="khen_thuong2"/>
      <sheetName val="San_luong2"/>
      <sheetName val="Thu_nhap2"/>
      <sheetName val="Dept_code2"/>
      <sheetName val="Line_code2"/>
      <sheetName val="Shareholders'_Equity2"/>
      <sheetName val="15_MMUS_GOI2"/>
      <sheetName val="Chiettinh_dz0,42"/>
      <sheetName val="D_toan_chi_thet2"/>
      <sheetName val="C45(DAU_NAM)2"/>
      <sheetName val="C45_(B_DONG)2"/>
      <sheetName val="C47_12"/>
      <sheetName val="C47_22"/>
      <sheetName val="C47_32"/>
      <sheetName val="C47_42"/>
      <sheetName val="C47_52"/>
      <sheetName val="C47_62"/>
      <sheetName val="C47_72"/>
      <sheetName val="S53_12"/>
      <sheetName val="S53_22"/>
      <sheetName val="S53_32"/>
      <sheetName val="S53_42"/>
      <sheetName val="C46_12"/>
      <sheetName val="C46_22"/>
      <sheetName val="C46_32"/>
      <sheetName val="C46_42"/>
      <sheetName val="NAM_2003"/>
      <sheetName val="NAM_200&lt;3"/>
      <sheetName val="P&amp;L"/>
      <sheetName val="DS_10"/>
      <sheetName val="P7_HO Termination 07"/>
      <sheetName val=" ၯ totrungT10-12"/>
      <sheetName val="GP01a"/>
      <sheetName val="工程成本分析(新)"/>
      <sheetName val="假設工程分析 (新)"/>
      <sheetName val="Kich thuoc mo M1-nam lay"/>
      <sheetName val="기계_x0005_"/>
      <sheetName val="T_x0003_ong dip nhan danh hieu AHL§"/>
      <sheetName val="_x0005_"/>
      <sheetName val="C45A-B"/>
      <sheetName val="gia vaԀ"/>
      <sheetName val="T_x0003_ong dip nhan dan"/>
      <sheetName val="Chi tiet"/>
      <sheetName val="Cover Shee"/>
      <sheetName val="BU13-_x0003_+"/>
      <sheetName val="Jan_x0000_"/>
      <sheetName val="CDԀ_x0000__x0000__x0000_"/>
      <sheetName val="Caod_x0000_"/>
      <sheetName val="TD_x0000_"/>
      <sheetName val="Cong n_x0000_"/>
      <sheetName val="_x0000_"/>
      <sheetName val="THDGT_x0000_"/>
      <sheetName val="BU�㍛␀"/>
      <sheetName val="예산내역서"/>
      <sheetName val="JUYO"/>
      <sheetName val="대구"/>
      <sheetName val="고합"/>
      <sheetName val="배관적산"/>
      <sheetName val="10고객별 담당자"/>
      <sheetName val="COOLING"/>
      <sheetName val="SHORT CODE"/>
      <sheetName val="이름정의"/>
      <sheetName val="TG9504"/>
      <sheetName val="산자사 운전용품"/>
      <sheetName val="PP-Project(가실행)"/>
      <sheetName val="定额"/>
      <sheetName val="뜃맟뭁돽띿ᴀᨈ԰_x0000_缀_x0000__x0000_"/>
      <sheetName val="Memb Schd"/>
      <sheetName val="변환 Code"/>
      <sheetName val="[PIPE-03E.XLS]_MGT_DRT_MGT_IM_3"/>
      <sheetName val="[PIPE-03E.XLS]_N_MGT_DRT_MGT__3"/>
      <sheetName val="CONSOIDATE 4"/>
      <sheetName val="CONSOIDATE 2"/>
      <sheetName val="1CT-CAUTHANG-TT-T13(TRIU)&lt;16&gt;16"/>
      <sheetName val="3,CT-CAUTHANG-T23-24&gt;50"/>
      <sheetName val="ntua_x0005__x0000_"/>
      <sheetName val="SALA"/>
      <sheetName val="_x0005__x0004_é_x0001_"/>
      <sheetName val="beam"/>
      <sheetName val="GENERAL REQUIREMENTS"/>
      <sheetName val="물량표"/>
      <sheetName val="DG CANTHO"/>
      <sheetName val="Dutoan KL"/>
      <sheetName val="Information"/>
      <sheetName val="TGTGT"/>
      <sheetName val="Kenlon"/>
      <sheetName val="Ken chai"/>
      <sheetName val="Tigerlon"/>
      <sheetName val="Tigerchainho"/>
      <sheetName val="Tiger chai lon"/>
      <sheetName val="Sai gon do"/>
      <sheetName val="Tong cong no"/>
      <sheetName val="Chitietcongno quan "/>
      <sheetName val="Dự thầu"/>
      <sheetName val="TEN CONG TRINH"/>
      <sheetName val="도로경계단위"/>
      <sheetName val="STSL"/>
      <sheetName val="PTKL-Xay lap"/>
      <sheetName val="KHUNG"/>
      <sheetName val="TUONG"/>
      <sheetName val="27*920-28+160.Su3"/>
      <sheetName val="cov-estimate"/>
      <sheetName val="DANHMUC"/>
      <sheetName val="nphꗃ〒_x0005_"/>
      <sheetName val="GTCL"/>
      <sheetName val="NGAY THANG"/>
      <sheetName val="TIEN MAT"/>
      <sheetName val="BCDPS T05"/>
      <sheetName val="DG 285"/>
      <sheetName val="DG7606DZ"/>
      <sheetName val="DG7606TBA"/>
      <sheetName val="DG THIET BI"/>
      <sheetName val="DGVC_13"/>
      <sheetName val="Danamon LK"/>
      <sheetName val="BPR"/>
      <sheetName val="mstr4thqtr"/>
      <sheetName val="DE_HE-QMP-12-01"/>
      <sheetName val="MMA-2_(MMA)"/>
      <sheetName val="Indirect_cost"/>
      <sheetName val="Check_Sheet"/>
      <sheetName val="Level_1-_A"/>
      <sheetName val="ESTI_"/>
      <sheetName val="Справочник_статей_ОРЕХ"/>
      <sheetName val="Справочник_МВЗ-ЦФО_"/>
      <sheetName val="справочники_разные"/>
      <sheetName val="справоч_САРЕХ_2_уровень"/>
      <sheetName val="справочн_САРЕХ_1_уровень"/>
      <sheetName val="Справочник_ОРЕХ_I_и_II_уровни"/>
      <sheetName val="Справочник_Блоки"/>
      <sheetName val="Справочник_структ__предп_ЦФО"/>
      <sheetName val="KHAI_THAC"/>
      <sheetName val="XN_XAY_LAP"/>
      <sheetName val="CO_DIEN"/>
      <sheetName val="Y_TE"/>
      <sheetName val="T_T"/>
      <sheetName val="XN_KHOAN"/>
      <sheetName val="NI_PI"/>
      <sheetName val="CONG_TAC"/>
      <sheetName val="THBCOM_12-03"/>
      <sheetName val="BEST_FOODS"/>
      <sheetName val="6_0_DGCT"/>
      <sheetName val="Doc_Count"/>
      <sheetName val="General_Ref"/>
      <sheetName val="DATA_ENTRY"/>
      <sheetName val="NGAY_THANG"/>
      <sheetName val="TIEN_MAT"/>
      <sheetName val="BCDPS_T05"/>
      <sheetName val="DG_285"/>
      <sheetName val="DG_THIET_BI"/>
      <sheetName val="Du_lieu1"/>
      <sheetName val="MD 1-&quot;"/>
      <sheetName val="T1(T1)0"/>
      <sheetName val="THU _x0005__x0002_"/>
      <sheetName val="THU "/>
      <sheetName val="Section(All)"/>
      <sheetName val="danh sach cty"/>
      <sheetName val="Thang01"/>
      <sheetName val="Thang02"/>
      <sheetName val="Thang03"/>
      <sheetName val="Thang04"/>
      <sheetName val="Thang05"/>
      <sheetName val="Thang06"/>
      <sheetName val="Thang07"/>
      <sheetName val="Thang08"/>
      <sheetName val="Thang09"/>
      <sheetName val="Thang10"/>
      <sheetName val="Thang11"/>
      <sheetName val="Thang12"/>
      <sheetName val="Ketchuyen"/>
      <sheetName val="Sheet2 (&quot;)"/>
      <sheetName val="Kiã丵⿇_x0005_"/>
      <sheetName val="0Ԁ가"/>
      <sheetName val="Luong 4 SPH"/>
      <sheetName val="371+‹20-1000-P"/>
      <sheetName val="TLR"/>
      <sheetName val="NGUYEN 1"/>
      <sheetName val="TIEP 1"/>
      <sheetName val="HUNG 1"/>
      <sheetName val="BIEU DO"/>
      <sheetName val="Chi tieu 11"/>
      <sheetName val="HE SO LUONG"/>
      <sheetName val="SCAU"/>
      <sheetName val="DUOC"/>
      <sheetName val="TOC"/>
      <sheetName val="TU"/>
      <sheetName val="BINH"/>
      <sheetName val="HAN"/>
      <sheetName val="DIEU"/>
      <sheetName val="PHUNG"/>
      <sheetName val="TRI"/>
      <sheetName val="VAN"/>
      <sheetName val="NGUYEN"/>
      <sheetName val="TIEP"/>
      <sheetName val="HUNG"/>
      <sheetName val="LUONG 12"/>
      <sheetName val="clvÃ"/>
      <sheetName val="Q1-0þ"/>
      <sheetName val="0"/>
      <sheetName val="kich thuoc"/>
      <sheetName val="PT VATTU"/>
      <sheetName val="CT-35"/>
      <sheetName val="g-vl"/>
      <sheetName val="VTu nam"/>
      <sheetName val="CFNlieu"/>
      <sheetName val="CFDien"/>
      <sheetName val="Nuoc"/>
      <sheetName val="SPTDoi"/>
      <sheetName val="KH SClon"/>
      <sheetName val="KH DTtapchung"/>
      <sheetName val="KLSCTX"/>
      <sheetName val="NSL"/>
      <sheetName val="san "/>
      <sheetName val="Casting"/>
      <sheetName val="Menu qly"/>
      <sheetName val="BQ1"/>
      <sheetName val="VTD-TLANG"/>
      <sheetName val="TNHAT-N.PHUOC"/>
      <sheetName val="KPhong - ap3PTTA"/>
      <sheetName val="Q1"/>
      <sheetName val="Q2"/>
      <sheetName val="6 thang dau nam"/>
      <sheetName val="Q3"/>
      <sheetName val="Q4"/>
      <sheetName val="2007"/>
      <sheetName val="tai lieu"/>
      <sheetName val="05_9DDBT"/>
      <sheetName val="begin"/>
      <sheetName val="CTM"/>
      <sheetName val="TTVanChuyen"/>
      <sheetName val="THU _x0005_"/>
      <sheetName val="TDÃ"/>
      <sheetName val=" 4"/>
      <sheetName val="NC"/>
      <sheetName val="TB"/>
      <sheetName val="Tai khoan"/>
      <sheetName val="Công trình-BB-ĐKT"/>
      <sheetName val="HSXL"/>
      <sheetName val="cuoc13"/>
      <sheetName val="Đơn giá kết cấu"/>
      <sheetName val="DataBar"/>
      <sheetName val="ThongTinBanDau"/>
      <sheetName val="Danh muc"/>
      <sheetName val="Chucdanh don vi"/>
      <sheetName val="X"/>
      <sheetName val="è"/>
      <sheetName val="2012"/>
      <sheetName val="mau02"/>
      <sheetName val="m3npk"/>
      <sheetName val="m5npk"/>
      <sheetName val="m3hvg"/>
      <sheetName val="m5hvg"/>
      <sheetName val="m3bhg"/>
      <sheetName val="m5bhg"/>
      <sheetName val="mau04"/>
      <sheetName val="Quotation AREA"/>
      <sheetName val="Tra Cứu"/>
      <sheetName val="Ty trong phan A"/>
      <sheetName val="前期_BS"/>
      <sheetName val="DG_SOC7"/>
      <sheetName val="DG_HQ7"/>
      <sheetName val="Bot_Giat_C7"/>
      <sheetName val="Bot_Giat_P_7"/>
      <sheetName val="THAY_THUNG_H7"/>
      <sheetName val="thi_nghiem7"/>
      <sheetName val="Tong_Thu7"/>
      <sheetName val="Tong_Chi7"/>
      <sheetName val="Truong_hoc7"/>
      <sheetName val="Cty_CP7"/>
      <sheetName val="G_thau_3B7"/>
      <sheetName val="T_Hop_Thu-chi7"/>
      <sheetName val="DG_SOC8"/>
      <sheetName val="DG_HQ8"/>
      <sheetName val="Bot_Giat_C8"/>
      <sheetName val="Bot_Giat_P_8"/>
      <sheetName val="THAY_THUNG_H8"/>
      <sheetName val="thi_nghiem8"/>
      <sheetName val="Tong_Thu8"/>
      <sheetName val="Tong_Chi8"/>
      <sheetName val="Truong_hoc8"/>
      <sheetName val="Cty_CP8"/>
      <sheetName val="G_thau_3B8"/>
      <sheetName val="T_Hop_Thu-chi8"/>
      <sheetName val="Tien_ung7"/>
      <sheetName val="phi_luong37"/>
      <sheetName val="THVT_T57"/>
      <sheetName val="XL1_t57"/>
      <sheetName val="XL2_T57"/>
      <sheetName val="XL3_T57"/>
      <sheetName val="XL5_T57"/>
      <sheetName val="CC_XL17"/>
      <sheetName val="KKTS_047"/>
      <sheetName val="nha_kct7"/>
      <sheetName val="TH_du_toan_7"/>
      <sheetName val="Du_toan_7"/>
      <sheetName val="C_Tinh7"/>
      <sheetName val="congtac_vien-uy7"/>
      <sheetName val="Nhan_luc20017"/>
      <sheetName val="XE_DAU7"/>
      <sheetName val="XE_XANG7"/>
      <sheetName val="Hat_17"/>
      <sheetName val="_H8_duong7"/>
      <sheetName val="Hat_7dg7"/>
      <sheetName val="TH_duong_1B7"/>
      <sheetName val="TH_cau_1B7"/>
      <sheetName val="cau_H17"/>
      <sheetName val="Son_dg7"/>
      <sheetName val="THKL_H97"/>
      <sheetName val="VAT_TU_NHAN_TXQN7"/>
      <sheetName val="bang_tong_ke_khoi_luong_vat_tu7"/>
      <sheetName val="hcong_tkhe7"/>
      <sheetName val="VAT_TU_NHAN_TKHE7"/>
      <sheetName val="hcong_qn7"/>
      <sheetName val="VAT_TU_NHAN_(2)7"/>
      <sheetName val="CO_SO_DU_LIEU_PTVL7"/>
      <sheetName val="Thang_127"/>
      <sheetName val="Thang_18"/>
      <sheetName val="Thang_12_(2)7"/>
      <sheetName val="Thang_017"/>
      <sheetName val="TH_mau_moi_tu_T107"/>
      <sheetName val="Tong_hop_Quy_IV7"/>
      <sheetName val="DG_SOC9"/>
      <sheetName val="DG_HQ9"/>
      <sheetName val="Bot_Giat_C9"/>
      <sheetName val="Bot_Giat_P_9"/>
      <sheetName val="THAY_THUNG_H9"/>
      <sheetName val="thi_nghiem9"/>
      <sheetName val="Tong_Thu9"/>
      <sheetName val="Tong_Chi9"/>
      <sheetName val="Truong_hoc9"/>
      <sheetName val="Cty_CP9"/>
      <sheetName val="G_thau_3B9"/>
      <sheetName val="T_Hop_Thu-chi9"/>
      <sheetName val="DG_SOC11"/>
      <sheetName val="DG_HQ11"/>
      <sheetName val="Bot_Giat_C11"/>
      <sheetName val="Bot_Giat_P_11"/>
      <sheetName val="THAY_THUNG_H11"/>
      <sheetName val="thi_nghiem11"/>
      <sheetName val="Tong_Thu11"/>
      <sheetName val="Tong_Chi11"/>
      <sheetName val="Truong_hoc11"/>
      <sheetName val="Cty_CP11"/>
      <sheetName val="G_thau_3B11"/>
      <sheetName val="T_Hop_Thu-chi11"/>
      <sheetName val="Tien_ung9"/>
      <sheetName val="phi_luong39"/>
      <sheetName val="THVT_T59"/>
      <sheetName val="XL1_t59"/>
      <sheetName val="XL2_T59"/>
      <sheetName val="XL3_T59"/>
      <sheetName val="XL5_T59"/>
      <sheetName val="CC_XL19"/>
      <sheetName val="KKTS_049"/>
      <sheetName val="nha_kct9"/>
      <sheetName val="TH_du_toan_9"/>
      <sheetName val="Du_toan_9"/>
      <sheetName val="C_Tinh9"/>
      <sheetName val="congtac_vien-uy9"/>
      <sheetName val="Nhan_luc20019"/>
      <sheetName val="huy_dong_von9"/>
      <sheetName val="Lai_vayxd9"/>
      <sheetName val="Lai_vayphaitra9"/>
      <sheetName val="Lai_vay_9"/>
      <sheetName val="tra_von9"/>
      <sheetName val="KH_chi_tiet9"/>
      <sheetName val="XE_DAU9"/>
      <sheetName val="XE_XANG9"/>
      <sheetName val="Hat_19"/>
      <sheetName val="_H8_duong9"/>
      <sheetName val="Hat_7dg9"/>
      <sheetName val="TH_duong_1B9"/>
      <sheetName val="TH_cau_1B9"/>
      <sheetName val="cau_H19"/>
      <sheetName val="Son_dg9"/>
      <sheetName val="THKL_H99"/>
      <sheetName val="VAT_TU_NHAN_TXQN9"/>
      <sheetName val="bang_tong_ke_khoi_luong_vat_tu9"/>
      <sheetName val="hcong_tkhe9"/>
      <sheetName val="VAT_TU_NHAN_TKHE9"/>
      <sheetName val="hcong_qn9"/>
      <sheetName val="VAT_TU_NHAN_(2)9"/>
      <sheetName val="CO_SO_DU_LIEU_PTVL9"/>
      <sheetName val="Thang_129"/>
      <sheetName val="Thang_110"/>
      <sheetName val="Thang_12_(2)9"/>
      <sheetName val="Thang_019"/>
      <sheetName val="TH_mau_moi_tu_T109"/>
      <sheetName val="Tong_hop_Quy_IV9"/>
      <sheetName val="DG_SOC10"/>
      <sheetName val="DG_HQ10"/>
      <sheetName val="Bot_Giat_C10"/>
      <sheetName val="Bot_Giat_P_10"/>
      <sheetName val="THAY_THUNG_H10"/>
      <sheetName val="thi_nghiem10"/>
      <sheetName val="Tong_Thu10"/>
      <sheetName val="Tong_Chi10"/>
      <sheetName val="Truong_hoc10"/>
      <sheetName val="Cty_CP10"/>
      <sheetName val="G_thau_3B10"/>
      <sheetName val="T_Hop_Thu-chi10"/>
      <sheetName val="Tien_ung8"/>
      <sheetName val="phi_luong38"/>
      <sheetName val="THVT_T58"/>
      <sheetName val="XL1_t58"/>
      <sheetName val="XL2_T58"/>
      <sheetName val="XL3_T58"/>
      <sheetName val="XL5_T58"/>
      <sheetName val="CC_XL18"/>
      <sheetName val="KKTS_048"/>
      <sheetName val="nha_kct8"/>
      <sheetName val="TH_du_toan_8"/>
      <sheetName val="Du_toan_8"/>
      <sheetName val="C_Tinh8"/>
      <sheetName val="congtac_vien-uy8"/>
      <sheetName val="Nhan_luc20018"/>
      <sheetName val="huy_dong_von8"/>
      <sheetName val="Lai_vayxd8"/>
      <sheetName val="Lai_vayphaitra8"/>
      <sheetName val="Lai_vay_8"/>
      <sheetName val="tra_von8"/>
      <sheetName val="KH_chi_tiet8"/>
      <sheetName val="XE_DAU8"/>
      <sheetName val="XE_XANG8"/>
      <sheetName val="Hat_18"/>
      <sheetName val="_H8_duong8"/>
      <sheetName val="Hat_7dg8"/>
      <sheetName val="TH_duong_1B8"/>
      <sheetName val="TH_cau_1B8"/>
      <sheetName val="cau_H18"/>
      <sheetName val="Son_dg8"/>
      <sheetName val="THKL_H98"/>
      <sheetName val="VAT_TU_NHAN_TXQN8"/>
      <sheetName val="bang_tong_ke_khoi_luong_vat_tu8"/>
      <sheetName val="hcong_tkhe8"/>
      <sheetName val="VAT_TU_NHAN_TKHE8"/>
      <sheetName val="hcong_qn8"/>
      <sheetName val="VAT_TU_NHAN_(2)8"/>
      <sheetName val="CO_SO_DU_LIEU_PTVL8"/>
      <sheetName val="Thang_128"/>
      <sheetName val="Thang_19"/>
      <sheetName val="Thang_12_(2)8"/>
      <sheetName val="Thang_018"/>
      <sheetName val="TH_mau_moi_tu_T108"/>
      <sheetName val="Tong_hop_Quy_IV8"/>
      <sheetName val="DG_SOC12"/>
      <sheetName val="DG_HQ12"/>
      <sheetName val="Bot_Giat_C12"/>
      <sheetName val="Bot_Giat_P_12"/>
      <sheetName val="THAY_THUNG_H12"/>
      <sheetName val="thi_nghiem12"/>
      <sheetName val="Tong_Thu12"/>
      <sheetName val="Tong_Chi12"/>
      <sheetName val="Truong_hoc12"/>
      <sheetName val="Cty_CP12"/>
      <sheetName val="G_thau_3B12"/>
      <sheetName val="T_Hop_Thu-chi12"/>
      <sheetName val="Tien_ung10"/>
      <sheetName val="phi_luong310"/>
      <sheetName val="THVT_T510"/>
      <sheetName val="XL1_t510"/>
      <sheetName val="XL2_T510"/>
      <sheetName val="XL3_T510"/>
      <sheetName val="XL5_T510"/>
      <sheetName val="CC_XL110"/>
      <sheetName val="KKTS_0410"/>
      <sheetName val="nha_kct10"/>
      <sheetName val="TH_du_toan_10"/>
      <sheetName val="Du_toan_10"/>
      <sheetName val="C_Tinh10"/>
      <sheetName val="congtac_vien-uy10"/>
      <sheetName val="Nhan_luc200110"/>
      <sheetName val="huy_dong_von10"/>
      <sheetName val="Lai_vayxd10"/>
      <sheetName val="Lai_vayphaitra10"/>
      <sheetName val="Lai_vay_10"/>
      <sheetName val="tra_von10"/>
      <sheetName val="KH_chi_tiet10"/>
      <sheetName val="XE_DAU10"/>
      <sheetName val="XE_XANG10"/>
      <sheetName val="Hat_110"/>
      <sheetName val="_H8_duong10"/>
      <sheetName val="Hat_7dg10"/>
      <sheetName val="TH_duong_1B10"/>
      <sheetName val="TH_cau_1B10"/>
      <sheetName val="cau_H110"/>
      <sheetName val="Son_dg10"/>
      <sheetName val="THKL_H910"/>
      <sheetName val="VAT_TU_NHAN_TXQN10"/>
      <sheetName val="bang_tong_ke_khoi_luong_vat_t10"/>
      <sheetName val="hcong_tkhe10"/>
      <sheetName val="VAT_TU_NHAN_TKHE10"/>
      <sheetName val="hcong_qn10"/>
      <sheetName val="VAT_TU_NHAN_(2)10"/>
      <sheetName val="CO_SO_DU_LIEU_PTVL10"/>
      <sheetName val="Thang_1210"/>
      <sheetName val="Thang_111"/>
      <sheetName val="Thang_12_(2)10"/>
      <sheetName val="Thang_0110"/>
      <sheetName val="TH_mau_moi_tu_T1010"/>
      <sheetName val="Tong_hop_Quy_IV10"/>
      <sheetName val="DG_SOC13"/>
      <sheetName val="DG_HQ13"/>
      <sheetName val="Bot_Giat_C13"/>
      <sheetName val="Bot_Giat_P_13"/>
      <sheetName val="THAY_THUNG_H13"/>
      <sheetName val="thi_nghiem13"/>
      <sheetName val="Tong_Thu13"/>
      <sheetName val="Tong_Chi13"/>
      <sheetName val="Truong_hoc13"/>
      <sheetName val="Cty_CP13"/>
      <sheetName val="G_thau_3B13"/>
      <sheetName val="T_Hop_Thu-chi13"/>
      <sheetName val="Tien_ung11"/>
      <sheetName val="phi_luong311"/>
      <sheetName val="THVT_T511"/>
      <sheetName val="XL1_t511"/>
      <sheetName val="XL2_T511"/>
      <sheetName val="XL3_T511"/>
      <sheetName val="XL5_T511"/>
      <sheetName val="CC_XL111"/>
      <sheetName val="KKTS_0411"/>
      <sheetName val="nha_kct11"/>
      <sheetName val="TH_du_toan_11"/>
      <sheetName val="Du_toan_11"/>
      <sheetName val="C_Tinh11"/>
      <sheetName val="congtac_vien-uy11"/>
      <sheetName val="Nhan_luc200111"/>
      <sheetName val="huy_dong_von11"/>
      <sheetName val="Lai_vayxd11"/>
      <sheetName val="Lai_vayphaitra11"/>
      <sheetName val="Lai_vay_11"/>
      <sheetName val="tra_von11"/>
      <sheetName val="KH_chi_tiet11"/>
      <sheetName val="XE_DAU11"/>
      <sheetName val="XE_XANG11"/>
      <sheetName val="Hat_111"/>
      <sheetName val="_H8_duong11"/>
      <sheetName val="Hat_7dg11"/>
      <sheetName val="TH_duong_1B11"/>
      <sheetName val="TH_cau_1B11"/>
      <sheetName val="cau_H111"/>
      <sheetName val="Son_dg11"/>
      <sheetName val="THKL_H911"/>
      <sheetName val="VAT_TU_NHAN_TXQN11"/>
      <sheetName val="bang_tong_ke_khoi_luong_vat_t11"/>
      <sheetName val="hcong_tkhe11"/>
      <sheetName val="VAT_TU_NHAN_TKHE11"/>
      <sheetName val="hcong_qn11"/>
      <sheetName val="VAT_TU_NHAN_(2)11"/>
      <sheetName val="CO_SO_DU_LIEU_PTVL11"/>
      <sheetName val="Thang_1211"/>
      <sheetName val="Thang_112"/>
      <sheetName val="Thang_12_(2)11"/>
      <sheetName val="Thang_0111"/>
      <sheetName val="TH_mau_moi_tu_T1011"/>
      <sheetName val="Tong_hop_Quy_IV11"/>
      <sheetName val="DG_SOC14"/>
      <sheetName val="DG_HQ14"/>
      <sheetName val="Bot_Giat_C14"/>
      <sheetName val="Bot_Giat_P_14"/>
      <sheetName val="THAY_THUNG_H14"/>
      <sheetName val="thi_nghiem14"/>
      <sheetName val="Tong_Thu14"/>
      <sheetName val="Tong_Chi14"/>
      <sheetName val="Truong_hoc14"/>
      <sheetName val="Cty_CP14"/>
      <sheetName val="G_thau_3B14"/>
      <sheetName val="T_Hop_Thu-chi14"/>
      <sheetName val="Tien_ung12"/>
      <sheetName val="phi_luong312"/>
      <sheetName val="THVT_T512"/>
      <sheetName val="XL1_t512"/>
      <sheetName val="XL2_T512"/>
      <sheetName val="XL3_T512"/>
      <sheetName val="XL5_T512"/>
      <sheetName val="CC_XL112"/>
      <sheetName val="KKTS_0412"/>
      <sheetName val="nha_kct12"/>
      <sheetName val="TH_du_toan_12"/>
      <sheetName val="Du_toan_12"/>
      <sheetName val="C_Tinh12"/>
      <sheetName val="congtac_vien-uy12"/>
      <sheetName val="Nhan_luc200112"/>
      <sheetName val="huy_dong_von12"/>
      <sheetName val="Lai_vayxd12"/>
      <sheetName val="Lai_vayphaitra12"/>
      <sheetName val="Lai_vay_12"/>
      <sheetName val="tra_von12"/>
      <sheetName val="KH_chi_tiet12"/>
      <sheetName val="XE_DAU12"/>
      <sheetName val="XE_XANG12"/>
      <sheetName val="Hat_112"/>
      <sheetName val="_H8_duong12"/>
      <sheetName val="Hat_7dg12"/>
      <sheetName val="TH_duong_1B12"/>
      <sheetName val="TH_cau_1B12"/>
      <sheetName val="cau_H112"/>
      <sheetName val="Son_dg12"/>
      <sheetName val="THKL_H912"/>
      <sheetName val="VAT_TU_NHAN_TXQN12"/>
      <sheetName val="bang_tong_ke_khoi_luong_vat_t12"/>
      <sheetName val="hcong_tkhe12"/>
      <sheetName val="VAT_TU_NHAN_TKHE12"/>
      <sheetName val="hcong_qn12"/>
      <sheetName val="VAT_TU_NHAN_(2)12"/>
      <sheetName val="CO_SO_DU_LIEU_PTVL12"/>
      <sheetName val="Thang_1212"/>
      <sheetName val="Thang_113"/>
      <sheetName val="Thang_12_(2)12"/>
      <sheetName val="Thang_0112"/>
      <sheetName val="TH_mau_moi_tu_T1012"/>
      <sheetName val="Tong_hop_Quy_IV12"/>
      <sheetName val="DG_SOC15"/>
      <sheetName val="DG_HQ15"/>
      <sheetName val="Bot_Giat_C15"/>
      <sheetName val="Bot_Giat_P_15"/>
      <sheetName val="THAY_THUNG_H15"/>
      <sheetName val="thi_nghiem15"/>
      <sheetName val="Tong_Thu15"/>
      <sheetName val="Tong_Chi15"/>
      <sheetName val="Truong_hoc15"/>
      <sheetName val="Cty_CP15"/>
      <sheetName val="G_thau_3B15"/>
      <sheetName val="T_Hop_Thu-chi15"/>
      <sheetName val="Tien_ung13"/>
      <sheetName val="phi_luong313"/>
      <sheetName val="THVT_T513"/>
      <sheetName val="XL1_t513"/>
      <sheetName val="XL2_T513"/>
      <sheetName val="XL3_T513"/>
      <sheetName val="XL5_T513"/>
      <sheetName val="CC_XL113"/>
      <sheetName val="KKTS_0413"/>
      <sheetName val="nha_kct13"/>
      <sheetName val="TH_du_toan_13"/>
      <sheetName val="Du_toan_13"/>
      <sheetName val="C_Tinh13"/>
      <sheetName val="congtac_vien-uy13"/>
      <sheetName val="Nhan_luc200113"/>
      <sheetName val="huy_dong_von13"/>
      <sheetName val="Lai_vayxd13"/>
      <sheetName val="Lai_vayphaitra13"/>
      <sheetName val="Lai_vay_13"/>
      <sheetName val="tra_von13"/>
      <sheetName val="KH_chi_tiet13"/>
      <sheetName val="XE_DAU13"/>
      <sheetName val="XE_XANG13"/>
      <sheetName val="Hat_113"/>
      <sheetName val="_H8_duong13"/>
      <sheetName val="Hat_7dg13"/>
      <sheetName val="TH_duong_1B13"/>
      <sheetName val="TH_cau_1B13"/>
      <sheetName val="cau_H113"/>
      <sheetName val="Son_dg13"/>
      <sheetName val="THKL_H913"/>
      <sheetName val="VAT_TU_NHAN_TXQN13"/>
      <sheetName val="bang_tong_ke_khoi_luong_vat_t13"/>
      <sheetName val="hcong_tkhe13"/>
      <sheetName val="VAT_TU_NHAN_TKHE13"/>
      <sheetName val="hcong_qn13"/>
      <sheetName val="VAT_TU_NHAN_(2)13"/>
      <sheetName val="CO_SO_DU_LIEU_PTVL13"/>
      <sheetName val="Thang_1213"/>
      <sheetName val="Thang_114"/>
      <sheetName val="Thang_12_(2)13"/>
      <sheetName val="Thang_0113"/>
      <sheetName val="TH_mau_moi_tu_T1013"/>
      <sheetName val="Tong_hop_Quy_IV13"/>
      <sheetName val="DG_SOC16"/>
      <sheetName val="DG_HQ16"/>
      <sheetName val="Bot_Giat_C16"/>
      <sheetName val="Bot_Giat_P_16"/>
      <sheetName val="THAY_THUNG_H16"/>
      <sheetName val="thi_nghiem16"/>
      <sheetName val="Tong_Thu16"/>
      <sheetName val="Tong_Chi16"/>
      <sheetName val="Truong_hoc16"/>
      <sheetName val="Cty_CP16"/>
      <sheetName val="G_thau_3B16"/>
      <sheetName val="T_Hop_Thu-chi16"/>
      <sheetName val="Tien_ung14"/>
      <sheetName val="phi_luong314"/>
      <sheetName val="THVT_T514"/>
      <sheetName val="XL1_t514"/>
      <sheetName val="XL2_T514"/>
      <sheetName val="XL3_T514"/>
      <sheetName val="XL5_T514"/>
      <sheetName val="CC_XL114"/>
      <sheetName val="KKTS_0414"/>
      <sheetName val="nha_kct14"/>
      <sheetName val="TH_du_toan_14"/>
      <sheetName val="Du_toan_14"/>
      <sheetName val="C_Tinh14"/>
      <sheetName val="congtac_vien-uy14"/>
      <sheetName val="Nhan_luc200114"/>
      <sheetName val="huy_dong_von14"/>
      <sheetName val="Lai_vayxd14"/>
      <sheetName val="Lai_vayphaitra14"/>
      <sheetName val="Lai_vay_14"/>
      <sheetName val="tra_von14"/>
      <sheetName val="KH_chi_tiet14"/>
      <sheetName val="XE_DAU14"/>
      <sheetName val="XE_XANG14"/>
      <sheetName val="Hat_114"/>
      <sheetName val="_H8_duong14"/>
      <sheetName val="Hat_7dg14"/>
      <sheetName val="TH_duong_1B14"/>
      <sheetName val="TH_cau_1B14"/>
      <sheetName val="cau_H114"/>
      <sheetName val="Son_dg14"/>
      <sheetName val="THKL_H914"/>
      <sheetName val="VAT_TU_NHAN_TXQN14"/>
      <sheetName val="bang_tong_ke_khoi_luong_vat_t14"/>
      <sheetName val="hcong_tkhe14"/>
      <sheetName val="VAT_TU_NHAN_TKHE14"/>
      <sheetName val="hcong_qn14"/>
      <sheetName val="VAT_TU_NHAN_(2)14"/>
      <sheetName val="CO_SO_DU_LIEU_PTVL14"/>
      <sheetName val="Thang_1214"/>
      <sheetName val="Thang_115"/>
      <sheetName val="Thang_12_(2)14"/>
      <sheetName val="Thang_0114"/>
      <sheetName val="TH_mau_moi_tu_T1014"/>
      <sheetName val="Tong_hop_Quy_IV14"/>
      <sheetName val="theo doi sach T11"/>
      <sheetName val="Record CR"/>
      <sheetName val="U102-U104 Detail"/>
      <sheetName val="DATA10"/>
      <sheetName val="DATA1"/>
      <sheetName val="t_x0005_"/>
      <sheetName val="t&lt;"/>
      <sheetName val="t_x001c_"/>
      <sheetName val="CPLT"/>
      <sheetName val="BAL42"/>
      <sheetName val="Breakeven Analysis"/>
      <sheetName val="CST1198"/>
      <sheetName val="Daily Record"/>
      <sheetName val="gene0402AMT&gt;0"/>
      <sheetName val="GTGT2004"/>
      <sheetName val="TNDN2004"/>
      <sheetName val="ChitietTNDN"/>
      <sheetName val="Dukien2005"/>
      <sheetName val="Dangkyluong05"/>
      <sheetName val="99원가원판"/>
      <sheetName val="Rev domes 17"/>
      <sheetName val="5%"/>
      <sheetName val="Project Data"/>
      <sheetName val="bo ma"/>
      <sheetName val="TH06"/>
      <sheetName val="SLTB PT T06"/>
      <sheetName val="VT Nhap - Xuat T06"/>
      <sheetName val="Hướng dẫn"/>
      <sheetName val="Project_Data1"/>
      <sheetName val="bo_ma1"/>
      <sheetName val="SLTB_PT_T061"/>
      <sheetName val="VT_Nhap_-_Xuat_T061"/>
      <sheetName val="Hướng_dẫn1"/>
      <sheetName val="Project_Data"/>
      <sheetName val="bo_ma"/>
      <sheetName val="SLTB_PT_T06"/>
      <sheetName val="VT_Nhap_-_Xuat_T06"/>
      <sheetName val="Hướng_dẫn"/>
      <sheetName val="PTMQT"/>
      <sheetName val="kinh phí XD"/>
      <sheetName val="Gr"/>
      <sheetName val="Aging"/>
      <sheetName val="Credit"/>
      <sheetName val="CustList"/>
      <sheetName val="Info"/>
      <sheetName val="Tool"/>
      <sheetName val="ton"/>
      <sheetName val="Thông tin"/>
      <sheetName val="IBs"/>
      <sheetName val="BJ1"/>
      <sheetName val="BJ0"/>
      <sheetName val="BJc"/>
      <sheetName val="FF-2"/>
      <sheetName val="NKY"/>
      <sheetName val="dongiaTH "/>
      <sheetName val="dongiaTH_"/>
      <sheetName val="CompanyValTable"/>
      <sheetName val="CTNX"/>
      <sheetName val="Data2013"/>
      <sheetName val="CDKT01"/>
      <sheetName val="TC01"/>
      <sheetName val="TC nguon"/>
      <sheetName val="NV01"/>
      <sheetName val="CNo"/>
      <sheetName val="BC Tai san"/>
      <sheetName val="Xac nhan kho bac"/>
      <sheetName val="SOE - USD"/>
      <sheetName val="SOE-EUR"/>
      <sheetName val="BC TKTU-ADB"/>
      <sheetName val="BC TKTU-AFD"/>
      <sheetName val="Bao cao GT KL XDCB thuc hien"/>
      <sheetName val="KL datdaolap "/>
      <sheetName val="Chi tiet ma"/>
      <sheetName val="BU9-10_x0015_[PIPE-03E.XLS]BU10-11"/>
      <sheetName val="Nnh1-2+80_x0019_[PIPE-03E.XLS]MD1"/>
      <sheetName val="Mnh0-1_x0014_[PIPE-03E.XLS]Nnh0-1"/>
      <sheetName val="EDITPAGE"/>
      <sheetName val="ton T1"/>
      <sheetName val="thang 2"/>
      <sheetName val="Thang1"/>
      <sheetName val="loai cd"/>
      <sheetName val="loai khac"/>
      <sheetName val="26+180-000.2"/>
      <sheetName val="26+180.Sub0"/>
      <sheetName val="26+960-23+150.12"/>
      <sheetName val="TH TB+XD"/>
      <sheetName val="設備仕様一覧"/>
      <sheetName val="新ｶﾞｽ設計"/>
      <sheetName val="Quotation(Ref)byPOLYCO"/>
      <sheetName val="CDV"/>
      <sheetName val="20110731수금"/>
      <sheetName val="상세"/>
      <sheetName val="외상매출금시산"/>
      <sheetName val="Reference"/>
      <sheetName val="table"/>
      <sheetName val="Dec3"/>
      <sheetName val="T진도"/>
      <sheetName val="Report KPI "/>
      <sheetName val="Sau do~g"/>
      <sheetName val="detial TSA"/>
      <sheetName val="K242 K98"/>
      <sheetName val="Chh tiet - Dv lap"/>
      <sheetName val="Phuc loiע"/>
      <sheetName val="Data-creditor"/>
      <sheetName val="FF-50"/>
      <sheetName val="PL"/>
      <sheetName val="Parameter"/>
      <sheetName val="conbs"/>
      <sheetName val="Tinh KH"/>
      <sheetName val="수입"/>
      <sheetName val="DM Dân tộc"/>
      <sheetName val="DM Tỉnh thành"/>
      <sheetName val="DM Tôn giáo"/>
      <sheetName val="DS NHAN VIEN NMHM"/>
      <sheetName val="M201"/>
      <sheetName val="Deferred Sales Aug04"/>
      <sheetName val="Deferred Sales Dec04"/>
      <sheetName val="THDGþ"/>
      <sheetName val="CaodÈ"/>
      <sheetName val="DaÈ"/>
      <sheetName val="Daþ"/>
      <sheetName val="CTTra"/>
      <sheetName val="dg285"/>
      <sheetName val="DG "/>
      <sheetName val="PL03"/>
      <sheetName val=" o tk Dung 1"/>
      <sheetName val="datdao"/>
      <sheetName val="bt2"/>
      <sheetName val="DMXL"/>
      <sheetName val="giaVLXD"/>
      <sheetName val="giaVTTB"/>
      <sheetName val="CUOCVC-4185"/>
      <sheetName val="LUONGMAY"/>
      <sheetName val="CUOCQN"/>
      <sheetName val="Duong tranh"/>
      <sheetName val="THKL_Cong_hop"/>
      <sheetName val="C.TIE "/>
      <sheetName val="C.TIE"/>
      <sheetName val="Truot_nen"/>
      <sheetName val="cuoc vc"/>
      <sheetName val="Diễn giải"/>
      <sheetName val="73-38-71"/>
      <sheetName val="Kiã丵⿇_x0005__x0000_"/>
      <sheetName val="Phong tiẹc"/>
      <sheetName val="Trọng lương riêng"/>
      <sheetName val="DAISANH"/>
      <sheetName val="GIAI KHAT "/>
      <sheetName val="THANGMAY-BO"/>
      <sheetName val="3. KC - PODIUM"/>
      <sheetName val="CPTNo"/>
      <sheetName val="DMNV"/>
      <sheetName val="DSNPP"/>
      <sheetName val="Sk _x0008__x0005_"/>
      <sheetName val="DATA2"/>
      <sheetName val="_PIPE-03E.XLS__MGT_DRT_MGT_IM_2"/>
      <sheetName val="_PIPE-03E.XLS__N_MGT_DRT_MGT__2"/>
      <sheetName val="27_920-28+160.Su3"/>
      <sheetName val="Tongke"/>
      <sheetName val="MTP"/>
      <sheetName val="차액보증"/>
      <sheetName val="MBW"/>
      <sheetName val="Điện"/>
      <sheetName val="PCCC"/>
      <sheetName val="ACMV"/>
      <sheetName val="Analysis Rate"/>
      <sheetName val="KH-200"/>
      <sheetName val="Caod"/>
      <sheetName val="DANHMUC1"/>
      <sheetName val="S`eet7"/>
      <sheetName val="Cong 6T"/>
      <sheetName val="DS-Thuong 6T dau"/>
      <sheetName val="_PIPE-03E_XLS__MGT_DRT_MGT_IM_2"/>
      <sheetName val="_PIPE-03E_XLS__N_MGT_DRT_MGT__2"/>
      <sheetName val="Gia_tr_2"/>
      <sheetName val="Ki__m_tra_DS_thue_GTGT2"/>
      <sheetName val="Thuong_dip_nhan_danh_hieu_AHL_2"/>
      <sheetName val="CTM_x0000_"/>
      <sheetName val="T1(T1)0_x0000_"/>
      <sheetName val="THU _x0005__x0000__x0000__x0000__x0002_"/>
      <sheetName val="Sk _x0000__x0008__x0005_"/>
      <sheetName val="TTC1"/>
      <sheetName val="Phan tich ca may"/>
      <sheetName val="Chenh lech ca may"/>
      <sheetName val="Chiet tinh don gia CM"/>
      <sheetName val="TLg CN&amp;Laixe"/>
      <sheetName val="TLg CN&amp;Laixe (2)"/>
      <sheetName val="TLg Laitau"/>
      <sheetName val="TLg Laitau (2)"/>
      <sheetName val="개산공사비"/>
      <sheetName val="phuluc1"/>
      <sheetName val="bang tien luong"/>
      <sheetName val="BG"/>
      <sheetName val="BU9-10_x0000__x0000__x0000__x0015_[PIPE-03E.XLS]BU10-11"/>
      <sheetName val="Nnh1-2+80_x0000__x0000__x0000__x0000__x0019_[PIPE-03E.XLS]MD1"/>
      <sheetName val="Mnh0-1_x0000__x0000__x0000__x0014_[PIPE-03E.XLS]Nnh0-1_x0000_"/>
      <sheetName val="Main_Mech"/>
      <sheetName val="Sub_Mech"/>
      <sheetName val="Bảng dung trọng"/>
      <sheetName val="DLNS"/>
      <sheetName val="binh dÕ"/>
      <sheetName val="DG 66"/>
      <sheetName val="binh dd"/>
      <sheetName val="CHITIET VL-NC-TT -1p"/>
      <sheetName val="CHITIET VL-NC-TT-3p"/>
      <sheetName val="TONG HOP VL-NC TT"/>
      <sheetName val="TDTKP1"/>
      <sheetName val="KPVC-BD "/>
      <sheetName val="Dien giai"/>
      <sheetName val="Parem"/>
      <sheetName val="MainPage"/>
      <sheetName val="SELECTION"/>
      <sheetName val="QUOTATION"/>
      <sheetName val="ALLOCATION FORM"/>
      <sheetName val="RPO"/>
      <sheetName val="Customer Database"/>
      <sheetName val="T&amp;C"/>
      <sheetName val="Price Vlookup"/>
      <sheetName val="Spec Database(All)"/>
      <sheetName val="RHS"/>
      <sheetName val="ALLOCATION_FORM"/>
      <sheetName val="Customer_Database"/>
      <sheetName val="Price_Vlookup"/>
      <sheetName val="Spec_Database(All)"/>
      <sheetName val="Employee List"/>
      <sheetName val="Check Register"/>
      <sheetName val="Barrem"/>
      <sheetName val="TK_COT"/>
      <sheetName val="L15m"/>
      <sheetName val="_x0000__x0000__x0000__x0000__x0000__x0000__x0000__x0000_"/>
      <sheetName val="C.TIE_x0000_"/>
      <sheetName val="Q1-0_x0000_"/>
      <sheetName val="Dec3_x0000_"/>
      <sheetName val="THCP xay dung"/>
      <sheetName val="THCP Lap dat"/>
      <sheetName val="NC_TT01"/>
      <sheetName val="Sheet2 (2_x0009_"/>
      <sheetName val="Theong nhan dip 21-12-02"/>
      <sheetName val="Sheet2 (2 "/>
      <sheetName val="3.1.1"/>
      <sheetName val="3.1.4"/>
      <sheetName val="2.5.1"/>
      <sheetName val="4.1.1"/>
      <sheetName val="4.3.2"/>
      <sheetName val="2.3.3"/>
      <sheetName val="5.3.1"/>
      <sheetName val="2.4.3"/>
      <sheetName val="CT35"/>
      <sheetName val="DGXDC_x0008_"/>
      <sheetName val="Nguồn"/>
      <sheetName val="Vat lieu"/>
      <sheetName val="NhapDT"/>
      <sheetName val="THU CHI"/>
      <sheetName val="MD13-13o334"/>
      <sheetName val="N_x0000_13-13+374_x0000__x0000__x0000__x0000__x0000__x0000__x0004__x0000__x0000__x0000__x0000__x0000_軈ş@_x0004__x0000__x0000__x0000__x0000_"/>
      <sheetName val="ND1u-12"/>
      <sheetName val="MD10-11_x0000_Ş_x0000__x0000__x0000__x0000__x0000__x0000__x0000__x0000__x0000_"/>
      <sheetName val="KHOA 27"/>
      <sheetName val="KHOA 28"/>
      <sheetName val="KHOA 29"/>
      <sheetName val="BANG_T_KE"/>
      <sheetName val="dm_nc_dz"/>
      <sheetName val="dm_56"/>
      <sheetName val="DM_MTC"/>
      <sheetName val="VLGOC"/>
      <sheetName val="VL_M"/>
      <sheetName val="CT xþ"/>
      <sheetName val="Janp"/>
      <sheetName val="Jan°"/>
      <sheetName val="253 K98"/>
      <sheetName val="Luong 9 S@ "/>
      <sheetName val="TienLuong"/>
      <sheetName val="(GiaC36_M)"/>
      <sheetName val="DINH_MUC"/>
      <sheetName val="VC_BTong"/>
      <sheetName val="Sk "/>
      <sheetName val="Mo M1"/>
      <sheetName val="ctBT"/>
      <sheetName val="TD"/>
      <sheetName val="Los Angeles"/>
      <sheetName val="yt q_x0000_"/>
      <sheetName val="yt q"/>
      <sheetName val="mavl"/>
      <sheetName val="B.S Bridge"/>
      <sheetName val="Tổng kê"/>
      <sheetName val="THKP (2("/>
      <sheetName val="KL_móng"/>
      <sheetName val="Giá VTĐ + TMK"/>
      <sheetName val="CLBQ"/>
      <sheetName val="Prefer"/>
      <sheetName val="KH_200³_(moi_max)7"/>
      <sheetName val="KH_200³_(moi_max)9"/>
      <sheetName val="KH_200³_(moi_max)8"/>
      <sheetName val="KH_200³_(moi_max)10"/>
      <sheetName val="KH_200³_(moi_max)11"/>
      <sheetName val="KH_200³_(moi_max)12"/>
      <sheetName val="KH_200³_(moi_max)13"/>
      <sheetName val="KH_200³_(moi_max)14"/>
      <sheetName val="THKP D"/>
      <sheetName val="Bu gia1"/>
      <sheetName val="Bu gia in"/>
      <sheetName val="Bu gia"/>
      <sheetName val="CL CL"/>
      <sheetName val="CL"/>
      <sheetName val="D355 Bang TH"/>
      <sheetName val="TH Chi phi khac"/>
      <sheetName val="TenCongViec"/>
      <sheetName val="Don gia XD"/>
      <sheetName val="DMTL"/>
      <sheetName val="TH vat tu XD"/>
      <sheetName val="V.c noi bo"/>
      <sheetName val="Gia vat tu"/>
      <sheetName val="TK CỘT"/>
      <sheetName val="THVL-NC"/>
      <sheetName val="VL cap"/>
      <sheetName val="Xa"/>
      <sheetName val="inputcua"/>
      <sheetName val="TK CỘT (2)"/>
      <sheetName val="constant"/>
      <sheetName val="Analisa"/>
      <sheetName val="tinh"/>
      <sheetName val="cctp"/>
      <sheetName val="PConsCS"/>
      <sheetName val="dia-in"/>
      <sheetName val="SPL4"/>
      <sheetName val="Bang chiet tinh TBA"/>
      <sheetName val="TTDZ22"/>
      <sheetName val="t_x0000_"/>
      <sheetName val="Q1-0Õ"/>
      <sheetName val="Q1-0]"/>
    </sheetNames>
    <definedNames>
      <definedName name="DataFilter"/>
      <definedName name="DataSort"/>
      <definedName name="GoBack" sheetId="2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 refreshError="1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 refreshError="1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/>
      <sheetData sheetId="1173" refreshError="1"/>
      <sheetData sheetId="1174"/>
      <sheetData sheetId="1175"/>
      <sheetData sheetId="1176" refreshError="1"/>
      <sheetData sheetId="1177"/>
      <sheetData sheetId="1178"/>
      <sheetData sheetId="1179"/>
      <sheetData sheetId="1180"/>
      <sheetData sheetId="118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/>
      <sheetData sheetId="1508"/>
      <sheetData sheetId="1509"/>
      <sheetData sheetId="1510"/>
      <sheetData sheetId="151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 refreshError="1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 refreshError="1"/>
      <sheetData sheetId="1863" refreshError="1"/>
      <sheetData sheetId="1864" refreshError="1"/>
      <sheetData sheetId="1865" refreshError="1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/>
      <sheetData sheetId="2000" refreshError="1"/>
      <sheetData sheetId="2001" refreshError="1"/>
      <sheetData sheetId="2002" refreshError="1"/>
      <sheetData sheetId="2003" refreshError="1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 refreshError="1"/>
      <sheetData sheetId="2021" refreshError="1"/>
      <sheetData sheetId="2022" refreshError="1"/>
      <sheetData sheetId="2023" refreshError="1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/>
      <sheetData sheetId="2040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 refreshError="1"/>
      <sheetData sheetId="2101" refreshError="1"/>
      <sheetData sheetId="2102" refreshError="1"/>
      <sheetData sheetId="2103" refreshError="1"/>
      <sheetData sheetId="2104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/>
      <sheetData sheetId="2361"/>
      <sheetData sheetId="2362"/>
      <sheetData sheetId="2363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/>
      <sheetData sheetId="2457"/>
      <sheetData sheetId="2458"/>
      <sheetData sheetId="2459"/>
      <sheetData sheetId="2460"/>
      <sheetData sheetId="2461"/>
      <sheetData sheetId="2462" refreshError="1"/>
      <sheetData sheetId="2463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/>
      <sheetData sheetId="2483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/>
      <sheetData sheetId="2586"/>
      <sheetData sheetId="2587"/>
      <sheetData sheetId="2588"/>
      <sheetData sheetId="2589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/>
      <sheetData sheetId="2606"/>
      <sheetData sheetId="2607"/>
      <sheetData sheetId="2608"/>
      <sheetData sheetId="2609" refreshError="1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 refreshError="1"/>
      <sheetData sheetId="262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/>
      <sheetData sheetId="2632"/>
      <sheetData sheetId="2633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 refreshError="1"/>
      <sheetData sheetId="2661" refreshError="1"/>
      <sheetData sheetId="2662" refreshError="1"/>
      <sheetData sheetId="2663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/>
      <sheetData sheetId="2991"/>
      <sheetData sheetId="2992"/>
      <sheetData sheetId="2993"/>
      <sheetData sheetId="2994" refreshError="1"/>
      <sheetData sheetId="2995" refreshError="1"/>
      <sheetData sheetId="2996" refreshError="1"/>
      <sheetData sheetId="2997"/>
      <sheetData sheetId="2998"/>
      <sheetData sheetId="2999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/>
      <sheetData sheetId="3086" refreshError="1"/>
      <sheetData sheetId="3087"/>
      <sheetData sheetId="3088"/>
      <sheetData sheetId="3089"/>
      <sheetData sheetId="3090"/>
      <sheetData sheetId="309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/>
      <sheetData sheetId="3295"/>
      <sheetData sheetId="3296"/>
      <sheetData sheetId="3297"/>
      <sheetData sheetId="3298"/>
      <sheetData sheetId="3299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/>
      <sheetData sheetId="3432"/>
      <sheetData sheetId="3433"/>
      <sheetData sheetId="3434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/>
      <sheetData sheetId="3442" refreshError="1"/>
      <sheetData sheetId="3443"/>
      <sheetData sheetId="3444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/>
      <sheetData sheetId="3460"/>
      <sheetData sheetId="3461"/>
      <sheetData sheetId="3462"/>
      <sheetData sheetId="3463"/>
      <sheetData sheetId="3464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/>
      <sheetData sheetId="14989"/>
      <sheetData sheetId="14990"/>
      <sheetData sheetId="14991"/>
      <sheetData sheetId="14992"/>
      <sheetData sheetId="14993"/>
      <sheetData sheetId="14994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/>
      <sheetData sheetId="15375"/>
      <sheetData sheetId="15376"/>
      <sheetData sheetId="15377"/>
      <sheetData sheetId="15378"/>
      <sheetData sheetId="15379"/>
      <sheetData sheetId="15380"/>
      <sheetData sheetId="15381"/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/>
      <sheetData sheetId="15402"/>
      <sheetData sheetId="15403"/>
      <sheetData sheetId="15404"/>
      <sheetData sheetId="15405"/>
      <sheetData sheetId="15406"/>
      <sheetData sheetId="15407"/>
      <sheetData sheetId="15408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/>
      <sheetData sheetId="15419"/>
      <sheetData sheetId="15420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/>
      <sheetData sheetId="15446"/>
      <sheetData sheetId="15447"/>
      <sheetData sheetId="15448"/>
      <sheetData sheetId="15449"/>
      <sheetData sheetId="15450"/>
      <sheetData sheetId="15451"/>
      <sheetData sheetId="15452"/>
      <sheetData sheetId="15453"/>
      <sheetData sheetId="15454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/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/>
      <sheetData sheetId="15570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/>
      <sheetData sheetId="16195" refreshError="1"/>
      <sheetData sheetId="16196" refreshError="1"/>
      <sheetData sheetId="16197"/>
      <sheetData sheetId="16198" refreshError="1"/>
      <sheetData sheetId="16199"/>
      <sheetData sheetId="16200"/>
      <sheetData sheetId="1620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/>
      <sheetData sheetId="16243" refreshError="1"/>
      <sheetData sheetId="16244"/>
      <sheetData sheetId="16245"/>
      <sheetData sheetId="16246"/>
      <sheetData sheetId="16247"/>
      <sheetData sheetId="16248"/>
      <sheetData sheetId="16249"/>
      <sheetData sheetId="16250"/>
      <sheetData sheetId="1625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/>
      <sheetData sheetId="16277"/>
      <sheetData sheetId="16278"/>
      <sheetData sheetId="16279"/>
      <sheetData sheetId="16280"/>
      <sheetData sheetId="16281"/>
      <sheetData sheetId="16282"/>
      <sheetData sheetId="16283"/>
      <sheetData sheetId="16284"/>
      <sheetData sheetId="16285"/>
      <sheetData sheetId="16286" refreshError="1"/>
      <sheetData sheetId="16287" refreshError="1"/>
      <sheetData sheetId="16288" refreshError="1"/>
      <sheetData sheetId="16289" refreshError="1"/>
      <sheetData sheetId="16290"/>
      <sheetData sheetId="16291"/>
      <sheetData sheetId="16292" refreshError="1"/>
      <sheetData sheetId="16293" refreshError="1"/>
      <sheetData sheetId="16294" refreshError="1"/>
      <sheetData sheetId="16295"/>
      <sheetData sheetId="16296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/>
      <sheetData sheetId="16563"/>
      <sheetData sheetId="16564"/>
      <sheetData sheetId="16565" refreshError="1"/>
      <sheetData sheetId="16566"/>
      <sheetData sheetId="16567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/>
      <sheetData sheetId="16581"/>
      <sheetData sheetId="16582"/>
      <sheetData sheetId="16583"/>
      <sheetData sheetId="16584" refreshError="1"/>
      <sheetData sheetId="16585" refreshError="1"/>
      <sheetData sheetId="16586" refreshError="1"/>
      <sheetData sheetId="16587"/>
      <sheetData sheetId="16588" refreshError="1"/>
      <sheetData sheetId="16589" refreshError="1"/>
      <sheetData sheetId="16590" refreshError="1"/>
      <sheetData sheetId="16591" refreshError="1"/>
      <sheetData sheetId="16592"/>
      <sheetData sheetId="16593"/>
      <sheetData sheetId="16594" refreshError="1"/>
      <sheetData sheetId="16595"/>
      <sheetData sheetId="16596"/>
      <sheetData sheetId="16597"/>
      <sheetData sheetId="16598"/>
      <sheetData sheetId="16599"/>
      <sheetData sheetId="16600"/>
      <sheetData sheetId="16601"/>
      <sheetData sheetId="16602"/>
      <sheetData sheetId="16603"/>
      <sheetData sheetId="16604"/>
      <sheetData sheetId="16605"/>
      <sheetData sheetId="16606"/>
      <sheetData sheetId="16607"/>
      <sheetData sheetId="16608"/>
      <sheetData sheetId="16609" refreshError="1"/>
      <sheetData sheetId="16610" refreshError="1"/>
      <sheetData sheetId="16611" refreshError="1"/>
      <sheetData sheetId="16612" refreshError="1"/>
      <sheetData sheetId="16613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/>
      <sheetData sheetId="16652"/>
      <sheetData sheetId="16653"/>
      <sheetData sheetId="16654"/>
      <sheetData sheetId="16655"/>
      <sheetData sheetId="16656"/>
      <sheetData sheetId="16657"/>
      <sheetData sheetId="16658"/>
      <sheetData sheetId="16659"/>
      <sheetData sheetId="16660"/>
      <sheetData sheetId="16661"/>
      <sheetData sheetId="16662"/>
      <sheetData sheetId="16663"/>
      <sheetData sheetId="16664"/>
      <sheetData sheetId="16665"/>
      <sheetData sheetId="16666"/>
      <sheetData sheetId="16667"/>
      <sheetData sheetId="16668"/>
      <sheetData sheetId="16669"/>
      <sheetData sheetId="16670"/>
      <sheetData sheetId="16671"/>
      <sheetData sheetId="16672"/>
      <sheetData sheetId="16673"/>
      <sheetData sheetId="16674"/>
      <sheetData sheetId="16675"/>
      <sheetData sheetId="16676"/>
      <sheetData sheetId="16677"/>
      <sheetData sheetId="16678"/>
      <sheetData sheetId="16679"/>
      <sheetData sheetId="16680"/>
      <sheetData sheetId="16681"/>
      <sheetData sheetId="16682"/>
      <sheetData sheetId="16683"/>
      <sheetData sheetId="16684"/>
      <sheetData sheetId="16685"/>
      <sheetData sheetId="16686"/>
      <sheetData sheetId="16687"/>
      <sheetData sheetId="16688"/>
      <sheetData sheetId="16689"/>
      <sheetData sheetId="16690"/>
      <sheetData sheetId="16691"/>
      <sheetData sheetId="16692"/>
      <sheetData sheetId="16693"/>
      <sheetData sheetId="16694"/>
      <sheetData sheetId="16695"/>
      <sheetData sheetId="16696"/>
      <sheetData sheetId="16697"/>
      <sheetData sheetId="16698"/>
      <sheetData sheetId="16699"/>
      <sheetData sheetId="16700"/>
      <sheetData sheetId="16701"/>
      <sheetData sheetId="16702"/>
      <sheetData sheetId="16703"/>
      <sheetData sheetId="16704"/>
      <sheetData sheetId="16705"/>
      <sheetData sheetId="16706"/>
      <sheetData sheetId="16707"/>
      <sheetData sheetId="16708"/>
      <sheetData sheetId="16709"/>
      <sheetData sheetId="16710"/>
      <sheetData sheetId="16711"/>
      <sheetData sheetId="16712"/>
      <sheetData sheetId="16713"/>
      <sheetData sheetId="16714"/>
      <sheetData sheetId="16715"/>
      <sheetData sheetId="16716"/>
      <sheetData sheetId="16717"/>
      <sheetData sheetId="16718"/>
      <sheetData sheetId="16719"/>
      <sheetData sheetId="16720"/>
      <sheetData sheetId="16721"/>
      <sheetData sheetId="16722"/>
      <sheetData sheetId="16723"/>
      <sheetData sheetId="16724"/>
      <sheetData sheetId="16725"/>
      <sheetData sheetId="16726"/>
      <sheetData sheetId="16727"/>
      <sheetData sheetId="16728"/>
      <sheetData sheetId="16729"/>
      <sheetData sheetId="16730"/>
      <sheetData sheetId="16731"/>
      <sheetData sheetId="16732"/>
      <sheetData sheetId="16733"/>
      <sheetData sheetId="16734"/>
      <sheetData sheetId="16735"/>
      <sheetData sheetId="16736"/>
      <sheetData sheetId="16737"/>
      <sheetData sheetId="16738"/>
      <sheetData sheetId="16739"/>
      <sheetData sheetId="16740"/>
      <sheetData sheetId="16741"/>
      <sheetData sheetId="16742"/>
      <sheetData sheetId="16743"/>
      <sheetData sheetId="16744"/>
      <sheetData sheetId="16745"/>
      <sheetData sheetId="16746"/>
      <sheetData sheetId="16747"/>
      <sheetData sheetId="16748"/>
      <sheetData sheetId="16749"/>
      <sheetData sheetId="16750"/>
      <sheetData sheetId="16751"/>
      <sheetData sheetId="16752"/>
      <sheetData sheetId="16753"/>
      <sheetData sheetId="16754"/>
      <sheetData sheetId="16755"/>
      <sheetData sheetId="16756"/>
      <sheetData sheetId="16757"/>
      <sheetData sheetId="16758"/>
      <sheetData sheetId="16759"/>
      <sheetData sheetId="16760"/>
      <sheetData sheetId="16761"/>
      <sheetData sheetId="16762"/>
      <sheetData sheetId="16763"/>
      <sheetData sheetId="16764"/>
      <sheetData sheetId="16765"/>
      <sheetData sheetId="16766"/>
      <sheetData sheetId="16767"/>
      <sheetData sheetId="16768"/>
      <sheetData sheetId="16769"/>
      <sheetData sheetId="16770"/>
      <sheetData sheetId="16771"/>
      <sheetData sheetId="16772"/>
      <sheetData sheetId="16773"/>
      <sheetData sheetId="16774"/>
      <sheetData sheetId="16775"/>
      <sheetData sheetId="16776"/>
      <sheetData sheetId="16777"/>
      <sheetData sheetId="16778"/>
      <sheetData sheetId="16779"/>
      <sheetData sheetId="16780"/>
      <sheetData sheetId="16781"/>
      <sheetData sheetId="16782"/>
      <sheetData sheetId="16783"/>
      <sheetData sheetId="16784"/>
      <sheetData sheetId="16785"/>
      <sheetData sheetId="16786"/>
      <sheetData sheetId="16787"/>
      <sheetData sheetId="16788"/>
      <sheetData sheetId="16789"/>
      <sheetData sheetId="16790"/>
      <sheetData sheetId="16791"/>
      <sheetData sheetId="16792"/>
      <sheetData sheetId="16793"/>
      <sheetData sheetId="16794"/>
      <sheetData sheetId="16795"/>
      <sheetData sheetId="16796"/>
      <sheetData sheetId="16797"/>
      <sheetData sheetId="16798"/>
      <sheetData sheetId="16799"/>
      <sheetData sheetId="16800"/>
      <sheetData sheetId="16801"/>
      <sheetData sheetId="16802"/>
      <sheetData sheetId="16803"/>
      <sheetData sheetId="16804"/>
      <sheetData sheetId="16805"/>
      <sheetData sheetId="16806"/>
      <sheetData sheetId="16807"/>
      <sheetData sheetId="16808"/>
      <sheetData sheetId="16809"/>
      <sheetData sheetId="16810"/>
      <sheetData sheetId="16811"/>
      <sheetData sheetId="16812"/>
      <sheetData sheetId="16813"/>
      <sheetData sheetId="16814"/>
      <sheetData sheetId="16815"/>
      <sheetData sheetId="16816"/>
      <sheetData sheetId="16817"/>
      <sheetData sheetId="16818"/>
      <sheetData sheetId="16819"/>
      <sheetData sheetId="16820"/>
      <sheetData sheetId="16821"/>
      <sheetData sheetId="16822"/>
      <sheetData sheetId="16823"/>
      <sheetData sheetId="16824"/>
      <sheetData sheetId="16825"/>
      <sheetData sheetId="16826"/>
      <sheetData sheetId="16827"/>
      <sheetData sheetId="16828"/>
      <sheetData sheetId="16829"/>
      <sheetData sheetId="16830"/>
      <sheetData sheetId="16831"/>
      <sheetData sheetId="16832"/>
      <sheetData sheetId="16833"/>
      <sheetData sheetId="16834"/>
      <sheetData sheetId="16835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/>
      <sheetData sheetId="16846"/>
      <sheetData sheetId="16847"/>
      <sheetData sheetId="16848"/>
      <sheetData sheetId="16849"/>
      <sheetData sheetId="16850"/>
      <sheetData sheetId="16851"/>
      <sheetData sheetId="16852"/>
      <sheetData sheetId="16853"/>
      <sheetData sheetId="16854"/>
      <sheetData sheetId="16855"/>
      <sheetData sheetId="16856"/>
      <sheetData sheetId="16857"/>
      <sheetData sheetId="16858"/>
      <sheetData sheetId="16859"/>
      <sheetData sheetId="16860"/>
      <sheetData sheetId="16861"/>
      <sheetData sheetId="16862"/>
      <sheetData sheetId="16863"/>
      <sheetData sheetId="16864"/>
      <sheetData sheetId="16865"/>
      <sheetData sheetId="16866"/>
      <sheetData sheetId="16867"/>
      <sheetData sheetId="16868"/>
      <sheetData sheetId="16869"/>
      <sheetData sheetId="16870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/>
      <sheetData sheetId="16890"/>
      <sheetData sheetId="16891"/>
      <sheetData sheetId="16892"/>
      <sheetData sheetId="16893"/>
      <sheetData sheetId="16894"/>
      <sheetData sheetId="16895"/>
      <sheetData sheetId="16896"/>
      <sheetData sheetId="16897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/>
      <sheetData sheetId="16912"/>
      <sheetData sheetId="16913"/>
      <sheetData sheetId="16914"/>
      <sheetData sheetId="16915"/>
      <sheetData sheetId="16916"/>
      <sheetData sheetId="16917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/>
      <sheetData sheetId="16931"/>
      <sheetData sheetId="16932"/>
      <sheetData sheetId="16933"/>
      <sheetData sheetId="16934"/>
      <sheetData sheetId="16935"/>
      <sheetData sheetId="16936"/>
      <sheetData sheetId="16937"/>
      <sheetData sheetId="16938"/>
      <sheetData sheetId="16939"/>
      <sheetData sheetId="16940"/>
      <sheetData sheetId="16941"/>
      <sheetData sheetId="16942"/>
      <sheetData sheetId="16943"/>
      <sheetData sheetId="16944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/>
      <sheetData sheetId="16956"/>
      <sheetData sheetId="16957"/>
      <sheetData sheetId="16958"/>
      <sheetData sheetId="16959"/>
      <sheetData sheetId="16960"/>
      <sheetData sheetId="16961"/>
      <sheetData sheetId="16962"/>
      <sheetData sheetId="16963"/>
      <sheetData sheetId="16964"/>
      <sheetData sheetId="16965"/>
      <sheetData sheetId="16966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/>
      <sheetData sheetId="16982"/>
      <sheetData sheetId="16983"/>
      <sheetData sheetId="16984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/>
      <sheetData sheetId="17022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/>
      <sheetData sheetId="17040"/>
      <sheetData sheetId="17041"/>
      <sheetData sheetId="17042"/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/>
      <sheetData sheetId="17055"/>
      <sheetData sheetId="17056"/>
      <sheetData sheetId="17057"/>
      <sheetData sheetId="17058"/>
      <sheetData sheetId="17059"/>
      <sheetData sheetId="17060"/>
      <sheetData sheetId="17061"/>
      <sheetData sheetId="17062"/>
      <sheetData sheetId="17063"/>
      <sheetData sheetId="17064"/>
      <sheetData sheetId="17065"/>
      <sheetData sheetId="17066"/>
      <sheetData sheetId="17067"/>
      <sheetData sheetId="17068"/>
      <sheetData sheetId="17069"/>
      <sheetData sheetId="17070"/>
      <sheetData sheetId="17071"/>
      <sheetData sheetId="17072"/>
      <sheetData sheetId="17073"/>
      <sheetData sheetId="17074"/>
      <sheetData sheetId="17075"/>
      <sheetData sheetId="17076"/>
      <sheetData sheetId="17077"/>
      <sheetData sheetId="17078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/>
      <sheetData sheetId="17090"/>
      <sheetData sheetId="17091"/>
      <sheetData sheetId="17092"/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/>
      <sheetData sheetId="17107"/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/>
      <sheetData sheetId="17165"/>
      <sheetData sheetId="17166"/>
      <sheetData sheetId="17167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/>
      <sheetData sheetId="17197"/>
      <sheetData sheetId="17198"/>
      <sheetData sheetId="17199"/>
      <sheetData sheetId="17200"/>
      <sheetData sheetId="17201"/>
      <sheetData sheetId="17202"/>
      <sheetData sheetId="17203"/>
      <sheetData sheetId="17204"/>
      <sheetData sheetId="17205"/>
      <sheetData sheetId="17206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/>
      <sheetData sheetId="17235"/>
      <sheetData sheetId="17236"/>
      <sheetData sheetId="17237"/>
      <sheetData sheetId="17238"/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/>
      <sheetData sheetId="17323"/>
      <sheetData sheetId="17324"/>
      <sheetData sheetId="17325"/>
      <sheetData sheetId="17326"/>
      <sheetData sheetId="17327"/>
      <sheetData sheetId="17328"/>
      <sheetData sheetId="17329"/>
      <sheetData sheetId="17330"/>
      <sheetData sheetId="17331"/>
      <sheetData sheetId="17332"/>
      <sheetData sheetId="17333"/>
      <sheetData sheetId="17334"/>
      <sheetData sheetId="17335"/>
      <sheetData sheetId="17336"/>
      <sheetData sheetId="17337"/>
      <sheetData sheetId="17338"/>
      <sheetData sheetId="17339"/>
      <sheetData sheetId="17340"/>
      <sheetData sheetId="17341"/>
      <sheetData sheetId="17342"/>
      <sheetData sheetId="17343"/>
      <sheetData sheetId="17344"/>
      <sheetData sheetId="17345"/>
      <sheetData sheetId="17346"/>
      <sheetData sheetId="17347"/>
      <sheetData sheetId="17348"/>
      <sheetData sheetId="17349"/>
      <sheetData sheetId="17350"/>
      <sheetData sheetId="17351"/>
      <sheetData sheetId="17352"/>
      <sheetData sheetId="17353"/>
      <sheetData sheetId="17354"/>
      <sheetData sheetId="17355"/>
      <sheetData sheetId="17356"/>
      <sheetData sheetId="17357"/>
      <sheetData sheetId="17358"/>
      <sheetData sheetId="17359"/>
      <sheetData sheetId="17360"/>
      <sheetData sheetId="17361"/>
      <sheetData sheetId="17362"/>
      <sheetData sheetId="17363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/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/>
      <sheetData sheetId="17414"/>
      <sheetData sheetId="17415"/>
      <sheetData sheetId="17416"/>
      <sheetData sheetId="17417"/>
      <sheetData sheetId="17418"/>
      <sheetData sheetId="17419"/>
      <sheetData sheetId="17420"/>
      <sheetData sheetId="17421"/>
      <sheetData sheetId="17422"/>
      <sheetData sheetId="17423"/>
      <sheetData sheetId="17424"/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/>
      <sheetData sheetId="17444"/>
      <sheetData sheetId="17445"/>
      <sheetData sheetId="17446"/>
      <sheetData sheetId="17447"/>
      <sheetData sheetId="17448"/>
      <sheetData sheetId="17449"/>
      <sheetData sheetId="17450"/>
      <sheetData sheetId="17451"/>
      <sheetData sheetId="17452"/>
      <sheetData sheetId="17453"/>
      <sheetData sheetId="17454"/>
      <sheetData sheetId="17455"/>
      <sheetData sheetId="17456"/>
      <sheetData sheetId="17457"/>
      <sheetData sheetId="17458"/>
      <sheetData sheetId="17459"/>
      <sheetData sheetId="17460"/>
      <sheetData sheetId="17461"/>
      <sheetData sheetId="17462"/>
      <sheetData sheetId="17463"/>
      <sheetData sheetId="17464"/>
      <sheetData sheetId="17465"/>
      <sheetData sheetId="17466"/>
      <sheetData sheetId="17467"/>
      <sheetData sheetId="17468"/>
      <sheetData sheetId="17469"/>
      <sheetData sheetId="17470"/>
      <sheetData sheetId="17471"/>
      <sheetData sheetId="17472"/>
      <sheetData sheetId="17473"/>
      <sheetData sheetId="17474"/>
      <sheetData sheetId="17475"/>
      <sheetData sheetId="17476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/>
      <sheetData sheetId="17487"/>
      <sheetData sheetId="17488"/>
      <sheetData sheetId="17489"/>
      <sheetData sheetId="17490"/>
      <sheetData sheetId="17491"/>
      <sheetData sheetId="17492"/>
      <sheetData sheetId="17493"/>
      <sheetData sheetId="17494"/>
      <sheetData sheetId="17495"/>
      <sheetData sheetId="17496"/>
      <sheetData sheetId="17497"/>
      <sheetData sheetId="17498"/>
      <sheetData sheetId="17499"/>
      <sheetData sheetId="17500"/>
      <sheetData sheetId="17501"/>
      <sheetData sheetId="17502"/>
      <sheetData sheetId="17503"/>
      <sheetData sheetId="17504"/>
      <sheetData sheetId="17505"/>
      <sheetData sheetId="17506"/>
      <sheetData sheetId="17507"/>
      <sheetData sheetId="17508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/>
      <sheetData sheetId="17526"/>
      <sheetData sheetId="17527"/>
      <sheetData sheetId="17528"/>
      <sheetData sheetId="17529"/>
      <sheetData sheetId="17530"/>
      <sheetData sheetId="1753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/>
      <sheetData sheetId="17556"/>
      <sheetData sheetId="17557"/>
      <sheetData sheetId="17558"/>
      <sheetData sheetId="17559"/>
      <sheetData sheetId="17560"/>
      <sheetData sheetId="17561"/>
      <sheetData sheetId="17562"/>
      <sheetData sheetId="17563"/>
      <sheetData sheetId="17564"/>
      <sheetData sheetId="17565"/>
      <sheetData sheetId="17566"/>
      <sheetData sheetId="17567"/>
      <sheetData sheetId="17568"/>
      <sheetData sheetId="17569"/>
      <sheetData sheetId="17570"/>
      <sheetData sheetId="17571"/>
      <sheetData sheetId="17572"/>
      <sheetData sheetId="17573"/>
      <sheetData sheetId="17574"/>
      <sheetData sheetId="17575"/>
      <sheetData sheetId="17576"/>
      <sheetData sheetId="17577"/>
      <sheetData sheetId="17578"/>
      <sheetData sheetId="17579"/>
      <sheetData sheetId="17580"/>
      <sheetData sheetId="17581"/>
      <sheetData sheetId="17582"/>
      <sheetData sheetId="17583"/>
      <sheetData sheetId="17584"/>
      <sheetData sheetId="17585"/>
      <sheetData sheetId="17586"/>
      <sheetData sheetId="17587"/>
      <sheetData sheetId="17588"/>
      <sheetData sheetId="17589"/>
      <sheetData sheetId="17590"/>
      <sheetData sheetId="17591"/>
      <sheetData sheetId="17592"/>
      <sheetData sheetId="17593"/>
      <sheetData sheetId="17594"/>
      <sheetData sheetId="17595"/>
      <sheetData sheetId="17596"/>
      <sheetData sheetId="17597"/>
      <sheetData sheetId="17598"/>
      <sheetData sheetId="17599"/>
      <sheetData sheetId="17600"/>
      <sheetData sheetId="17601"/>
      <sheetData sheetId="17602"/>
      <sheetData sheetId="17603"/>
      <sheetData sheetId="17604"/>
      <sheetData sheetId="17605"/>
      <sheetData sheetId="17606"/>
      <sheetData sheetId="17607"/>
      <sheetData sheetId="17608"/>
      <sheetData sheetId="17609"/>
      <sheetData sheetId="17610"/>
      <sheetData sheetId="17611"/>
      <sheetData sheetId="17612"/>
      <sheetData sheetId="17613"/>
      <sheetData sheetId="17614"/>
      <sheetData sheetId="17615"/>
      <sheetData sheetId="17616"/>
      <sheetData sheetId="17617"/>
      <sheetData sheetId="17618"/>
      <sheetData sheetId="17619"/>
      <sheetData sheetId="17620"/>
      <sheetData sheetId="17621"/>
      <sheetData sheetId="17622"/>
      <sheetData sheetId="17623"/>
      <sheetData sheetId="17624"/>
      <sheetData sheetId="17625"/>
      <sheetData sheetId="17626"/>
      <sheetData sheetId="17627"/>
      <sheetData sheetId="17628"/>
      <sheetData sheetId="17629"/>
      <sheetData sheetId="17630"/>
      <sheetData sheetId="17631"/>
      <sheetData sheetId="17632"/>
      <sheetData sheetId="17633"/>
      <sheetData sheetId="17634"/>
      <sheetData sheetId="17635"/>
      <sheetData sheetId="17636"/>
      <sheetData sheetId="17637"/>
      <sheetData sheetId="17638"/>
      <sheetData sheetId="17639"/>
      <sheetData sheetId="17640"/>
      <sheetData sheetId="17641"/>
      <sheetData sheetId="17642"/>
      <sheetData sheetId="17643"/>
      <sheetData sheetId="17644"/>
      <sheetData sheetId="17645"/>
      <sheetData sheetId="17646"/>
      <sheetData sheetId="17647"/>
      <sheetData sheetId="17648"/>
      <sheetData sheetId="17649"/>
      <sheetData sheetId="17650"/>
      <sheetData sheetId="17651"/>
      <sheetData sheetId="17652"/>
      <sheetData sheetId="17653"/>
      <sheetData sheetId="17654"/>
      <sheetData sheetId="17655"/>
      <sheetData sheetId="17656"/>
      <sheetData sheetId="17657"/>
      <sheetData sheetId="17658"/>
      <sheetData sheetId="17659"/>
      <sheetData sheetId="17660"/>
      <sheetData sheetId="17661"/>
      <sheetData sheetId="17662"/>
      <sheetData sheetId="17663"/>
      <sheetData sheetId="17664"/>
      <sheetData sheetId="17665"/>
      <sheetData sheetId="17666"/>
      <sheetData sheetId="17667"/>
      <sheetData sheetId="17668"/>
      <sheetData sheetId="17669"/>
      <sheetData sheetId="17670"/>
      <sheetData sheetId="17671"/>
      <sheetData sheetId="17672"/>
      <sheetData sheetId="17673"/>
      <sheetData sheetId="17674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/>
      <sheetData sheetId="17687"/>
      <sheetData sheetId="17688"/>
      <sheetData sheetId="17689"/>
      <sheetData sheetId="17690"/>
      <sheetData sheetId="17691"/>
      <sheetData sheetId="17692"/>
      <sheetData sheetId="17693"/>
      <sheetData sheetId="17694"/>
      <sheetData sheetId="17695"/>
      <sheetData sheetId="17696"/>
      <sheetData sheetId="17697"/>
      <sheetData sheetId="17698"/>
      <sheetData sheetId="17699"/>
      <sheetData sheetId="17700"/>
      <sheetData sheetId="17701"/>
      <sheetData sheetId="17702"/>
      <sheetData sheetId="17703"/>
      <sheetData sheetId="17704"/>
      <sheetData sheetId="17705"/>
      <sheetData sheetId="17706"/>
      <sheetData sheetId="17707"/>
      <sheetData sheetId="17708"/>
      <sheetData sheetId="17709"/>
      <sheetData sheetId="17710"/>
      <sheetData sheetId="17711"/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/>
      <sheetData sheetId="17722"/>
      <sheetData sheetId="17723"/>
      <sheetData sheetId="17724"/>
      <sheetData sheetId="17725"/>
      <sheetData sheetId="17726"/>
      <sheetData sheetId="17727"/>
      <sheetData sheetId="17728"/>
      <sheetData sheetId="17729"/>
      <sheetData sheetId="17730"/>
      <sheetData sheetId="17731"/>
      <sheetData sheetId="17732"/>
      <sheetData sheetId="17733"/>
      <sheetData sheetId="17734"/>
      <sheetData sheetId="17735"/>
      <sheetData sheetId="17736"/>
      <sheetData sheetId="17737"/>
      <sheetData sheetId="17738"/>
      <sheetData sheetId="17739"/>
      <sheetData sheetId="17740"/>
      <sheetData sheetId="17741"/>
      <sheetData sheetId="17742"/>
      <sheetData sheetId="17743"/>
      <sheetData sheetId="17744"/>
      <sheetData sheetId="17745"/>
      <sheetData sheetId="17746"/>
      <sheetData sheetId="17747"/>
      <sheetData sheetId="17748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/>
      <sheetData sheetId="17772"/>
      <sheetData sheetId="17773"/>
      <sheetData sheetId="17774"/>
      <sheetData sheetId="17775"/>
      <sheetData sheetId="17776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/>
      <sheetData sheetId="17786"/>
      <sheetData sheetId="17787"/>
      <sheetData sheetId="17788"/>
      <sheetData sheetId="17789"/>
      <sheetData sheetId="17790"/>
      <sheetData sheetId="17791"/>
      <sheetData sheetId="17792"/>
      <sheetData sheetId="17793"/>
      <sheetData sheetId="17794"/>
      <sheetData sheetId="17795"/>
      <sheetData sheetId="17796"/>
      <sheetData sheetId="17797"/>
      <sheetData sheetId="17798"/>
      <sheetData sheetId="17799"/>
      <sheetData sheetId="17800"/>
      <sheetData sheetId="17801"/>
      <sheetData sheetId="17802"/>
      <sheetData sheetId="17803"/>
      <sheetData sheetId="17804"/>
      <sheetData sheetId="17805"/>
      <sheetData sheetId="17806"/>
      <sheetData sheetId="17807"/>
      <sheetData sheetId="17808"/>
      <sheetData sheetId="17809"/>
      <sheetData sheetId="17810"/>
      <sheetData sheetId="17811"/>
      <sheetData sheetId="17812"/>
      <sheetData sheetId="17813"/>
      <sheetData sheetId="17814"/>
      <sheetData sheetId="17815"/>
      <sheetData sheetId="17816"/>
      <sheetData sheetId="17817"/>
      <sheetData sheetId="17818"/>
      <sheetData sheetId="17819"/>
      <sheetData sheetId="17820"/>
      <sheetData sheetId="17821"/>
      <sheetData sheetId="17822"/>
      <sheetData sheetId="17823"/>
      <sheetData sheetId="17824"/>
      <sheetData sheetId="17825"/>
      <sheetData sheetId="17826"/>
      <sheetData sheetId="17827"/>
      <sheetData sheetId="17828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/>
      <sheetData sheetId="17854"/>
      <sheetData sheetId="17855"/>
      <sheetData sheetId="17856"/>
      <sheetData sheetId="17857"/>
      <sheetData sheetId="17858"/>
      <sheetData sheetId="17859"/>
      <sheetData sheetId="17860"/>
      <sheetData sheetId="17861"/>
      <sheetData sheetId="17862"/>
      <sheetData sheetId="17863"/>
      <sheetData sheetId="17864"/>
      <sheetData sheetId="17865"/>
      <sheetData sheetId="17866"/>
      <sheetData sheetId="17867"/>
      <sheetData sheetId="17868"/>
      <sheetData sheetId="17869"/>
      <sheetData sheetId="17870"/>
      <sheetData sheetId="17871"/>
      <sheetData sheetId="17872"/>
      <sheetData sheetId="17873"/>
      <sheetData sheetId="17874"/>
      <sheetData sheetId="17875"/>
      <sheetData sheetId="17876"/>
      <sheetData sheetId="17877"/>
      <sheetData sheetId="17878"/>
      <sheetData sheetId="17879"/>
      <sheetData sheetId="17880"/>
      <sheetData sheetId="17881"/>
      <sheetData sheetId="17882"/>
      <sheetData sheetId="17883"/>
      <sheetData sheetId="17884"/>
      <sheetData sheetId="17885"/>
      <sheetData sheetId="17886"/>
      <sheetData sheetId="17887"/>
      <sheetData sheetId="17888"/>
      <sheetData sheetId="17889"/>
      <sheetData sheetId="17890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/>
      <sheetData sheetId="17911"/>
      <sheetData sheetId="17912"/>
      <sheetData sheetId="17913"/>
      <sheetData sheetId="17914"/>
      <sheetData sheetId="17915"/>
      <sheetData sheetId="17916"/>
      <sheetData sheetId="17917"/>
      <sheetData sheetId="17918"/>
      <sheetData sheetId="17919"/>
      <sheetData sheetId="17920"/>
      <sheetData sheetId="17921"/>
      <sheetData sheetId="17922"/>
      <sheetData sheetId="17923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/>
      <sheetData sheetId="17944"/>
      <sheetData sheetId="17945"/>
      <sheetData sheetId="17946"/>
      <sheetData sheetId="17947"/>
      <sheetData sheetId="17948"/>
      <sheetData sheetId="17949"/>
      <sheetData sheetId="17950"/>
      <sheetData sheetId="17951"/>
      <sheetData sheetId="17952"/>
      <sheetData sheetId="17953"/>
      <sheetData sheetId="17954"/>
      <sheetData sheetId="17955"/>
      <sheetData sheetId="17956"/>
      <sheetData sheetId="17957"/>
      <sheetData sheetId="17958"/>
      <sheetData sheetId="17959"/>
      <sheetData sheetId="17960"/>
      <sheetData sheetId="17961"/>
      <sheetData sheetId="17962"/>
      <sheetData sheetId="17963"/>
      <sheetData sheetId="17964"/>
      <sheetData sheetId="17965"/>
      <sheetData sheetId="17966"/>
      <sheetData sheetId="17967"/>
      <sheetData sheetId="17968"/>
      <sheetData sheetId="17969"/>
      <sheetData sheetId="17970"/>
      <sheetData sheetId="17971"/>
      <sheetData sheetId="17972"/>
      <sheetData sheetId="17973"/>
      <sheetData sheetId="17974"/>
      <sheetData sheetId="17975"/>
      <sheetData sheetId="17976"/>
      <sheetData sheetId="17977"/>
      <sheetData sheetId="17978"/>
      <sheetData sheetId="17979"/>
      <sheetData sheetId="17980"/>
      <sheetData sheetId="17981"/>
      <sheetData sheetId="17982"/>
      <sheetData sheetId="17983"/>
      <sheetData sheetId="17984"/>
      <sheetData sheetId="17985"/>
      <sheetData sheetId="17986"/>
      <sheetData sheetId="17987"/>
      <sheetData sheetId="17988"/>
      <sheetData sheetId="17989"/>
      <sheetData sheetId="17990"/>
      <sheetData sheetId="17991"/>
      <sheetData sheetId="17992"/>
      <sheetData sheetId="17993"/>
      <sheetData sheetId="17994"/>
      <sheetData sheetId="17995"/>
      <sheetData sheetId="17996"/>
      <sheetData sheetId="17997"/>
      <sheetData sheetId="17998"/>
      <sheetData sheetId="17999"/>
      <sheetData sheetId="18000"/>
      <sheetData sheetId="18001"/>
      <sheetData sheetId="18002"/>
      <sheetData sheetId="18003"/>
      <sheetData sheetId="18004"/>
      <sheetData sheetId="18005"/>
      <sheetData sheetId="18006"/>
      <sheetData sheetId="18007"/>
      <sheetData sheetId="18008"/>
      <sheetData sheetId="18009"/>
      <sheetData sheetId="18010"/>
      <sheetData sheetId="18011"/>
      <sheetData sheetId="18012"/>
      <sheetData sheetId="18013"/>
      <sheetData sheetId="18014"/>
      <sheetData sheetId="18015"/>
      <sheetData sheetId="18016"/>
      <sheetData sheetId="18017"/>
      <sheetData sheetId="18018"/>
      <sheetData sheetId="18019"/>
      <sheetData sheetId="18020"/>
      <sheetData sheetId="18021"/>
      <sheetData sheetId="18022"/>
      <sheetData sheetId="18023"/>
      <sheetData sheetId="18024"/>
      <sheetData sheetId="18025"/>
      <sheetData sheetId="18026"/>
      <sheetData sheetId="18027"/>
      <sheetData sheetId="18028"/>
      <sheetData sheetId="18029"/>
      <sheetData sheetId="18030"/>
      <sheetData sheetId="18031"/>
      <sheetData sheetId="18032"/>
      <sheetData sheetId="18033"/>
      <sheetData sheetId="18034"/>
      <sheetData sheetId="18035"/>
      <sheetData sheetId="18036"/>
      <sheetData sheetId="18037"/>
      <sheetData sheetId="18038"/>
      <sheetData sheetId="18039"/>
      <sheetData sheetId="18040"/>
      <sheetData sheetId="18041"/>
      <sheetData sheetId="18042"/>
      <sheetData sheetId="18043"/>
      <sheetData sheetId="18044"/>
      <sheetData sheetId="18045"/>
      <sheetData sheetId="18046"/>
      <sheetData sheetId="18047"/>
      <sheetData sheetId="18048"/>
      <sheetData sheetId="18049"/>
      <sheetData sheetId="18050"/>
      <sheetData sheetId="18051"/>
      <sheetData sheetId="18052"/>
      <sheetData sheetId="18053"/>
      <sheetData sheetId="18054"/>
      <sheetData sheetId="18055"/>
      <sheetData sheetId="18056"/>
      <sheetData sheetId="18057"/>
      <sheetData sheetId="18058"/>
      <sheetData sheetId="18059"/>
      <sheetData sheetId="18060"/>
      <sheetData sheetId="18061"/>
      <sheetData sheetId="18062"/>
      <sheetData sheetId="18063"/>
      <sheetData sheetId="18064"/>
      <sheetData sheetId="18065"/>
      <sheetData sheetId="18066"/>
      <sheetData sheetId="18067"/>
      <sheetData sheetId="18068"/>
      <sheetData sheetId="18069"/>
      <sheetData sheetId="18070"/>
      <sheetData sheetId="18071"/>
      <sheetData sheetId="18072"/>
      <sheetData sheetId="18073"/>
      <sheetData sheetId="18074"/>
      <sheetData sheetId="18075"/>
      <sheetData sheetId="18076"/>
      <sheetData sheetId="18077"/>
      <sheetData sheetId="18078"/>
      <sheetData sheetId="18079"/>
      <sheetData sheetId="18080"/>
      <sheetData sheetId="18081"/>
      <sheetData sheetId="18082"/>
      <sheetData sheetId="18083"/>
      <sheetData sheetId="18084"/>
      <sheetData sheetId="18085"/>
      <sheetData sheetId="18086"/>
      <sheetData sheetId="18087"/>
      <sheetData sheetId="18088"/>
      <sheetData sheetId="18089"/>
      <sheetData sheetId="18090"/>
      <sheetData sheetId="18091"/>
      <sheetData sheetId="18092"/>
      <sheetData sheetId="18093"/>
      <sheetData sheetId="18094"/>
      <sheetData sheetId="18095"/>
      <sheetData sheetId="18096"/>
      <sheetData sheetId="18097"/>
      <sheetData sheetId="18098"/>
      <sheetData sheetId="18099"/>
      <sheetData sheetId="18100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/>
      <sheetData sheetId="18143"/>
      <sheetData sheetId="18144"/>
      <sheetData sheetId="18145"/>
      <sheetData sheetId="18146"/>
      <sheetData sheetId="18147"/>
      <sheetData sheetId="18148"/>
      <sheetData sheetId="18149"/>
      <sheetData sheetId="18150"/>
      <sheetData sheetId="18151"/>
      <sheetData sheetId="18152"/>
      <sheetData sheetId="18153"/>
      <sheetData sheetId="18154"/>
      <sheetData sheetId="18155"/>
      <sheetData sheetId="18156"/>
      <sheetData sheetId="18157"/>
      <sheetData sheetId="18158"/>
      <sheetData sheetId="18159"/>
      <sheetData sheetId="18160"/>
      <sheetData sheetId="18161"/>
      <sheetData sheetId="18162"/>
      <sheetData sheetId="18163"/>
      <sheetData sheetId="18164"/>
      <sheetData sheetId="18165"/>
      <sheetData sheetId="18166"/>
      <sheetData sheetId="18167"/>
      <sheetData sheetId="18168"/>
      <sheetData sheetId="18169"/>
      <sheetData sheetId="18170"/>
      <sheetData sheetId="18171"/>
      <sheetData sheetId="18172"/>
      <sheetData sheetId="18173"/>
      <sheetData sheetId="18174"/>
      <sheetData sheetId="18175"/>
      <sheetData sheetId="18176"/>
      <sheetData sheetId="18177"/>
      <sheetData sheetId="18178"/>
      <sheetData sheetId="18179"/>
      <sheetData sheetId="18180"/>
      <sheetData sheetId="18181"/>
      <sheetData sheetId="18182"/>
      <sheetData sheetId="18183"/>
      <sheetData sheetId="18184"/>
      <sheetData sheetId="18185"/>
      <sheetData sheetId="18186"/>
      <sheetData sheetId="18187"/>
      <sheetData sheetId="18188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/>
      <sheetData sheetId="18198"/>
      <sheetData sheetId="18199"/>
      <sheetData sheetId="18200"/>
      <sheetData sheetId="18201"/>
      <sheetData sheetId="18202"/>
      <sheetData sheetId="18203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/>
      <sheetData sheetId="18275"/>
      <sheetData sheetId="18276"/>
      <sheetData sheetId="18277"/>
      <sheetData sheetId="18278"/>
      <sheetData sheetId="18279"/>
      <sheetData sheetId="18280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/>
      <sheetData sheetId="18292"/>
      <sheetData sheetId="18293"/>
      <sheetData sheetId="18294"/>
      <sheetData sheetId="18295"/>
      <sheetData sheetId="18296"/>
      <sheetData sheetId="18297"/>
      <sheetData sheetId="18298"/>
      <sheetData sheetId="18299"/>
      <sheetData sheetId="18300"/>
      <sheetData sheetId="18301"/>
      <sheetData sheetId="18302"/>
      <sheetData sheetId="18303"/>
      <sheetData sheetId="18304"/>
      <sheetData sheetId="18305"/>
      <sheetData sheetId="18306"/>
      <sheetData sheetId="18307"/>
      <sheetData sheetId="18308"/>
      <sheetData sheetId="18309"/>
      <sheetData sheetId="18310"/>
      <sheetData sheetId="18311"/>
      <sheetData sheetId="18312"/>
      <sheetData sheetId="18313"/>
      <sheetData sheetId="18314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/>
      <sheetData sheetId="18344"/>
      <sheetData sheetId="18345"/>
      <sheetData sheetId="18346"/>
      <sheetData sheetId="18347"/>
      <sheetData sheetId="18348"/>
      <sheetData sheetId="18349"/>
      <sheetData sheetId="18350"/>
      <sheetData sheetId="18351"/>
      <sheetData sheetId="18352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/>
      <sheetData sheetId="18367"/>
      <sheetData sheetId="18368"/>
      <sheetData sheetId="18369"/>
      <sheetData sheetId="18370"/>
      <sheetData sheetId="18371"/>
      <sheetData sheetId="18372"/>
      <sheetData sheetId="18373"/>
      <sheetData sheetId="18374"/>
      <sheetData sheetId="18375"/>
      <sheetData sheetId="18376"/>
      <sheetData sheetId="18377"/>
      <sheetData sheetId="18378"/>
      <sheetData sheetId="18379"/>
      <sheetData sheetId="18380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/>
      <sheetData sheetId="18399"/>
      <sheetData sheetId="18400"/>
      <sheetData sheetId="18401"/>
      <sheetData sheetId="18402"/>
      <sheetData sheetId="18403"/>
      <sheetData sheetId="18404"/>
      <sheetData sheetId="18405"/>
      <sheetData sheetId="18406"/>
      <sheetData sheetId="18407"/>
      <sheetData sheetId="18408"/>
      <sheetData sheetId="18409"/>
      <sheetData sheetId="18410"/>
      <sheetData sheetId="18411"/>
      <sheetData sheetId="18412"/>
      <sheetData sheetId="18413"/>
      <sheetData sheetId="18414"/>
      <sheetData sheetId="18415"/>
      <sheetData sheetId="18416"/>
      <sheetData sheetId="18417"/>
      <sheetData sheetId="18418"/>
      <sheetData sheetId="18419"/>
      <sheetData sheetId="18420"/>
      <sheetData sheetId="18421"/>
      <sheetData sheetId="18422"/>
      <sheetData sheetId="18423"/>
      <sheetData sheetId="18424"/>
      <sheetData sheetId="18425"/>
      <sheetData sheetId="18426"/>
      <sheetData sheetId="18427"/>
      <sheetData sheetId="18428"/>
      <sheetData sheetId="18429"/>
      <sheetData sheetId="18430"/>
      <sheetData sheetId="18431"/>
      <sheetData sheetId="18432"/>
      <sheetData sheetId="18433"/>
      <sheetData sheetId="18434"/>
      <sheetData sheetId="18435"/>
      <sheetData sheetId="18436"/>
      <sheetData sheetId="18437"/>
      <sheetData sheetId="18438"/>
      <sheetData sheetId="18439"/>
      <sheetData sheetId="18440"/>
      <sheetData sheetId="18441"/>
      <sheetData sheetId="18442"/>
      <sheetData sheetId="18443"/>
      <sheetData sheetId="18444"/>
      <sheetData sheetId="18445"/>
      <sheetData sheetId="18446"/>
      <sheetData sheetId="18447"/>
      <sheetData sheetId="18448"/>
      <sheetData sheetId="18449"/>
      <sheetData sheetId="18450"/>
      <sheetData sheetId="18451"/>
      <sheetData sheetId="18452"/>
      <sheetData sheetId="18453"/>
      <sheetData sheetId="18454"/>
      <sheetData sheetId="18455"/>
      <sheetData sheetId="18456"/>
      <sheetData sheetId="18457"/>
      <sheetData sheetId="18458"/>
      <sheetData sheetId="18459"/>
      <sheetData sheetId="18460"/>
      <sheetData sheetId="18461"/>
      <sheetData sheetId="18462"/>
      <sheetData sheetId="18463"/>
      <sheetData sheetId="18464"/>
      <sheetData sheetId="18465"/>
      <sheetData sheetId="18466"/>
      <sheetData sheetId="18467"/>
      <sheetData sheetId="18468"/>
      <sheetData sheetId="18469"/>
      <sheetData sheetId="18470"/>
      <sheetData sheetId="18471"/>
      <sheetData sheetId="18472"/>
      <sheetData sheetId="18473"/>
      <sheetData sheetId="18474"/>
      <sheetData sheetId="18475"/>
      <sheetData sheetId="18476"/>
      <sheetData sheetId="18477"/>
      <sheetData sheetId="18478"/>
      <sheetData sheetId="18479"/>
      <sheetData sheetId="18480"/>
      <sheetData sheetId="18481"/>
      <sheetData sheetId="18482"/>
      <sheetData sheetId="18483"/>
      <sheetData sheetId="18484"/>
      <sheetData sheetId="18485"/>
      <sheetData sheetId="18486"/>
      <sheetData sheetId="18487"/>
      <sheetData sheetId="18488"/>
      <sheetData sheetId="18489"/>
      <sheetData sheetId="18490"/>
      <sheetData sheetId="18491"/>
      <sheetData sheetId="18492"/>
      <sheetData sheetId="18493"/>
      <sheetData sheetId="18494"/>
      <sheetData sheetId="18495"/>
      <sheetData sheetId="18496"/>
      <sheetData sheetId="18497"/>
      <sheetData sheetId="18498"/>
      <sheetData sheetId="18499"/>
      <sheetData sheetId="18500"/>
      <sheetData sheetId="18501"/>
      <sheetData sheetId="18502"/>
      <sheetData sheetId="18503"/>
      <sheetData sheetId="18504"/>
      <sheetData sheetId="18505"/>
      <sheetData sheetId="18506"/>
      <sheetData sheetId="18507"/>
      <sheetData sheetId="18508"/>
      <sheetData sheetId="18509"/>
      <sheetData sheetId="18510"/>
      <sheetData sheetId="18511"/>
      <sheetData sheetId="18512"/>
      <sheetData sheetId="18513"/>
      <sheetData sheetId="18514"/>
      <sheetData sheetId="18515"/>
      <sheetData sheetId="18516"/>
      <sheetData sheetId="18517"/>
      <sheetData sheetId="18518"/>
      <sheetData sheetId="18519"/>
      <sheetData sheetId="18520"/>
      <sheetData sheetId="18521"/>
      <sheetData sheetId="18522"/>
      <sheetData sheetId="18523"/>
      <sheetData sheetId="18524"/>
      <sheetData sheetId="18525"/>
      <sheetData sheetId="18526"/>
      <sheetData sheetId="18527"/>
      <sheetData sheetId="18528"/>
      <sheetData sheetId="18529"/>
      <sheetData sheetId="18530"/>
      <sheetData sheetId="18531"/>
      <sheetData sheetId="18532"/>
      <sheetData sheetId="18533"/>
      <sheetData sheetId="18534"/>
      <sheetData sheetId="18535"/>
      <sheetData sheetId="18536"/>
      <sheetData sheetId="18537"/>
      <sheetData sheetId="18538"/>
      <sheetData sheetId="18539"/>
      <sheetData sheetId="18540"/>
      <sheetData sheetId="18541"/>
      <sheetData sheetId="18542"/>
      <sheetData sheetId="18543" refreshError="1"/>
      <sheetData sheetId="18544" refreshError="1"/>
      <sheetData sheetId="18545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/>
      <sheetData sheetId="18552"/>
      <sheetData sheetId="18553"/>
      <sheetData sheetId="18554"/>
      <sheetData sheetId="18555"/>
      <sheetData sheetId="18556"/>
      <sheetData sheetId="18557"/>
      <sheetData sheetId="18558"/>
      <sheetData sheetId="18559"/>
      <sheetData sheetId="18560"/>
      <sheetData sheetId="18561"/>
      <sheetData sheetId="18562"/>
      <sheetData sheetId="18563"/>
      <sheetData sheetId="18564"/>
      <sheetData sheetId="18565"/>
      <sheetData sheetId="18566"/>
      <sheetData sheetId="18567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/>
      <sheetData sheetId="18580"/>
      <sheetData sheetId="18581"/>
      <sheetData sheetId="18582"/>
      <sheetData sheetId="18583"/>
      <sheetData sheetId="18584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/>
      <sheetData sheetId="18593" refreshError="1"/>
      <sheetData sheetId="18594"/>
      <sheetData sheetId="18595" refreshError="1"/>
      <sheetData sheetId="18596" refreshError="1"/>
      <sheetData sheetId="18597"/>
      <sheetData sheetId="18598" refreshError="1"/>
      <sheetData sheetId="18599" refreshError="1"/>
      <sheetData sheetId="18600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/>
      <sheetData sheetId="18642"/>
      <sheetData sheetId="18643"/>
      <sheetData sheetId="18644"/>
      <sheetData sheetId="18645"/>
      <sheetData sheetId="18646"/>
      <sheetData sheetId="18647"/>
      <sheetData sheetId="18648"/>
      <sheetData sheetId="18649"/>
      <sheetData sheetId="18650" refreshError="1"/>
      <sheetData sheetId="18651" refreshError="1"/>
      <sheetData sheetId="18652" refreshError="1"/>
      <sheetData sheetId="18653"/>
      <sheetData sheetId="18654"/>
      <sheetData sheetId="18655"/>
      <sheetData sheetId="18656"/>
      <sheetData sheetId="18657"/>
      <sheetData sheetId="18658"/>
      <sheetData sheetId="18659" refreshError="1"/>
      <sheetData sheetId="18660" refreshError="1"/>
      <sheetData sheetId="1866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/>
      <sheetData sheetId="18710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/>
      <sheetData sheetId="18760"/>
      <sheetData sheetId="18761"/>
      <sheetData sheetId="18762"/>
      <sheetData sheetId="18763"/>
      <sheetData sheetId="18764"/>
      <sheetData sheetId="18765"/>
      <sheetData sheetId="18766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/>
      <sheetData sheetId="18816"/>
      <sheetData sheetId="18817"/>
      <sheetData sheetId="18818"/>
      <sheetData sheetId="18819"/>
      <sheetData sheetId="18820"/>
      <sheetData sheetId="18821"/>
      <sheetData sheetId="18822"/>
      <sheetData sheetId="18823"/>
      <sheetData sheetId="18824"/>
      <sheetData sheetId="18825"/>
      <sheetData sheetId="18826"/>
      <sheetData sheetId="18827"/>
      <sheetData sheetId="18828"/>
      <sheetData sheetId="18829"/>
      <sheetData sheetId="18830"/>
      <sheetData sheetId="18831"/>
      <sheetData sheetId="18832"/>
      <sheetData sheetId="18833"/>
      <sheetData sheetId="18834"/>
      <sheetData sheetId="18835"/>
      <sheetData sheetId="18836"/>
      <sheetData sheetId="18837"/>
      <sheetData sheetId="18838"/>
      <sheetData sheetId="18839"/>
      <sheetData sheetId="18840"/>
      <sheetData sheetId="18841"/>
      <sheetData sheetId="18842"/>
      <sheetData sheetId="18843"/>
      <sheetData sheetId="18844"/>
      <sheetData sheetId="18845"/>
      <sheetData sheetId="18846"/>
      <sheetData sheetId="18847"/>
      <sheetData sheetId="18848"/>
      <sheetData sheetId="18849"/>
      <sheetData sheetId="18850"/>
      <sheetData sheetId="18851"/>
      <sheetData sheetId="18852"/>
      <sheetData sheetId="18853"/>
      <sheetData sheetId="18854"/>
      <sheetData sheetId="18855"/>
      <sheetData sheetId="18856"/>
      <sheetData sheetId="18857"/>
      <sheetData sheetId="18858"/>
      <sheetData sheetId="18859"/>
      <sheetData sheetId="18860"/>
      <sheetData sheetId="18861"/>
      <sheetData sheetId="18862"/>
      <sheetData sheetId="18863"/>
      <sheetData sheetId="18864"/>
      <sheetData sheetId="18865"/>
      <sheetData sheetId="18866"/>
      <sheetData sheetId="18867"/>
      <sheetData sheetId="18868"/>
      <sheetData sheetId="18869"/>
      <sheetData sheetId="18870"/>
      <sheetData sheetId="18871"/>
      <sheetData sheetId="18872"/>
      <sheetData sheetId="18873"/>
      <sheetData sheetId="18874"/>
      <sheetData sheetId="18875"/>
      <sheetData sheetId="18876"/>
      <sheetData sheetId="18877"/>
      <sheetData sheetId="18878"/>
      <sheetData sheetId="18879"/>
      <sheetData sheetId="18880"/>
      <sheetData sheetId="18881"/>
      <sheetData sheetId="18882"/>
      <sheetData sheetId="18883"/>
      <sheetData sheetId="18884"/>
      <sheetData sheetId="18885"/>
      <sheetData sheetId="18886"/>
      <sheetData sheetId="18887"/>
      <sheetData sheetId="18888"/>
      <sheetData sheetId="18889"/>
      <sheetData sheetId="18890"/>
      <sheetData sheetId="18891"/>
      <sheetData sheetId="18892"/>
      <sheetData sheetId="18893"/>
      <sheetData sheetId="18894"/>
      <sheetData sheetId="18895"/>
      <sheetData sheetId="18896"/>
      <sheetData sheetId="18897"/>
      <sheetData sheetId="18898"/>
      <sheetData sheetId="18899"/>
      <sheetData sheetId="18900"/>
      <sheetData sheetId="18901"/>
      <sheetData sheetId="18902"/>
      <sheetData sheetId="18903"/>
      <sheetData sheetId="18904"/>
      <sheetData sheetId="18905"/>
      <sheetData sheetId="18906"/>
      <sheetData sheetId="18907"/>
      <sheetData sheetId="18908"/>
      <sheetData sheetId="18909"/>
      <sheetData sheetId="18910"/>
      <sheetData sheetId="18911"/>
      <sheetData sheetId="18912"/>
      <sheetData sheetId="18913"/>
      <sheetData sheetId="18914"/>
      <sheetData sheetId="18915"/>
      <sheetData sheetId="18916"/>
      <sheetData sheetId="18917"/>
      <sheetData sheetId="18918"/>
      <sheetData sheetId="18919"/>
      <sheetData sheetId="18920"/>
      <sheetData sheetId="18921"/>
      <sheetData sheetId="18922"/>
      <sheetData sheetId="18923"/>
      <sheetData sheetId="18924"/>
      <sheetData sheetId="18925"/>
      <sheetData sheetId="18926"/>
      <sheetData sheetId="18927"/>
      <sheetData sheetId="18928"/>
      <sheetData sheetId="18929"/>
      <sheetData sheetId="18930"/>
      <sheetData sheetId="18931"/>
      <sheetData sheetId="18932"/>
      <sheetData sheetId="18933"/>
      <sheetData sheetId="18934"/>
      <sheetData sheetId="18935"/>
      <sheetData sheetId="18936"/>
      <sheetData sheetId="18937"/>
      <sheetData sheetId="18938"/>
      <sheetData sheetId="18939"/>
      <sheetData sheetId="18940"/>
      <sheetData sheetId="18941"/>
      <sheetData sheetId="18942"/>
      <sheetData sheetId="18943"/>
      <sheetData sheetId="18944"/>
      <sheetData sheetId="18945"/>
      <sheetData sheetId="18946"/>
      <sheetData sheetId="18947"/>
      <sheetData sheetId="18948"/>
      <sheetData sheetId="18949"/>
      <sheetData sheetId="18950"/>
      <sheetData sheetId="18951"/>
      <sheetData sheetId="18952"/>
      <sheetData sheetId="18953"/>
      <sheetData sheetId="18954"/>
      <sheetData sheetId="18955"/>
      <sheetData sheetId="18956"/>
      <sheetData sheetId="18957"/>
      <sheetData sheetId="18958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/>
      <sheetData sheetId="18999"/>
      <sheetData sheetId="19000"/>
      <sheetData sheetId="19001"/>
      <sheetData sheetId="19002"/>
      <sheetData sheetId="19003"/>
      <sheetData sheetId="19004"/>
      <sheetData sheetId="19005"/>
      <sheetData sheetId="19006"/>
      <sheetData sheetId="19007"/>
      <sheetData sheetId="19008"/>
      <sheetData sheetId="19009"/>
      <sheetData sheetId="19010"/>
      <sheetData sheetId="19011"/>
      <sheetData sheetId="19012"/>
      <sheetData sheetId="19013"/>
      <sheetData sheetId="19014"/>
      <sheetData sheetId="19015"/>
      <sheetData sheetId="19016"/>
      <sheetData sheetId="19017"/>
      <sheetData sheetId="19018"/>
      <sheetData sheetId="19019"/>
      <sheetData sheetId="19020"/>
      <sheetData sheetId="19021"/>
      <sheetData sheetId="19022"/>
      <sheetData sheetId="19023"/>
      <sheetData sheetId="19024"/>
      <sheetData sheetId="19025"/>
      <sheetData sheetId="19026"/>
      <sheetData sheetId="19027"/>
      <sheetData sheetId="19028"/>
      <sheetData sheetId="19029"/>
      <sheetData sheetId="19030"/>
      <sheetData sheetId="19031"/>
      <sheetData sheetId="19032"/>
      <sheetData sheetId="19033"/>
      <sheetData sheetId="19034"/>
      <sheetData sheetId="19035"/>
      <sheetData sheetId="19036"/>
      <sheetData sheetId="19037"/>
      <sheetData sheetId="19038"/>
      <sheetData sheetId="19039"/>
      <sheetData sheetId="19040"/>
      <sheetData sheetId="19041"/>
      <sheetData sheetId="19042"/>
      <sheetData sheetId="19043"/>
      <sheetData sheetId="19044"/>
      <sheetData sheetId="19045"/>
      <sheetData sheetId="19046"/>
      <sheetData sheetId="19047"/>
      <sheetData sheetId="19048"/>
      <sheetData sheetId="19049"/>
      <sheetData sheetId="19050"/>
      <sheetData sheetId="19051"/>
      <sheetData sheetId="19052"/>
      <sheetData sheetId="19053"/>
      <sheetData sheetId="19054"/>
      <sheetData sheetId="19055"/>
      <sheetData sheetId="19056"/>
      <sheetData sheetId="19057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/>
      <sheetData sheetId="19069"/>
      <sheetData sheetId="19070"/>
      <sheetData sheetId="19071"/>
      <sheetData sheetId="19072"/>
      <sheetData sheetId="19073"/>
      <sheetData sheetId="19074"/>
      <sheetData sheetId="19075"/>
      <sheetData sheetId="19076"/>
      <sheetData sheetId="19077"/>
      <sheetData sheetId="19078"/>
      <sheetData sheetId="19079"/>
      <sheetData sheetId="19080"/>
      <sheetData sheetId="19081"/>
      <sheetData sheetId="19082"/>
      <sheetData sheetId="19083"/>
      <sheetData sheetId="19084"/>
      <sheetData sheetId="19085"/>
      <sheetData sheetId="19086"/>
      <sheetData sheetId="19087"/>
      <sheetData sheetId="19088"/>
      <sheetData sheetId="19089"/>
      <sheetData sheetId="19090"/>
      <sheetData sheetId="19091"/>
      <sheetData sheetId="19092"/>
      <sheetData sheetId="19093"/>
      <sheetData sheetId="19094"/>
      <sheetData sheetId="19095"/>
      <sheetData sheetId="19096"/>
      <sheetData sheetId="19097"/>
      <sheetData sheetId="19098"/>
      <sheetData sheetId="19099"/>
      <sheetData sheetId="19100"/>
      <sheetData sheetId="19101"/>
      <sheetData sheetId="19102"/>
      <sheetData sheetId="19103"/>
      <sheetData sheetId="19104"/>
      <sheetData sheetId="19105"/>
      <sheetData sheetId="19106"/>
      <sheetData sheetId="19107"/>
      <sheetData sheetId="19108"/>
      <sheetData sheetId="19109"/>
      <sheetData sheetId="19110"/>
      <sheetData sheetId="19111"/>
      <sheetData sheetId="19112"/>
      <sheetData sheetId="19113"/>
      <sheetData sheetId="19114"/>
      <sheetData sheetId="19115"/>
      <sheetData sheetId="19116"/>
      <sheetData sheetId="19117"/>
      <sheetData sheetId="19118"/>
      <sheetData sheetId="19119"/>
      <sheetData sheetId="19120"/>
      <sheetData sheetId="19121"/>
      <sheetData sheetId="19122"/>
      <sheetData sheetId="19123"/>
      <sheetData sheetId="19124"/>
      <sheetData sheetId="19125"/>
      <sheetData sheetId="19126"/>
      <sheetData sheetId="19127"/>
      <sheetData sheetId="19128"/>
      <sheetData sheetId="19129"/>
      <sheetData sheetId="19130"/>
      <sheetData sheetId="19131"/>
      <sheetData sheetId="19132"/>
      <sheetData sheetId="19133"/>
      <sheetData sheetId="19134"/>
      <sheetData sheetId="19135"/>
      <sheetData sheetId="19136"/>
      <sheetData sheetId="19137"/>
      <sheetData sheetId="19138"/>
      <sheetData sheetId="19139"/>
      <sheetData sheetId="19140"/>
      <sheetData sheetId="19141"/>
      <sheetData sheetId="19142"/>
      <sheetData sheetId="19143"/>
      <sheetData sheetId="19144"/>
      <sheetData sheetId="19145"/>
      <sheetData sheetId="19146"/>
      <sheetData sheetId="19147"/>
      <sheetData sheetId="19148"/>
      <sheetData sheetId="19149"/>
      <sheetData sheetId="19150"/>
      <sheetData sheetId="19151"/>
      <sheetData sheetId="19152"/>
      <sheetData sheetId="19153"/>
      <sheetData sheetId="19154"/>
      <sheetData sheetId="19155"/>
      <sheetData sheetId="19156"/>
      <sheetData sheetId="19157"/>
      <sheetData sheetId="19158"/>
      <sheetData sheetId="19159"/>
      <sheetData sheetId="19160"/>
      <sheetData sheetId="19161"/>
      <sheetData sheetId="19162"/>
      <sheetData sheetId="19163"/>
      <sheetData sheetId="19164"/>
      <sheetData sheetId="19165"/>
      <sheetData sheetId="19166"/>
      <sheetData sheetId="19167"/>
      <sheetData sheetId="19168"/>
      <sheetData sheetId="19169"/>
      <sheetData sheetId="19170"/>
      <sheetData sheetId="19171"/>
      <sheetData sheetId="19172"/>
      <sheetData sheetId="19173"/>
      <sheetData sheetId="19174"/>
      <sheetData sheetId="19175"/>
      <sheetData sheetId="19176"/>
      <sheetData sheetId="19177"/>
      <sheetData sheetId="19178"/>
      <sheetData sheetId="19179"/>
      <sheetData sheetId="19180"/>
      <sheetData sheetId="19181"/>
      <sheetData sheetId="19182"/>
      <sheetData sheetId="19183"/>
      <sheetData sheetId="19184"/>
      <sheetData sheetId="19185"/>
      <sheetData sheetId="19186"/>
      <sheetData sheetId="19187"/>
      <sheetData sheetId="19188"/>
      <sheetData sheetId="19189"/>
      <sheetData sheetId="19190"/>
      <sheetData sheetId="19191"/>
      <sheetData sheetId="19192"/>
      <sheetData sheetId="19193"/>
      <sheetData sheetId="19194"/>
      <sheetData sheetId="19195"/>
      <sheetData sheetId="19196"/>
      <sheetData sheetId="19197"/>
      <sheetData sheetId="19198"/>
      <sheetData sheetId="19199"/>
      <sheetData sheetId="19200"/>
      <sheetData sheetId="19201"/>
      <sheetData sheetId="19202"/>
      <sheetData sheetId="19203"/>
      <sheetData sheetId="19204"/>
      <sheetData sheetId="19205"/>
      <sheetData sheetId="19206"/>
      <sheetData sheetId="19207"/>
      <sheetData sheetId="19208"/>
      <sheetData sheetId="19209"/>
      <sheetData sheetId="19210"/>
      <sheetData sheetId="19211"/>
      <sheetData sheetId="19212"/>
      <sheetData sheetId="19213"/>
      <sheetData sheetId="19214"/>
      <sheetData sheetId="19215"/>
      <sheetData sheetId="19216"/>
      <sheetData sheetId="19217"/>
      <sheetData sheetId="19218"/>
      <sheetData sheetId="19219"/>
      <sheetData sheetId="19220"/>
      <sheetData sheetId="19221"/>
      <sheetData sheetId="19222"/>
      <sheetData sheetId="19223"/>
      <sheetData sheetId="19224"/>
      <sheetData sheetId="19225"/>
      <sheetData sheetId="19226"/>
      <sheetData sheetId="19227"/>
      <sheetData sheetId="19228"/>
      <sheetData sheetId="19229"/>
      <sheetData sheetId="19230"/>
      <sheetData sheetId="19231"/>
      <sheetData sheetId="19232"/>
      <sheetData sheetId="19233"/>
      <sheetData sheetId="19234"/>
      <sheetData sheetId="19235"/>
      <sheetData sheetId="19236"/>
      <sheetData sheetId="19237"/>
      <sheetData sheetId="19238"/>
      <sheetData sheetId="19239"/>
      <sheetData sheetId="19240"/>
      <sheetData sheetId="19241"/>
      <sheetData sheetId="19242"/>
      <sheetData sheetId="19243"/>
      <sheetData sheetId="19244"/>
      <sheetData sheetId="19245"/>
      <sheetData sheetId="19246"/>
      <sheetData sheetId="19247"/>
      <sheetData sheetId="19248"/>
      <sheetData sheetId="19249"/>
      <sheetData sheetId="19250"/>
      <sheetData sheetId="19251"/>
      <sheetData sheetId="19252"/>
      <sheetData sheetId="19253"/>
      <sheetData sheetId="19254"/>
      <sheetData sheetId="19255"/>
      <sheetData sheetId="19256"/>
      <sheetData sheetId="19257"/>
      <sheetData sheetId="19258"/>
      <sheetData sheetId="19259"/>
      <sheetData sheetId="19260"/>
      <sheetData sheetId="19261"/>
      <sheetData sheetId="19262"/>
      <sheetData sheetId="19263"/>
      <sheetData sheetId="19264"/>
      <sheetData sheetId="19265"/>
      <sheetData sheetId="19266"/>
      <sheetData sheetId="19267"/>
      <sheetData sheetId="19268"/>
      <sheetData sheetId="19269"/>
      <sheetData sheetId="19270"/>
      <sheetData sheetId="19271"/>
      <sheetData sheetId="19272"/>
      <sheetData sheetId="19273"/>
      <sheetData sheetId="19274"/>
      <sheetData sheetId="19275"/>
      <sheetData sheetId="19276"/>
      <sheetData sheetId="19277"/>
      <sheetData sheetId="19278"/>
      <sheetData sheetId="19279"/>
      <sheetData sheetId="19280"/>
      <sheetData sheetId="19281" refreshError="1"/>
      <sheetData sheetId="19282" refreshError="1"/>
      <sheetData sheetId="19283" refreshError="1"/>
      <sheetData sheetId="19284" refreshError="1"/>
      <sheetData sheetId="19285"/>
      <sheetData sheetId="19286"/>
      <sheetData sheetId="19287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/>
      <sheetData sheetId="19305"/>
      <sheetData sheetId="19306"/>
      <sheetData sheetId="19307"/>
      <sheetData sheetId="19308"/>
      <sheetData sheetId="19309"/>
      <sheetData sheetId="19310"/>
      <sheetData sheetId="19311"/>
      <sheetData sheetId="19312"/>
      <sheetData sheetId="19313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/>
      <sheetData sheetId="19431" refreshError="1"/>
      <sheetData sheetId="19432" refreshError="1"/>
      <sheetData sheetId="19433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/>
      <sheetData sheetId="19448" refreshError="1"/>
      <sheetData sheetId="19449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/>
      <sheetData sheetId="19460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/>
      <sheetData sheetId="19491"/>
      <sheetData sheetId="19492"/>
      <sheetData sheetId="19493"/>
      <sheetData sheetId="19494"/>
      <sheetData sheetId="19495"/>
      <sheetData sheetId="19496"/>
      <sheetData sheetId="19497"/>
      <sheetData sheetId="19498"/>
      <sheetData sheetId="19499"/>
      <sheetData sheetId="19500"/>
      <sheetData sheetId="19501"/>
      <sheetData sheetId="19502"/>
      <sheetData sheetId="19503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/>
      <sheetData sheetId="19510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/>
      <sheetData sheetId="19517"/>
      <sheetData sheetId="19518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/>
      <sheetData sheetId="19541"/>
      <sheetData sheetId="19542"/>
      <sheetData sheetId="19543"/>
      <sheetData sheetId="19544"/>
      <sheetData sheetId="19545"/>
      <sheetData sheetId="19546"/>
      <sheetData sheetId="19547" refreshError="1"/>
      <sheetData sheetId="19548" refreshError="1"/>
      <sheetData sheetId="19549"/>
      <sheetData sheetId="19550"/>
      <sheetData sheetId="19551" refreshError="1"/>
      <sheetData sheetId="19552" refreshError="1"/>
      <sheetData sheetId="19553"/>
      <sheetData sheetId="19554"/>
      <sheetData sheetId="19555"/>
      <sheetData sheetId="19556" refreshError="1"/>
      <sheetData sheetId="19557"/>
      <sheetData sheetId="19558"/>
      <sheetData sheetId="19559" refreshError="1"/>
      <sheetData sheetId="19560"/>
      <sheetData sheetId="19561"/>
      <sheetData sheetId="19562" refreshError="1"/>
      <sheetData sheetId="19563" refreshError="1"/>
      <sheetData sheetId="19564" refreshError="1"/>
      <sheetData sheetId="19565"/>
      <sheetData sheetId="19566" refreshError="1"/>
      <sheetData sheetId="19567" refreshError="1"/>
      <sheetData sheetId="19568" refreshError="1"/>
      <sheetData sheetId="19569" refreshError="1"/>
      <sheetData sheetId="19570"/>
      <sheetData sheetId="19571"/>
      <sheetData sheetId="19572"/>
      <sheetData sheetId="19573"/>
      <sheetData sheetId="19574"/>
      <sheetData sheetId="19575"/>
      <sheetData sheetId="19576"/>
      <sheetData sheetId="19577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/>
      <sheetData sheetId="19608"/>
      <sheetData sheetId="1960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vl"/>
    </sheetNames>
    <sheetDataSet>
      <sheetData sheetId="0">
        <row r="11">
          <cell r="N11">
            <v>113228.67800000001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hn"/>
      <sheetName val="GVT"/>
      <sheetName val="dm56"/>
      <sheetName val="dgth"/>
      <sheetName val="Sheet1"/>
      <sheetName val="Sheet2"/>
      <sheetName val="Sheet3"/>
      <sheetName val="XL4Poppy"/>
      <sheetName val="H4"/>
      <sheetName val="gvl"/>
      <sheetName val="TH-chaythu"/>
      <sheetName val="biachiettinh"/>
      <sheetName val="NO.00"/>
      <sheetName val="TH-thaodomay"/>
      <sheetName val="THvanchuyen"/>
      <sheetName val="TH thaodo-VC-Lm"/>
      <sheetName val="thuyetminh"/>
      <sheetName val="BIA-2"/>
      <sheetName val="BIA-1"/>
      <sheetName val="TH-LM"/>
      <sheetName val="DM 56"/>
      <sheetName val="Gia VL"/>
      <sheetName val="Bang chiet tinh TBA"/>
      <sheetName val="Thông tin chung"/>
      <sheetName val="KLHT"/>
      <sheetName val="BG"/>
      <sheetName val="NO_00"/>
      <sheetName val="TH_thaodo-VC-Lm"/>
      <sheetName val="Gia_VL"/>
      <sheetName val="DM_56"/>
      <sheetName val="BD"/>
      <sheetName val="DG CANTHO"/>
      <sheetName val="Dutoan KL"/>
      <sheetName val="PT VATTU"/>
      <sheetName val="PEDESB"/>
      <sheetName val="RECORD"/>
      <sheetName val="KHU1"/>
      <sheetName val="_x0000__x0000__x0000__x0000__x0000__x0000__x0000__x0000_"/>
      <sheetName val="dg67-1"/>
      <sheetName val="TienLuong"/>
      <sheetName val="XCDR"/>
      <sheetName val="KHthang11"/>
      <sheetName val="DG 66"/>
      <sheetName val="ketcaucap"/>
      <sheetName val="Open"/>
      <sheetName val="Function"/>
      <sheetName val="Noisuy-LLL"/>
      <sheetName val="CHITIET-DZ04"/>
      <sheetName val="Control"/>
      <sheetName val="THVATTU"/>
      <sheetName val="DU_LIEU"/>
      <sheetName val="CT-35"/>
      <sheetName val="CT-0.4KV"/>
      <sheetName val=""/>
    </sheetNames>
    <sheetDataSet>
      <sheetData sheetId="0" refreshError="1">
        <row r="4">
          <cell r="A4">
            <v>20011</v>
          </cell>
          <cell r="B4" t="str">
            <v xml:space="preserve">  PhŸ dë tõéng g­ch th¶p hçn 4m        </v>
          </cell>
          <cell r="C4" t="str">
            <v>m3</v>
          </cell>
          <cell r="D4">
            <v>0</v>
          </cell>
          <cell r="E4">
            <v>13079</v>
          </cell>
          <cell r="F4">
            <v>0</v>
          </cell>
        </row>
        <row r="5">
          <cell r="A5">
            <v>20012</v>
          </cell>
          <cell r="B5" t="str">
            <v xml:space="preserve">  PhŸ ½ë tõéng g­ch  cao hçn 4m        </v>
          </cell>
          <cell r="C5" t="str">
            <v>m3</v>
          </cell>
          <cell r="D5">
            <v>0</v>
          </cell>
          <cell r="E5">
            <v>22808</v>
          </cell>
          <cell r="F5">
            <v>0</v>
          </cell>
        </row>
        <row r="6">
          <cell r="A6">
            <v>20013</v>
          </cell>
          <cell r="B6" t="str">
            <v xml:space="preserve"> PhŸ dë tõéng ½Ÿ th¶p hçn 4m          </v>
          </cell>
          <cell r="C6" t="str">
            <v>m3</v>
          </cell>
          <cell r="D6">
            <v>0</v>
          </cell>
          <cell r="E6">
            <v>16430</v>
          </cell>
          <cell r="F6">
            <v>0</v>
          </cell>
        </row>
        <row r="7">
          <cell r="A7">
            <v>20014</v>
          </cell>
          <cell r="B7" t="str">
            <v xml:space="preserve"> PhŸ dë tuéng ½Ÿ    cao hon 4m        </v>
          </cell>
          <cell r="C7" t="str">
            <v>m3</v>
          </cell>
          <cell r="D7">
            <v>0</v>
          </cell>
          <cell r="E7">
            <v>26158</v>
          </cell>
          <cell r="F7">
            <v>0</v>
          </cell>
        </row>
        <row r="8">
          <cell r="A8">
            <v>20015</v>
          </cell>
          <cell r="B8" t="str">
            <v xml:space="preserve"> PhŸ dë BT g­ch vë &lt;= 4m              </v>
          </cell>
          <cell r="C8" t="str">
            <v>m3</v>
          </cell>
          <cell r="D8">
            <v>0</v>
          </cell>
          <cell r="E8">
            <v>18051</v>
          </cell>
          <cell r="F8">
            <v>0</v>
          </cell>
        </row>
        <row r="9">
          <cell r="A9">
            <v>20016</v>
          </cell>
          <cell r="B9" t="str">
            <v xml:space="preserve"> PhŸ dë BT g­ch vë &lt;= 4m              </v>
          </cell>
          <cell r="C9" t="str">
            <v>m3</v>
          </cell>
          <cell r="D9">
            <v>0</v>
          </cell>
          <cell r="E9">
            <v>21727</v>
          </cell>
          <cell r="F9">
            <v>0</v>
          </cell>
        </row>
        <row r="10">
          <cell r="A10">
            <v>20017</v>
          </cell>
          <cell r="B10" t="str">
            <v xml:space="preserve"> PhŸ dë bÅ táng than x×                   </v>
          </cell>
          <cell r="C10" t="str">
            <v>m3</v>
          </cell>
          <cell r="D10">
            <v>0</v>
          </cell>
          <cell r="E10">
            <v>19673</v>
          </cell>
          <cell r="F10">
            <v>0</v>
          </cell>
        </row>
        <row r="11">
          <cell r="A11">
            <v>20021</v>
          </cell>
          <cell r="B11" t="str">
            <v xml:space="preserve"> PhŸ dë BT t¨ng réi                       </v>
          </cell>
          <cell r="C11" t="str">
            <v>m3</v>
          </cell>
          <cell r="D11">
            <v>0</v>
          </cell>
          <cell r="E11">
            <v>20213</v>
          </cell>
          <cell r="F11">
            <v>0</v>
          </cell>
        </row>
        <row r="12">
          <cell r="A12">
            <v>20022</v>
          </cell>
          <cell r="B12" t="str">
            <v xml:space="preserve"> PhŸ dë BT nËn,mÜng  (kháng ct)           </v>
          </cell>
          <cell r="C12" t="str">
            <v>m3</v>
          </cell>
          <cell r="D12">
            <v>0</v>
          </cell>
          <cell r="E12">
            <v>38481</v>
          </cell>
          <cell r="F12">
            <v>0</v>
          </cell>
        </row>
        <row r="13">
          <cell r="A13">
            <v>20023</v>
          </cell>
          <cell r="B13" t="str">
            <v xml:space="preserve"> PhŸ dë BT nËn,mÜng  (cÜ th¾p )           </v>
          </cell>
          <cell r="C13" t="str">
            <v>m3</v>
          </cell>
          <cell r="D13">
            <v>0</v>
          </cell>
          <cell r="E13">
            <v>55127</v>
          </cell>
          <cell r="F13">
            <v>0</v>
          </cell>
        </row>
        <row r="14">
          <cell r="A14">
            <v>20024</v>
          </cell>
          <cell r="B14" t="str">
            <v xml:space="preserve"> PhŸ dë tõéng,cæt th¶p hçn 4m         </v>
          </cell>
          <cell r="C14" t="str">
            <v>m3</v>
          </cell>
          <cell r="D14">
            <v>0</v>
          </cell>
          <cell r="E14">
            <v>50803</v>
          </cell>
          <cell r="F14">
            <v>0</v>
          </cell>
        </row>
        <row r="15">
          <cell r="A15">
            <v>20025</v>
          </cell>
          <cell r="B15" t="str">
            <v xml:space="preserve"> PhŸ dë tõéng cæt   cao hçn 4m        </v>
          </cell>
          <cell r="C15" t="str">
            <v>m3</v>
          </cell>
          <cell r="D15">
            <v>0</v>
          </cell>
          <cell r="E15">
            <v>96094</v>
          </cell>
          <cell r="F15">
            <v>0</v>
          </cell>
        </row>
        <row r="16">
          <cell r="A16">
            <v>20026</v>
          </cell>
          <cell r="B16" t="str">
            <v xml:space="preserve"> PhŸ dë BT x¡,d·m  th¶p hçn 4m        </v>
          </cell>
          <cell r="C16" t="str">
            <v>m3</v>
          </cell>
          <cell r="D16">
            <v>0</v>
          </cell>
          <cell r="E16">
            <v>57289</v>
          </cell>
          <cell r="F16">
            <v>0</v>
          </cell>
        </row>
        <row r="17">
          <cell r="A17">
            <v>20027</v>
          </cell>
          <cell r="B17" t="str">
            <v xml:space="preserve"> PhŸ dë BT x¡ d·m   cao hon 4m        </v>
          </cell>
          <cell r="C17" t="str">
            <v>m3</v>
          </cell>
          <cell r="D17">
            <v>0</v>
          </cell>
          <cell r="E17">
            <v>98364</v>
          </cell>
          <cell r="F17">
            <v>0</v>
          </cell>
        </row>
        <row r="18">
          <cell r="A18">
            <v>20031</v>
          </cell>
          <cell r="B18" t="str">
            <v xml:space="preserve"> PhŸ dë kÆt c¶u gå th¶p hçn 4m        </v>
          </cell>
          <cell r="C18" t="str">
            <v>m3</v>
          </cell>
          <cell r="D18">
            <v>0</v>
          </cell>
          <cell r="E18">
            <v>20429</v>
          </cell>
          <cell r="F18">
            <v>0</v>
          </cell>
        </row>
        <row r="19">
          <cell r="A19">
            <v>20032</v>
          </cell>
          <cell r="B19" t="str">
            <v xml:space="preserve"> PhŸ dë kÆt c¶u gå  cao hçn 4m        </v>
          </cell>
          <cell r="C19" t="str">
            <v>m3</v>
          </cell>
          <cell r="D19">
            <v>0</v>
          </cell>
          <cell r="E19">
            <v>32320</v>
          </cell>
          <cell r="F19">
            <v>0</v>
          </cell>
        </row>
        <row r="20">
          <cell r="A20">
            <v>20033</v>
          </cell>
          <cell r="B20" t="str">
            <v xml:space="preserve"> PhŸ dë kÆt c¶u s°t th¶p hçn 4m       </v>
          </cell>
          <cell r="C20" t="str">
            <v>t¶n</v>
          </cell>
          <cell r="D20">
            <v>0</v>
          </cell>
          <cell r="E20">
            <v>70260</v>
          </cell>
          <cell r="F20">
            <v>0</v>
          </cell>
        </row>
        <row r="21">
          <cell r="A21">
            <v>20034</v>
          </cell>
          <cell r="B21" t="str">
            <v xml:space="preserve"> PhŸ dë kÆt c¶u s°t cao hçn 4m        </v>
          </cell>
          <cell r="C21" t="str">
            <v>t¶n</v>
          </cell>
          <cell r="D21">
            <v>0</v>
          </cell>
          <cell r="E21">
            <v>95121</v>
          </cell>
          <cell r="F21">
            <v>0</v>
          </cell>
        </row>
        <row r="22">
          <cell r="A22">
            <v>20041</v>
          </cell>
          <cell r="B22" t="str">
            <v xml:space="preserve"> ThŸo dë mŸi ngÜi th¶p hçn 4m         </v>
          </cell>
          <cell r="C22" t="str">
            <v>m2</v>
          </cell>
          <cell r="D22">
            <v>0</v>
          </cell>
          <cell r="E22">
            <v>649</v>
          </cell>
          <cell r="F22">
            <v>0</v>
          </cell>
        </row>
        <row r="23">
          <cell r="A23">
            <v>20042</v>
          </cell>
          <cell r="B23" t="str">
            <v xml:space="preserve"> ThŸo dë mŸi ngÜi cao hçn   4m        </v>
          </cell>
          <cell r="C23" t="str">
            <v>m2</v>
          </cell>
          <cell r="D23">
            <v>0</v>
          </cell>
          <cell r="E23">
            <v>973</v>
          </cell>
          <cell r="F23">
            <v>0</v>
          </cell>
        </row>
        <row r="24">
          <cell r="A24">
            <v>20043</v>
          </cell>
          <cell r="B24" t="str">
            <v xml:space="preserve"> ThŸo dë mŸi tán th¶p hçn   4m        </v>
          </cell>
          <cell r="C24" t="str">
            <v>m2</v>
          </cell>
          <cell r="D24">
            <v>0</v>
          </cell>
          <cell r="E24">
            <v>324</v>
          </cell>
          <cell r="F24">
            <v>0</v>
          </cell>
        </row>
        <row r="25">
          <cell r="A25">
            <v>20044</v>
          </cell>
          <cell r="B25" t="str">
            <v xml:space="preserve"> ThŸo dë mŸi tán cao hçn    4m        </v>
          </cell>
          <cell r="C25" t="str">
            <v>m2</v>
          </cell>
          <cell r="D25">
            <v>0</v>
          </cell>
          <cell r="E25">
            <v>432</v>
          </cell>
          <cell r="F25">
            <v>0</v>
          </cell>
        </row>
        <row r="26">
          <cell r="A26">
            <v>20045</v>
          </cell>
          <cell r="B26" t="str">
            <v xml:space="preserve"> ThŸo dë mŸi fibroximang  &lt; 4m        </v>
          </cell>
          <cell r="C26" t="str">
            <v>m2</v>
          </cell>
          <cell r="D26">
            <v>0</v>
          </cell>
          <cell r="E26">
            <v>541</v>
          </cell>
          <cell r="F26">
            <v>0</v>
          </cell>
        </row>
        <row r="27">
          <cell r="A27">
            <v>20046</v>
          </cell>
          <cell r="B27" t="str">
            <v xml:space="preserve"> ThŸo dë mŸi fibro XM cao hçn 4m      </v>
          </cell>
          <cell r="C27" t="str">
            <v>m2</v>
          </cell>
          <cell r="D27">
            <v>0</v>
          </cell>
          <cell r="E27">
            <v>649</v>
          </cell>
          <cell r="F27">
            <v>0</v>
          </cell>
        </row>
        <row r="28">
          <cell r="A28">
            <v>20051</v>
          </cell>
          <cell r="B28" t="str">
            <v xml:space="preserve"> ThŸo dë tr·n                             </v>
          </cell>
          <cell r="C28" t="str">
            <v>m2</v>
          </cell>
          <cell r="D28">
            <v>0</v>
          </cell>
          <cell r="E28">
            <v>649</v>
          </cell>
          <cell r="F28">
            <v>0</v>
          </cell>
        </row>
        <row r="29">
          <cell r="A29">
            <v>20052</v>
          </cell>
          <cell r="B29" t="str">
            <v xml:space="preserve"> ThŸo dë cða                              </v>
          </cell>
          <cell r="C29" t="str">
            <v>m2</v>
          </cell>
          <cell r="D29">
            <v>0</v>
          </cell>
          <cell r="E29">
            <v>432</v>
          </cell>
          <cell r="F29">
            <v>0</v>
          </cell>
        </row>
        <row r="30">
          <cell r="A30">
            <v>20053</v>
          </cell>
          <cell r="B30" t="str">
            <v xml:space="preserve"> ThŸo dë g­ch âp tõéng                    </v>
          </cell>
          <cell r="C30" t="str">
            <v>m2</v>
          </cell>
          <cell r="D30">
            <v>0</v>
          </cell>
          <cell r="E30">
            <v>1189</v>
          </cell>
          <cell r="F30">
            <v>0</v>
          </cell>
        </row>
        <row r="31">
          <cell r="A31">
            <v>20054</v>
          </cell>
          <cell r="B31" t="str">
            <v xml:space="preserve"> ThŸo dë g­ch âp chµn tõéng               </v>
          </cell>
          <cell r="C31" t="str">
            <v>m2</v>
          </cell>
          <cell r="D31">
            <v>0</v>
          </cell>
          <cell r="E31">
            <v>1405</v>
          </cell>
          <cell r="F31">
            <v>0</v>
          </cell>
        </row>
        <row r="32">
          <cell r="A32">
            <v>20061</v>
          </cell>
          <cell r="B32" t="str">
            <v xml:space="preserve"> Khung m°t cŸo                            </v>
          </cell>
          <cell r="C32" t="str">
            <v>m2</v>
          </cell>
          <cell r="D32">
            <v>0</v>
          </cell>
          <cell r="E32">
            <v>324</v>
          </cell>
          <cell r="F32">
            <v>0</v>
          </cell>
        </row>
        <row r="33">
          <cell r="A33">
            <v>20062</v>
          </cell>
          <cell r="B33" t="str">
            <v xml:space="preserve"> ThŸo dë gi¶y ¾p,vŸn ¾p                   </v>
          </cell>
          <cell r="C33" t="str">
            <v>m2</v>
          </cell>
          <cell r="D33">
            <v>0</v>
          </cell>
          <cell r="E33">
            <v>432</v>
          </cell>
          <cell r="F33">
            <v>0</v>
          </cell>
        </row>
        <row r="34">
          <cell r="A34">
            <v>20063</v>
          </cell>
          <cell r="B34" t="str">
            <v xml:space="preserve"> ThŸo dë chµn tõéng gå                    </v>
          </cell>
          <cell r="C34" t="str">
            <v>m2</v>
          </cell>
          <cell r="D34">
            <v>0</v>
          </cell>
          <cell r="E34">
            <v>432</v>
          </cell>
          <cell r="F34">
            <v>0</v>
          </cell>
        </row>
        <row r="35">
          <cell r="A35">
            <v>20064</v>
          </cell>
          <cell r="B35" t="str">
            <v xml:space="preserve"> ThŸo dë vŸn s¡n                          </v>
          </cell>
          <cell r="C35" t="str">
            <v>m2</v>
          </cell>
          <cell r="D35">
            <v>0</v>
          </cell>
          <cell r="E35">
            <v>649</v>
          </cell>
          <cell r="F35">
            <v>0</v>
          </cell>
        </row>
        <row r="36">
          <cell r="A36">
            <v>20071</v>
          </cell>
          <cell r="B36" t="str">
            <v xml:space="preserve"> PhŸ nËn xi m¯ng kháng cât th¾p           </v>
          </cell>
          <cell r="C36" t="str">
            <v>m2</v>
          </cell>
          <cell r="D36">
            <v>0</v>
          </cell>
          <cell r="E36">
            <v>324</v>
          </cell>
          <cell r="F36">
            <v>0</v>
          </cell>
        </row>
        <row r="37">
          <cell r="A37">
            <v>20072</v>
          </cell>
          <cell r="B37" t="str">
            <v xml:space="preserve"> PhŸ nËn xi m¯ng    cÜ cât th¾p           </v>
          </cell>
          <cell r="C37" t="str">
            <v>m2</v>
          </cell>
          <cell r="D37">
            <v>0</v>
          </cell>
          <cell r="E37">
            <v>541</v>
          </cell>
          <cell r="F37">
            <v>0</v>
          </cell>
        </row>
        <row r="38">
          <cell r="A38">
            <v>20073</v>
          </cell>
          <cell r="B38" t="str">
            <v xml:space="preserve"> PhŸ nËn xi m¯ng ½an bÅ táng              </v>
          </cell>
          <cell r="C38" t="str">
            <v>m2</v>
          </cell>
          <cell r="D38">
            <v>0</v>
          </cell>
          <cell r="E38">
            <v>973</v>
          </cell>
          <cell r="F38">
            <v>0</v>
          </cell>
        </row>
        <row r="39">
          <cell r="A39">
            <v>20074</v>
          </cell>
          <cell r="B39" t="str">
            <v xml:space="preserve"> PhŸ nËn g­ch lŸ nem                  </v>
          </cell>
          <cell r="C39" t="str">
            <v>m2</v>
          </cell>
          <cell r="D39">
            <v>0</v>
          </cell>
          <cell r="E39">
            <v>757</v>
          </cell>
          <cell r="F39">
            <v>0</v>
          </cell>
        </row>
        <row r="40">
          <cell r="A40">
            <v>20075</v>
          </cell>
          <cell r="B40" t="str">
            <v xml:space="preserve"> PhŸ nËn g­ch x× m¯ng                     </v>
          </cell>
          <cell r="C40" t="str">
            <v>m2</v>
          </cell>
          <cell r="D40">
            <v>0</v>
          </cell>
          <cell r="E40">
            <v>865</v>
          </cell>
          <cell r="F40">
            <v>0</v>
          </cell>
        </row>
        <row r="41">
          <cell r="A41">
            <v>20076</v>
          </cell>
          <cell r="B41" t="str">
            <v xml:space="preserve"> PhŸ nËn g­ch ch× n±m                 </v>
          </cell>
          <cell r="C41" t="str">
            <v>m2</v>
          </cell>
          <cell r="D41">
            <v>0</v>
          </cell>
          <cell r="E41">
            <v>649</v>
          </cell>
          <cell r="F41">
            <v>0</v>
          </cell>
        </row>
        <row r="42">
          <cell r="A42">
            <v>20077</v>
          </cell>
          <cell r="B42" t="str">
            <v xml:space="preserve"> PhŸ nËn g­ch ch× nghiÅng                 </v>
          </cell>
          <cell r="C42" t="str">
            <v>m2</v>
          </cell>
          <cell r="D42">
            <v>0</v>
          </cell>
          <cell r="E42">
            <v>432</v>
          </cell>
          <cell r="F42">
            <v>0</v>
          </cell>
        </row>
        <row r="43">
          <cell r="A43">
            <v>20081</v>
          </cell>
          <cell r="B43" t="str">
            <v xml:space="preserve"> ‡¡o bÞ m´t ½õéng nhúa d¡y &lt;=7cm      </v>
          </cell>
          <cell r="C43" t="str">
            <v>m2</v>
          </cell>
          <cell r="D43">
            <v>0</v>
          </cell>
          <cell r="E43">
            <v>97</v>
          </cell>
          <cell r="F43">
            <v>0</v>
          </cell>
        </row>
        <row r="44">
          <cell r="A44">
            <v>20082</v>
          </cell>
          <cell r="B44" t="str">
            <v xml:space="preserve"> ‡¡o bÞ m´t ½õéng nhúa d¡y&lt;=10cm      </v>
          </cell>
          <cell r="C44" t="str">
            <v>m2</v>
          </cell>
          <cell r="D44">
            <v>0</v>
          </cell>
          <cell r="E44">
            <v>216</v>
          </cell>
          <cell r="F44">
            <v>0</v>
          </cell>
        </row>
        <row r="45">
          <cell r="A45">
            <v>20091</v>
          </cell>
          <cell r="B45" t="str">
            <v xml:space="preserve"> PhŸ h¡ng r¡o dµy kÁm gai 3 lèp           </v>
          </cell>
          <cell r="C45" t="str">
            <v>m</v>
          </cell>
          <cell r="D45">
            <v>0</v>
          </cell>
          <cell r="E45">
            <v>216</v>
          </cell>
          <cell r="F45">
            <v>0</v>
          </cell>
        </row>
        <row r="46">
          <cell r="A46">
            <v>20092</v>
          </cell>
          <cell r="B46" t="str">
            <v xml:space="preserve"> PhŸ h¡ng r¡o dµy kÁm gai 5 lèp           </v>
          </cell>
          <cell r="C46" t="str">
            <v>m</v>
          </cell>
          <cell r="D46">
            <v>0</v>
          </cell>
          <cell r="E46">
            <v>378</v>
          </cell>
          <cell r="F46">
            <v>0</v>
          </cell>
        </row>
        <row r="47">
          <cell r="A47">
            <v>20093</v>
          </cell>
          <cell r="B47" t="str">
            <v xml:space="preserve"> PhŸ h¡ng r¡o song s°t ½çn gi¨n           </v>
          </cell>
          <cell r="C47" t="str">
            <v>m</v>
          </cell>
          <cell r="D47">
            <v>0</v>
          </cell>
          <cell r="E47">
            <v>865</v>
          </cell>
          <cell r="F47">
            <v>0</v>
          </cell>
        </row>
        <row r="48">
          <cell r="A48">
            <v>20094</v>
          </cell>
          <cell r="B48" t="str">
            <v xml:space="preserve"> PhŸ h¡ng r¡o song s°t phöc t­p           </v>
          </cell>
          <cell r="C48" t="str">
            <v>m</v>
          </cell>
          <cell r="D48">
            <v>0</v>
          </cell>
          <cell r="E48">
            <v>1038</v>
          </cell>
          <cell r="F48">
            <v>0</v>
          </cell>
        </row>
        <row r="49">
          <cell r="A49">
            <v>20101</v>
          </cell>
          <cell r="B49" t="str">
            <v xml:space="preserve"> PhŸ dë bãn t°m                       </v>
          </cell>
          <cell r="C49" t="str">
            <v>CŸi</v>
          </cell>
          <cell r="D49">
            <v>0</v>
          </cell>
          <cell r="E49">
            <v>2702</v>
          </cell>
          <cell r="F49">
            <v>0</v>
          </cell>
        </row>
        <row r="50">
          <cell r="A50">
            <v>20102</v>
          </cell>
          <cell r="B50" t="str">
            <v xml:space="preserve"> PhŸ dë chau røa                          </v>
          </cell>
          <cell r="C50" t="str">
            <v>CŸi</v>
          </cell>
          <cell r="D50">
            <v>0</v>
          </cell>
          <cell r="E50">
            <v>1081</v>
          </cell>
          <cell r="F50">
            <v>0</v>
          </cell>
        </row>
        <row r="51">
          <cell r="A51">
            <v>20103</v>
          </cell>
          <cell r="B51" t="str">
            <v xml:space="preserve"> PhŸ dë bÎ xÏ                             </v>
          </cell>
          <cell r="C51" t="str">
            <v>CŸi</v>
          </cell>
          <cell r="D51">
            <v>0</v>
          </cell>
          <cell r="E51">
            <v>1351</v>
          </cell>
          <cell r="F51">
            <v>0</v>
          </cell>
        </row>
        <row r="52">
          <cell r="A52">
            <v>20104</v>
          </cell>
          <cell r="B52" t="str">
            <v xml:space="preserve"> PhŸ dë chºu tiÌu                         </v>
          </cell>
          <cell r="C52" t="str">
            <v>CŸi</v>
          </cell>
          <cell r="D52">
            <v>0</v>
          </cell>
          <cell r="E52">
            <v>1621</v>
          </cell>
          <cell r="F52">
            <v>0</v>
          </cell>
        </row>
        <row r="53">
          <cell r="A53" t="str">
            <v xml:space="preserve">        </v>
          </cell>
          <cell r="B53" t="str">
            <v xml:space="preserve"> B.  cáng tŸc ½¡o, ½°p ½¶t, ½Ÿ, cŸt</v>
          </cell>
          <cell r="C53" t="str">
            <v xml:space="preserve">        </v>
          </cell>
          <cell r="D53">
            <v>0</v>
          </cell>
          <cell r="E53">
            <v>0</v>
          </cell>
          <cell r="F53">
            <v>0</v>
          </cell>
        </row>
        <row r="54">
          <cell r="A54" t="str">
            <v xml:space="preserve">        </v>
          </cell>
          <cell r="B54" t="str">
            <v>(b±ng thð cáng)</v>
          </cell>
          <cell r="C54" t="str">
            <v xml:space="preserve">        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31101</v>
          </cell>
          <cell r="B55" t="str">
            <v xml:space="preserve"> ‡¡o bïn ½´c                              </v>
          </cell>
          <cell r="C55" t="str">
            <v>m3</v>
          </cell>
          <cell r="D55">
            <v>0</v>
          </cell>
          <cell r="E55">
            <v>7009</v>
          </cell>
          <cell r="F55">
            <v>0</v>
          </cell>
        </row>
        <row r="56">
          <cell r="A56">
            <v>31102</v>
          </cell>
          <cell r="B56" t="str">
            <v xml:space="preserve"> ‡¡o bïn l¹n rŸc                          </v>
          </cell>
          <cell r="C56" t="str">
            <v>m3</v>
          </cell>
          <cell r="D56">
            <v>0</v>
          </cell>
          <cell r="E56">
            <v>8146</v>
          </cell>
          <cell r="F56">
            <v>0</v>
          </cell>
        </row>
        <row r="57">
          <cell r="A57">
            <v>31103</v>
          </cell>
          <cell r="B57" t="str">
            <v xml:space="preserve"> ‡¡o bïn l¹n sÞi ½Ÿ                       </v>
          </cell>
          <cell r="C57" t="str">
            <v>m3</v>
          </cell>
          <cell r="D57">
            <v>0</v>
          </cell>
          <cell r="E57">
            <v>11840</v>
          </cell>
          <cell r="F57">
            <v>0</v>
          </cell>
        </row>
        <row r="58">
          <cell r="A58">
            <v>31104</v>
          </cell>
          <cell r="B58" t="str">
            <v xml:space="preserve"> ‡¡o bïn lÞng                             </v>
          </cell>
          <cell r="C58" t="str">
            <v>m3</v>
          </cell>
          <cell r="D58">
            <v>0</v>
          </cell>
          <cell r="E58">
            <v>9472</v>
          </cell>
          <cell r="F58">
            <v>0</v>
          </cell>
        </row>
        <row r="59">
          <cell r="A59">
            <v>31111</v>
          </cell>
          <cell r="B59" t="str">
            <v xml:space="preserve"> VC tiÆp 10m Bïn ½´c                      </v>
          </cell>
          <cell r="C59" t="str">
            <v>m3</v>
          </cell>
          <cell r="D59">
            <v>0</v>
          </cell>
          <cell r="E59">
            <v>133</v>
          </cell>
          <cell r="F59">
            <v>0</v>
          </cell>
        </row>
        <row r="60">
          <cell r="A60">
            <v>31112</v>
          </cell>
          <cell r="B60" t="str">
            <v xml:space="preserve"> VC tiÆp 10m Bïn l¹n rŸc                  </v>
          </cell>
          <cell r="C60" t="str">
            <v>m3</v>
          </cell>
          <cell r="D60">
            <v>0</v>
          </cell>
          <cell r="E60">
            <v>133</v>
          </cell>
          <cell r="F60">
            <v>0</v>
          </cell>
        </row>
        <row r="61">
          <cell r="A61">
            <v>31113</v>
          </cell>
          <cell r="B61" t="str">
            <v xml:space="preserve"> VC tiÆp 10m bïn l¹n sÞi ½Ÿ               </v>
          </cell>
          <cell r="C61" t="str">
            <v>m3</v>
          </cell>
          <cell r="D61">
            <v>0</v>
          </cell>
          <cell r="E61">
            <v>625</v>
          </cell>
          <cell r="F61">
            <v>0</v>
          </cell>
        </row>
        <row r="62">
          <cell r="A62">
            <v>31114</v>
          </cell>
          <cell r="B62" t="str">
            <v xml:space="preserve"> VC tiÆp 10m bïn lÞng                     </v>
          </cell>
          <cell r="C62" t="str">
            <v>m3</v>
          </cell>
          <cell r="D62">
            <v>0</v>
          </cell>
          <cell r="E62">
            <v>625</v>
          </cell>
          <cell r="F62">
            <v>0</v>
          </cell>
        </row>
        <row r="63">
          <cell r="A63">
            <v>31201</v>
          </cell>
          <cell r="B63" t="str">
            <v xml:space="preserve"> ‡¡o ½¶t ½Ì ½°p ½¶t c¶p I                 </v>
          </cell>
          <cell r="C63" t="str">
            <v>m3</v>
          </cell>
          <cell r="D63">
            <v>0</v>
          </cell>
          <cell r="E63">
            <v>4262</v>
          </cell>
          <cell r="F63">
            <v>0</v>
          </cell>
        </row>
        <row r="64">
          <cell r="A64">
            <v>31202</v>
          </cell>
          <cell r="B64" t="str">
            <v xml:space="preserve"> ‡¡o ½¶t ½Ì ½°p ½¶t c¶p II                </v>
          </cell>
          <cell r="C64" t="str">
            <v>m3</v>
          </cell>
          <cell r="D64">
            <v>0</v>
          </cell>
          <cell r="E64">
            <v>5872</v>
          </cell>
          <cell r="F64">
            <v>0</v>
          </cell>
        </row>
        <row r="65">
          <cell r="A65">
            <v>31203</v>
          </cell>
          <cell r="B65" t="str">
            <v xml:space="preserve"> ‡¡o ½¶t ½Ì ½°p ½¶t c¶p III               </v>
          </cell>
          <cell r="C65" t="str">
            <v>m3</v>
          </cell>
          <cell r="D65">
            <v>0</v>
          </cell>
          <cell r="E65">
            <v>7388</v>
          </cell>
          <cell r="F65">
            <v>0</v>
          </cell>
        </row>
        <row r="66">
          <cell r="A66">
            <v>31211</v>
          </cell>
          <cell r="B66" t="str">
            <v xml:space="preserve"> Vºn chuyÌn tiÆp 10m ½¶t c¶p I            </v>
          </cell>
          <cell r="C66" t="str">
            <v>m3</v>
          </cell>
          <cell r="D66">
            <v>0</v>
          </cell>
          <cell r="E66">
            <v>294</v>
          </cell>
          <cell r="F66">
            <v>0</v>
          </cell>
        </row>
        <row r="67">
          <cell r="A67">
            <v>31212</v>
          </cell>
          <cell r="B67" t="str">
            <v xml:space="preserve"> Vºn chuyÌn tiÆp 10m ½¶t c¶p II           </v>
          </cell>
          <cell r="C67" t="str">
            <v>m3</v>
          </cell>
          <cell r="D67">
            <v>0</v>
          </cell>
          <cell r="E67">
            <v>303</v>
          </cell>
          <cell r="F67">
            <v>0</v>
          </cell>
        </row>
        <row r="68">
          <cell r="A68">
            <v>31213</v>
          </cell>
          <cell r="B68" t="str">
            <v xml:space="preserve"> Vºn chuyÌn tiÆp 10m ½¶t c¶p III          </v>
          </cell>
          <cell r="C68" t="str">
            <v>m3</v>
          </cell>
          <cell r="D68">
            <v>0</v>
          </cell>
          <cell r="E68">
            <v>332</v>
          </cell>
          <cell r="F68">
            <v>0</v>
          </cell>
        </row>
        <row r="69">
          <cell r="A69">
            <v>31311</v>
          </cell>
          <cell r="B69" t="str">
            <v xml:space="preserve"> ‡¡o mÜng b¯ng B&lt;3m,H&lt;1m ‡c¶p I           </v>
          </cell>
          <cell r="C69" t="str">
            <v>m3</v>
          </cell>
          <cell r="D69">
            <v>0</v>
          </cell>
          <cell r="E69">
            <v>5646</v>
          </cell>
          <cell r="F69">
            <v>0</v>
          </cell>
        </row>
        <row r="70">
          <cell r="A70">
            <v>31312</v>
          </cell>
          <cell r="B70" t="str">
            <v xml:space="preserve"> ‡¡o mÜng b¯ng B&lt;3m,H&lt;1m ‡c¶p II          </v>
          </cell>
          <cell r="C70" t="str">
            <v>m3</v>
          </cell>
          <cell r="D70">
            <v>0</v>
          </cell>
          <cell r="E70">
            <v>8268</v>
          </cell>
          <cell r="F70">
            <v>0</v>
          </cell>
        </row>
        <row r="71">
          <cell r="A71">
            <v>31313</v>
          </cell>
          <cell r="B71" t="str">
            <v xml:space="preserve"> ‡¡o mÜng b¯ng B&lt;3m,H&lt;1m ‡c¶pIII          </v>
          </cell>
          <cell r="C71" t="str">
            <v>m3</v>
          </cell>
          <cell r="D71">
            <v>0</v>
          </cell>
          <cell r="E71">
            <v>12502</v>
          </cell>
          <cell r="F71">
            <v>0</v>
          </cell>
        </row>
        <row r="72">
          <cell r="A72">
            <v>31314</v>
          </cell>
          <cell r="B72" t="str">
            <v xml:space="preserve"> ‡¡o mÜng b¯ng B&lt;3m,H&lt;1m ‡c¶p IV          </v>
          </cell>
          <cell r="C72" t="str">
            <v>m3</v>
          </cell>
          <cell r="D72">
            <v>0</v>
          </cell>
          <cell r="E72">
            <v>19459</v>
          </cell>
          <cell r="F72">
            <v>0</v>
          </cell>
        </row>
        <row r="73">
          <cell r="A73">
            <v>31321</v>
          </cell>
          <cell r="B73" t="str">
            <v xml:space="preserve"> ‡¡o mÜng b¯ng B&lt;3m,H&lt;2m ‡c¶p I           </v>
          </cell>
          <cell r="C73" t="str">
            <v>m3</v>
          </cell>
          <cell r="D73">
            <v>0</v>
          </cell>
          <cell r="E73">
            <v>6251</v>
          </cell>
          <cell r="F73">
            <v>0</v>
          </cell>
        </row>
        <row r="74">
          <cell r="A74">
            <v>31322</v>
          </cell>
          <cell r="B74" t="str">
            <v xml:space="preserve"> ‡¡o mÜng b¯ng B&lt;3m,H&lt;2m ‡c¶p II          </v>
          </cell>
          <cell r="C74" t="str">
            <v>m3</v>
          </cell>
          <cell r="D74">
            <v>0</v>
          </cell>
          <cell r="E74">
            <v>8872</v>
          </cell>
          <cell r="F74">
            <v>0</v>
          </cell>
        </row>
        <row r="75">
          <cell r="A75">
            <v>31323</v>
          </cell>
          <cell r="B75" t="str">
            <v xml:space="preserve"> ‡¡o mÜng b¯ng B&lt;3m,H&lt;2m ‡c¶pIII          </v>
          </cell>
          <cell r="C75" t="str">
            <v>m3</v>
          </cell>
          <cell r="D75">
            <v>0</v>
          </cell>
          <cell r="E75">
            <v>13208</v>
          </cell>
          <cell r="F75">
            <v>0</v>
          </cell>
        </row>
        <row r="76">
          <cell r="A76">
            <v>31324</v>
          </cell>
          <cell r="B76" t="str">
            <v xml:space="preserve"> ‡¡o mÜng b¯ng B&lt;3m,H&lt;2m ‡c¶p IV          </v>
          </cell>
          <cell r="C76" t="str">
            <v>m3</v>
          </cell>
          <cell r="D76">
            <v>0</v>
          </cell>
          <cell r="E76">
            <v>20165</v>
          </cell>
          <cell r="F76">
            <v>0</v>
          </cell>
        </row>
        <row r="77">
          <cell r="A77">
            <v>31331</v>
          </cell>
          <cell r="B77" t="str">
            <v xml:space="preserve"> ‡¡o mÜng b¯ng B&lt;3m,H&lt;3m ‡c¶p I           </v>
          </cell>
          <cell r="C77" t="str">
            <v>m3</v>
          </cell>
          <cell r="D77">
            <v>0</v>
          </cell>
          <cell r="E77">
            <v>6856</v>
          </cell>
          <cell r="F77">
            <v>0</v>
          </cell>
        </row>
        <row r="78">
          <cell r="A78">
            <v>31332</v>
          </cell>
          <cell r="B78" t="str">
            <v xml:space="preserve"> ‡¡o mÜng b¯ng B&lt;3m,H&lt;3m ‡c¶p II          </v>
          </cell>
          <cell r="C78" t="str">
            <v>m3</v>
          </cell>
          <cell r="D78">
            <v>0</v>
          </cell>
          <cell r="E78">
            <v>9578</v>
          </cell>
          <cell r="F78">
            <v>0</v>
          </cell>
        </row>
        <row r="79">
          <cell r="A79">
            <v>31333</v>
          </cell>
          <cell r="B79" t="str">
            <v xml:space="preserve"> ‡¡o mÜng b¯ng B&lt;3m,H&lt;3m ‡c¶pIII          </v>
          </cell>
          <cell r="C79" t="str">
            <v>m3</v>
          </cell>
          <cell r="D79">
            <v>0</v>
          </cell>
          <cell r="E79">
            <v>13914</v>
          </cell>
          <cell r="F79">
            <v>0</v>
          </cell>
        </row>
        <row r="80">
          <cell r="A80">
            <v>31334</v>
          </cell>
          <cell r="B80" t="str">
            <v xml:space="preserve"> ‡¡o mÜng b¯ng B&lt;3m,H&lt;3m ‡c¶p IV          </v>
          </cell>
          <cell r="C80" t="str">
            <v>m3</v>
          </cell>
          <cell r="D80">
            <v>0</v>
          </cell>
          <cell r="E80">
            <v>21173</v>
          </cell>
          <cell r="F80">
            <v>0</v>
          </cell>
        </row>
        <row r="81">
          <cell r="A81">
            <v>31341</v>
          </cell>
          <cell r="B81" t="str">
            <v xml:space="preserve"> ‡¡o mÜng b¯ng B&lt;3m,H&gt;3m ‡c¶p I           </v>
          </cell>
          <cell r="C81" t="str">
            <v>m3</v>
          </cell>
          <cell r="D81">
            <v>0</v>
          </cell>
          <cell r="E81">
            <v>7663</v>
          </cell>
          <cell r="F81">
            <v>0</v>
          </cell>
        </row>
        <row r="82">
          <cell r="A82">
            <v>31342</v>
          </cell>
          <cell r="B82" t="str">
            <v xml:space="preserve"> ‡¡o mÜng b¯ng B&lt;3m,H&gt;3m ‡c¶p II          </v>
          </cell>
          <cell r="C82" t="str">
            <v>m3</v>
          </cell>
          <cell r="D82">
            <v>0</v>
          </cell>
          <cell r="E82">
            <v>10586</v>
          </cell>
          <cell r="F82">
            <v>0</v>
          </cell>
        </row>
        <row r="83">
          <cell r="A83">
            <v>31343</v>
          </cell>
          <cell r="B83" t="str">
            <v xml:space="preserve"> ‡¡o mÜng b¯ng B&lt;3m,H&gt;3m ‡c¶pIII          </v>
          </cell>
          <cell r="C83" t="str">
            <v>m3</v>
          </cell>
          <cell r="D83">
            <v>0</v>
          </cell>
          <cell r="E83">
            <v>15023</v>
          </cell>
          <cell r="F83">
            <v>0</v>
          </cell>
        </row>
        <row r="84">
          <cell r="A84">
            <v>31344</v>
          </cell>
          <cell r="B84" t="str">
            <v xml:space="preserve"> ‡¡o mÜng b¯ng B&lt;3m,H&gt;3m ‡c¶p IV          </v>
          </cell>
          <cell r="C84" t="str">
            <v>m3</v>
          </cell>
          <cell r="D84">
            <v>0</v>
          </cell>
          <cell r="E84">
            <v>22484</v>
          </cell>
          <cell r="F84">
            <v>0</v>
          </cell>
        </row>
        <row r="85">
          <cell r="A85">
            <v>31351</v>
          </cell>
          <cell r="B85" t="str">
            <v xml:space="preserve"> ‡¡o mÜng b¯ng B&gt;3m,H&lt;1m ‡c¶p I           </v>
          </cell>
          <cell r="C85" t="str">
            <v>m3</v>
          </cell>
          <cell r="D85">
            <v>0</v>
          </cell>
          <cell r="E85">
            <v>4638</v>
          </cell>
          <cell r="F85">
            <v>0</v>
          </cell>
        </row>
        <row r="86">
          <cell r="A86">
            <v>31352</v>
          </cell>
          <cell r="B86" t="str">
            <v xml:space="preserve"> ‡¡o mÜng b¯ng B&gt;3m,H&lt;1m ‡c¶p II          </v>
          </cell>
          <cell r="C86" t="str">
            <v>m3</v>
          </cell>
          <cell r="D86">
            <v>0</v>
          </cell>
          <cell r="E86">
            <v>6352</v>
          </cell>
          <cell r="F86">
            <v>0</v>
          </cell>
        </row>
        <row r="87">
          <cell r="A87">
            <v>31353</v>
          </cell>
          <cell r="B87" t="str">
            <v xml:space="preserve"> ‡¡o mÜng b¯ng B&lt;3m,H&lt;1m ‡c¶pIII          </v>
          </cell>
          <cell r="C87" t="str">
            <v>m3</v>
          </cell>
          <cell r="D87">
            <v>0</v>
          </cell>
          <cell r="E87">
            <v>9780</v>
          </cell>
          <cell r="F87">
            <v>0</v>
          </cell>
        </row>
        <row r="88">
          <cell r="A88">
            <v>31354</v>
          </cell>
          <cell r="B88" t="str">
            <v xml:space="preserve"> ‡¡o mÜng b¯ng B&gt;3m,H&lt;1m ‡c¶p IV          </v>
          </cell>
          <cell r="C88" t="str">
            <v>m3</v>
          </cell>
          <cell r="D88">
            <v>0</v>
          </cell>
          <cell r="E88">
            <v>14720</v>
          </cell>
          <cell r="F88">
            <v>0</v>
          </cell>
        </row>
        <row r="89">
          <cell r="A89">
            <v>31361</v>
          </cell>
          <cell r="B89" t="str">
            <v xml:space="preserve"> ‡¡o mÜng b¯ng B&gt;3m,H&lt;2m ‡c¶p I           </v>
          </cell>
          <cell r="C89" t="str">
            <v>m3</v>
          </cell>
          <cell r="D89">
            <v>0</v>
          </cell>
          <cell r="E89">
            <v>5041</v>
          </cell>
          <cell r="F89">
            <v>0</v>
          </cell>
        </row>
        <row r="90">
          <cell r="A90">
            <v>31362</v>
          </cell>
          <cell r="B90" t="str">
            <v xml:space="preserve"> ‡¡o mÜng b¯ng B&gt;3m,H&lt;2m ‡c¶p II          </v>
          </cell>
          <cell r="C90" t="str">
            <v>m3</v>
          </cell>
          <cell r="D90">
            <v>0</v>
          </cell>
          <cell r="E90">
            <v>6856</v>
          </cell>
          <cell r="F90">
            <v>0</v>
          </cell>
        </row>
        <row r="91">
          <cell r="A91">
            <v>31363</v>
          </cell>
          <cell r="B91" t="str">
            <v xml:space="preserve"> ‡¡o mÜng b¯ng B&gt;3m,H&lt;2m ‡c¶pIII          </v>
          </cell>
          <cell r="C91" t="str">
            <v>m3</v>
          </cell>
          <cell r="D91">
            <v>0</v>
          </cell>
          <cell r="E91">
            <v>10284</v>
          </cell>
          <cell r="F91">
            <v>0</v>
          </cell>
        </row>
        <row r="92">
          <cell r="A92">
            <v>31364</v>
          </cell>
          <cell r="B92" t="str">
            <v xml:space="preserve"> ‡¡o mÜng b¯ng B&gt;3m,H&lt;2m ‡c¶p IV          </v>
          </cell>
          <cell r="C92" t="str">
            <v>m3</v>
          </cell>
          <cell r="D92">
            <v>0</v>
          </cell>
          <cell r="E92">
            <v>15325</v>
          </cell>
          <cell r="F92">
            <v>0</v>
          </cell>
        </row>
        <row r="93">
          <cell r="A93">
            <v>31371</v>
          </cell>
          <cell r="B93" t="str">
            <v xml:space="preserve"> ‡¡o mÜng b¯ng B&gt;3m,H&lt;3m ‡c¶p I           </v>
          </cell>
          <cell r="C93" t="str">
            <v>m3</v>
          </cell>
          <cell r="D93">
            <v>0</v>
          </cell>
          <cell r="E93">
            <v>5444</v>
          </cell>
          <cell r="F93">
            <v>0</v>
          </cell>
        </row>
        <row r="94">
          <cell r="A94">
            <v>31372</v>
          </cell>
          <cell r="B94" t="str">
            <v xml:space="preserve"> ‡¡o mÜng b¯ng B&gt;3m,H&lt;3m ‡c¶p II          </v>
          </cell>
          <cell r="C94" t="str">
            <v>m3</v>
          </cell>
          <cell r="D94">
            <v>0</v>
          </cell>
          <cell r="E94">
            <v>7360</v>
          </cell>
          <cell r="F94">
            <v>0</v>
          </cell>
        </row>
        <row r="95">
          <cell r="A95">
            <v>31373</v>
          </cell>
          <cell r="B95" t="str">
            <v xml:space="preserve"> ‡¡o mÜng b¯ng B&gt;3m,H&lt;3m ‡c¶pIII          </v>
          </cell>
          <cell r="C95" t="str">
            <v>m3</v>
          </cell>
          <cell r="D95">
            <v>0</v>
          </cell>
          <cell r="E95">
            <v>10990</v>
          </cell>
          <cell r="F95">
            <v>0</v>
          </cell>
        </row>
        <row r="96">
          <cell r="A96">
            <v>31374</v>
          </cell>
          <cell r="B96" t="str">
            <v xml:space="preserve"> ‡¡o mÜng b¯ng B&gt;3m,H&lt;3m ‡c¶p IV          </v>
          </cell>
          <cell r="C96" t="str">
            <v>m3</v>
          </cell>
          <cell r="D96">
            <v>0</v>
          </cell>
          <cell r="E96">
            <v>16132</v>
          </cell>
          <cell r="F96">
            <v>0</v>
          </cell>
        </row>
        <row r="97">
          <cell r="A97">
            <v>31381</v>
          </cell>
          <cell r="B97" t="str">
            <v xml:space="preserve"> ‡¡o mÜng b¯ng B&gt;3m,H&gt;3m ‡c¶p I           </v>
          </cell>
          <cell r="C97" t="str">
            <v>m3</v>
          </cell>
          <cell r="D97">
            <v>0</v>
          </cell>
          <cell r="E97">
            <v>6049</v>
          </cell>
          <cell r="F97">
            <v>0</v>
          </cell>
        </row>
        <row r="98">
          <cell r="A98">
            <v>31382</v>
          </cell>
          <cell r="B98" t="str">
            <v xml:space="preserve"> ‡¡o mÜng b¯ng B&gt;3m,H&gt;3m ‡c¶p II          </v>
          </cell>
          <cell r="C98" t="str">
            <v>m3</v>
          </cell>
          <cell r="D98">
            <v>0</v>
          </cell>
          <cell r="E98">
            <v>8066</v>
          </cell>
          <cell r="F98">
            <v>0</v>
          </cell>
        </row>
        <row r="99">
          <cell r="A99">
            <v>31383</v>
          </cell>
          <cell r="B99" t="str">
            <v xml:space="preserve"> ‡¡o mÜng b¯ng B&gt;3m,H&gt;3m ‡c¶pIII          </v>
          </cell>
          <cell r="C99" t="str">
            <v>m3</v>
          </cell>
          <cell r="D99">
            <v>0</v>
          </cell>
          <cell r="E99">
            <v>11696</v>
          </cell>
          <cell r="F99">
            <v>0</v>
          </cell>
        </row>
        <row r="100">
          <cell r="A100">
            <v>31384</v>
          </cell>
          <cell r="B100" t="str">
            <v xml:space="preserve"> ‡¡o mÜng b¯ng B&gt;3m,H&gt;3m ‡c¶p IV          </v>
          </cell>
          <cell r="C100" t="str">
            <v>m3</v>
          </cell>
          <cell r="D100">
            <v>0</v>
          </cell>
          <cell r="E100">
            <v>17140</v>
          </cell>
          <cell r="F100">
            <v>0</v>
          </cell>
        </row>
        <row r="101">
          <cell r="A101">
            <v>31391</v>
          </cell>
          <cell r="B101" t="str">
            <v xml:space="preserve"> Vºn chuyÌn tiÆp 10m ½¶t c¶p I            </v>
          </cell>
          <cell r="C101" t="str">
            <v>m3</v>
          </cell>
          <cell r="D101">
            <v>0</v>
          </cell>
          <cell r="E101">
            <v>313</v>
          </cell>
          <cell r="F101">
            <v>0</v>
          </cell>
        </row>
        <row r="102">
          <cell r="A102">
            <v>31392</v>
          </cell>
          <cell r="B102" t="str">
            <v xml:space="preserve"> Vºn chuyÌn tiÆp 10m ½¶t c¶p II           </v>
          </cell>
          <cell r="C102" t="str">
            <v>m3</v>
          </cell>
          <cell r="D102">
            <v>0</v>
          </cell>
          <cell r="E102">
            <v>323</v>
          </cell>
          <cell r="F102">
            <v>0</v>
          </cell>
        </row>
        <row r="103">
          <cell r="A103">
            <v>31393</v>
          </cell>
          <cell r="B103" t="str">
            <v xml:space="preserve"> Vºn chuyÌn tiÆp 10m ½¶t c¶p III          </v>
          </cell>
          <cell r="C103" t="str">
            <v>m3</v>
          </cell>
          <cell r="D103">
            <v>0</v>
          </cell>
          <cell r="E103">
            <v>353</v>
          </cell>
          <cell r="F103">
            <v>0</v>
          </cell>
        </row>
        <row r="104">
          <cell r="A104">
            <v>31394</v>
          </cell>
          <cell r="B104" t="str">
            <v xml:space="preserve"> Vºn chuyÌn tiÆp 10m ½¶t c¶p IV           </v>
          </cell>
          <cell r="C104" t="str">
            <v>m3</v>
          </cell>
          <cell r="D104">
            <v>0</v>
          </cell>
          <cell r="E104">
            <v>373</v>
          </cell>
          <cell r="F104">
            <v>0</v>
          </cell>
        </row>
        <row r="105">
          <cell r="A105" t="str">
            <v xml:space="preserve">        </v>
          </cell>
          <cell r="B105" t="str">
            <v xml:space="preserve">  4. ½¡o mÜng cæt (cæt, trò, hâ ktra)     </v>
          </cell>
          <cell r="C105" t="str">
            <v xml:space="preserve">        </v>
          </cell>
          <cell r="D105">
            <v>0</v>
          </cell>
          <cell r="E105">
            <v>0</v>
          </cell>
          <cell r="F105">
            <v>0</v>
          </cell>
        </row>
        <row r="106">
          <cell r="A106" t="str">
            <v xml:space="preserve">        </v>
          </cell>
          <cell r="B106" t="str">
            <v>(b±ng thð cáng)</v>
          </cell>
          <cell r="C106" t="str">
            <v xml:space="preserve">        </v>
          </cell>
          <cell r="D106">
            <v>0</v>
          </cell>
          <cell r="E106">
            <v>0</v>
          </cell>
          <cell r="F106">
            <v>0</v>
          </cell>
        </row>
        <row r="107">
          <cell r="A107">
            <v>31411</v>
          </cell>
          <cell r="B107" t="str">
            <v xml:space="preserve"> ‡¡o mÜng cæt..B&lt;1m,H&lt;1m ‡c¶p I           </v>
          </cell>
          <cell r="C107" t="str">
            <v>m3</v>
          </cell>
          <cell r="D107">
            <v>0</v>
          </cell>
          <cell r="E107">
            <v>7663</v>
          </cell>
          <cell r="F107">
            <v>0</v>
          </cell>
        </row>
        <row r="108">
          <cell r="A108">
            <v>31412</v>
          </cell>
          <cell r="B108" t="str">
            <v xml:space="preserve"> ‡¡o mÜng cæt..B&lt;1m,H&lt;1m ‡c¶p II          </v>
          </cell>
          <cell r="C108" t="str">
            <v>m3</v>
          </cell>
          <cell r="D108">
            <v>0</v>
          </cell>
          <cell r="E108">
            <v>11998</v>
          </cell>
          <cell r="F108">
            <v>0</v>
          </cell>
        </row>
        <row r="109">
          <cell r="A109">
            <v>31413</v>
          </cell>
          <cell r="B109" t="str">
            <v xml:space="preserve"> ‡¡o mÜng cæt..B&lt;1m,H&lt;1m ‡c¶pIII          </v>
          </cell>
          <cell r="C109" t="str">
            <v>m3</v>
          </cell>
          <cell r="D109">
            <v>0</v>
          </cell>
          <cell r="E109">
            <v>19156</v>
          </cell>
          <cell r="F109">
            <v>0</v>
          </cell>
        </row>
        <row r="110">
          <cell r="A110">
            <v>31414</v>
          </cell>
          <cell r="B110" t="str">
            <v xml:space="preserve"> ‡¡o mÜng cæt..B&lt;1m,H&lt;1m ‡c¶p IV          </v>
          </cell>
          <cell r="C110" t="str">
            <v>m3</v>
          </cell>
          <cell r="D110">
            <v>0</v>
          </cell>
          <cell r="E110">
            <v>31255</v>
          </cell>
          <cell r="F110">
            <v>0</v>
          </cell>
        </row>
        <row r="111">
          <cell r="A111">
            <v>31421</v>
          </cell>
          <cell r="B111" t="str">
            <v xml:space="preserve"> ‡¡o mÜng cæt..B&lt;1m,H&gt;1m ‡c¶p I           </v>
          </cell>
          <cell r="C111" t="str">
            <v>m3</v>
          </cell>
          <cell r="D111">
            <v>0</v>
          </cell>
          <cell r="E111">
            <v>10990</v>
          </cell>
          <cell r="F111">
            <v>0</v>
          </cell>
        </row>
        <row r="112">
          <cell r="A112">
            <v>31422</v>
          </cell>
          <cell r="B112" t="str">
            <v xml:space="preserve"> ‡¡o mÜng cæt..B&lt;1m,H&gt;1m ‡c¶p II          </v>
          </cell>
          <cell r="C112" t="str">
            <v>m3</v>
          </cell>
          <cell r="D112">
            <v>0</v>
          </cell>
          <cell r="E112">
            <v>15930</v>
          </cell>
          <cell r="F112">
            <v>0</v>
          </cell>
        </row>
        <row r="113">
          <cell r="A113">
            <v>31423</v>
          </cell>
          <cell r="B113" t="str">
            <v xml:space="preserve"> ‡¡o mÜng cæt..B&lt;1m,H&gt;1m ‡c¶pIII          </v>
          </cell>
          <cell r="C113" t="str">
            <v>m3</v>
          </cell>
          <cell r="D113">
            <v>0</v>
          </cell>
          <cell r="E113">
            <v>23593</v>
          </cell>
          <cell r="F113">
            <v>0</v>
          </cell>
        </row>
        <row r="114">
          <cell r="A114">
            <v>31424</v>
          </cell>
          <cell r="B114" t="str">
            <v xml:space="preserve"> ‡¡o mÜng cæt..B&lt;1m,H&gt;1m ‡c¶p IV          </v>
          </cell>
          <cell r="C114" t="str">
            <v>m3</v>
          </cell>
          <cell r="D114">
            <v>0</v>
          </cell>
          <cell r="E114">
            <v>36296</v>
          </cell>
          <cell r="F114">
            <v>0</v>
          </cell>
        </row>
        <row r="115">
          <cell r="A115">
            <v>31431</v>
          </cell>
          <cell r="B115" t="str">
            <v xml:space="preserve"> ‡¡o mÜng cæt..B&gt;1m,H&lt;1m ‡c¶p I           </v>
          </cell>
          <cell r="C115" t="str">
            <v>m3</v>
          </cell>
          <cell r="D115">
            <v>0</v>
          </cell>
          <cell r="E115">
            <v>5041</v>
          </cell>
          <cell r="F115">
            <v>0</v>
          </cell>
        </row>
        <row r="116">
          <cell r="A116">
            <v>31432</v>
          </cell>
          <cell r="B116" t="str">
            <v xml:space="preserve"> ‡¡o mÜng cæt..B&gt;1m,H&lt;1m ‡c¶p II          </v>
          </cell>
          <cell r="C116" t="str">
            <v>m3</v>
          </cell>
          <cell r="D116">
            <v>0</v>
          </cell>
          <cell r="E116">
            <v>7763</v>
          </cell>
          <cell r="F116">
            <v>0</v>
          </cell>
        </row>
        <row r="117">
          <cell r="A117">
            <v>31433</v>
          </cell>
          <cell r="B117" t="str">
            <v xml:space="preserve"> ‡¡o mÜng cæt..B&gt;1m,H&lt;1m ‡c¶pIII          </v>
          </cell>
          <cell r="C117" t="str">
            <v>m3</v>
          </cell>
          <cell r="D117">
            <v>0</v>
          </cell>
          <cell r="E117">
            <v>12603</v>
          </cell>
          <cell r="F117">
            <v>0</v>
          </cell>
        </row>
        <row r="118">
          <cell r="A118">
            <v>31434</v>
          </cell>
          <cell r="B118" t="str">
            <v xml:space="preserve"> ‡¡o mÜng cæt..B&gt;1m,H&lt;1m ‡c¶p IV          </v>
          </cell>
          <cell r="C118" t="str">
            <v>m3</v>
          </cell>
          <cell r="D118">
            <v>0</v>
          </cell>
          <cell r="E118">
            <v>20165</v>
          </cell>
          <cell r="F118">
            <v>0</v>
          </cell>
        </row>
        <row r="119">
          <cell r="A119">
            <v>31441</v>
          </cell>
          <cell r="B119" t="str">
            <v xml:space="preserve"> ‡¡o mÜng cæt..B&gt;1m,H&gt;1m ‡c¶p I           </v>
          </cell>
          <cell r="C119" t="str">
            <v>m3</v>
          </cell>
          <cell r="D119">
            <v>0</v>
          </cell>
          <cell r="E119">
            <v>7158</v>
          </cell>
          <cell r="F119">
            <v>0</v>
          </cell>
        </row>
        <row r="120">
          <cell r="A120">
            <v>31442</v>
          </cell>
          <cell r="B120" t="str">
            <v xml:space="preserve"> ‡¡o mÜng cæt..B&gt;1m,H&gt;1m ‡c¶p II          </v>
          </cell>
          <cell r="C120" t="str">
            <v>m3</v>
          </cell>
          <cell r="D120">
            <v>0</v>
          </cell>
          <cell r="E120">
            <v>10486</v>
          </cell>
          <cell r="F120">
            <v>0</v>
          </cell>
        </row>
        <row r="121">
          <cell r="A121">
            <v>31443</v>
          </cell>
          <cell r="B121" t="str">
            <v xml:space="preserve"> ‡¡o mÜng cæt..B&gt;1m,H&gt;1m ‡c¶pIII          </v>
          </cell>
          <cell r="C121" t="str">
            <v>m3</v>
          </cell>
          <cell r="D121">
            <v>0</v>
          </cell>
          <cell r="E121">
            <v>15224</v>
          </cell>
          <cell r="F121">
            <v>0</v>
          </cell>
        </row>
        <row r="122">
          <cell r="A122">
            <v>31444</v>
          </cell>
          <cell r="B122" t="str">
            <v xml:space="preserve"> ‡¡o mÜng cæt..B&gt;1m,H&gt;1m ‡c¶p IV          </v>
          </cell>
          <cell r="C122" t="str">
            <v>m3</v>
          </cell>
          <cell r="D122">
            <v>0</v>
          </cell>
          <cell r="E122">
            <v>23593</v>
          </cell>
          <cell r="F122">
            <v>0</v>
          </cell>
        </row>
        <row r="123">
          <cell r="A123">
            <v>31451</v>
          </cell>
          <cell r="B123" t="str">
            <v xml:space="preserve"> Vºn chuyÌn tiÆp 10m ½¶t c¶p I            </v>
          </cell>
          <cell r="C123" t="str">
            <v>m3</v>
          </cell>
          <cell r="D123">
            <v>0</v>
          </cell>
          <cell r="E123">
            <v>313</v>
          </cell>
          <cell r="F123">
            <v>0</v>
          </cell>
        </row>
        <row r="124">
          <cell r="A124">
            <v>31452</v>
          </cell>
          <cell r="B124" t="str">
            <v xml:space="preserve"> Vºn chuyÌn tiÆp 10m ½¶t c¶p II           </v>
          </cell>
          <cell r="C124" t="str">
            <v>m3</v>
          </cell>
          <cell r="D124">
            <v>0</v>
          </cell>
          <cell r="E124">
            <v>323</v>
          </cell>
          <cell r="F124">
            <v>0</v>
          </cell>
        </row>
        <row r="125">
          <cell r="A125">
            <v>31453</v>
          </cell>
          <cell r="B125" t="str">
            <v xml:space="preserve"> Vºn chuyÌn tiÆp 10m ½¶t c¶p III          </v>
          </cell>
          <cell r="C125" t="str">
            <v>m3</v>
          </cell>
          <cell r="D125">
            <v>0</v>
          </cell>
          <cell r="E125">
            <v>353</v>
          </cell>
          <cell r="F125">
            <v>0</v>
          </cell>
        </row>
        <row r="126">
          <cell r="A126">
            <v>31454</v>
          </cell>
          <cell r="B126" t="str">
            <v xml:space="preserve"> Vºn chuyÌn tiÆp 10m ½¶t c¶p IV           </v>
          </cell>
          <cell r="C126" t="str">
            <v>m3</v>
          </cell>
          <cell r="D126">
            <v>0</v>
          </cell>
          <cell r="E126">
            <v>373</v>
          </cell>
          <cell r="F126">
            <v>0</v>
          </cell>
        </row>
        <row r="127">
          <cell r="A127">
            <v>31511</v>
          </cell>
          <cell r="B127" t="str">
            <v xml:space="preserve"> ‡¡o Mõçng,r¬nh B&lt;3m,H&lt;1m ½c¶p I          </v>
          </cell>
          <cell r="C127" t="str">
            <v>m3</v>
          </cell>
          <cell r="D127">
            <v>0</v>
          </cell>
          <cell r="E127">
            <v>6150</v>
          </cell>
          <cell r="F127">
            <v>0</v>
          </cell>
        </row>
        <row r="128">
          <cell r="A128">
            <v>31512</v>
          </cell>
          <cell r="B128" t="str">
            <v xml:space="preserve"> ‡¡o Mõçng,r¬nh B&lt;3m,H&lt;1m ½c¶pII          </v>
          </cell>
          <cell r="C128" t="str">
            <v>m3</v>
          </cell>
          <cell r="D128">
            <v>0</v>
          </cell>
          <cell r="E128">
            <v>9175</v>
          </cell>
          <cell r="F128">
            <v>0</v>
          </cell>
        </row>
        <row r="129">
          <cell r="A129">
            <v>31513</v>
          </cell>
          <cell r="B129" t="str">
            <v xml:space="preserve"> ‡¡o Mõçng,r¬nh B&lt;3m,H&lt;1m c¶pIII          </v>
          </cell>
          <cell r="C129" t="str">
            <v>m3</v>
          </cell>
          <cell r="D129">
            <v>0</v>
          </cell>
          <cell r="E129">
            <v>13611</v>
          </cell>
          <cell r="F129">
            <v>0</v>
          </cell>
        </row>
        <row r="130">
          <cell r="A130">
            <v>31514</v>
          </cell>
          <cell r="B130" t="str">
            <v xml:space="preserve"> ‡¡o Mõçng,r¬nh B&lt;3m,H&lt;1m ½c¶pIV          </v>
          </cell>
          <cell r="C130" t="str">
            <v>m3</v>
          </cell>
          <cell r="D130">
            <v>0</v>
          </cell>
          <cell r="E130">
            <v>20770</v>
          </cell>
          <cell r="F130">
            <v>0</v>
          </cell>
        </row>
        <row r="131">
          <cell r="A131">
            <v>31521</v>
          </cell>
          <cell r="B131" t="str">
            <v xml:space="preserve"> ‡¡o Mõçng,r¬nh B&lt;3m,H&lt;2m ½c¶p I          </v>
          </cell>
          <cell r="C131" t="str">
            <v>m3</v>
          </cell>
          <cell r="D131">
            <v>0</v>
          </cell>
          <cell r="E131">
            <v>6856</v>
          </cell>
          <cell r="F131">
            <v>0</v>
          </cell>
        </row>
        <row r="132">
          <cell r="A132">
            <v>31522</v>
          </cell>
          <cell r="B132" t="str">
            <v xml:space="preserve"> ‡¡o Mõçng,r¬nh B&lt;3m,H&lt;2m ½c¶pII          </v>
          </cell>
          <cell r="C132" t="str">
            <v>m3</v>
          </cell>
          <cell r="D132">
            <v>0</v>
          </cell>
          <cell r="E132">
            <v>9477</v>
          </cell>
          <cell r="F132">
            <v>0</v>
          </cell>
        </row>
        <row r="133">
          <cell r="A133">
            <v>31523</v>
          </cell>
          <cell r="B133" t="str">
            <v xml:space="preserve"> ‡¡o Mõçng,r¬nh B&lt;3m,H&lt;2m c¶pIII          </v>
          </cell>
          <cell r="C133" t="str">
            <v>m3</v>
          </cell>
          <cell r="D133">
            <v>0</v>
          </cell>
          <cell r="E133">
            <v>13813</v>
          </cell>
          <cell r="F133">
            <v>0</v>
          </cell>
        </row>
        <row r="134">
          <cell r="A134">
            <v>31524</v>
          </cell>
          <cell r="B134" t="str">
            <v xml:space="preserve"> ‡¡o Mõçng,r¬nh B&lt;3m,H&lt;2m ½c¶pIV          </v>
          </cell>
          <cell r="C134" t="str">
            <v>m3</v>
          </cell>
          <cell r="D134">
            <v>0</v>
          </cell>
          <cell r="E134">
            <v>20971</v>
          </cell>
          <cell r="F134">
            <v>0</v>
          </cell>
        </row>
        <row r="135">
          <cell r="A135">
            <v>31531</v>
          </cell>
          <cell r="B135" t="str">
            <v xml:space="preserve"> ‡¡o Mõçng,r¬nh B&lt;3m,H&lt;3m ½c¶p I          </v>
          </cell>
          <cell r="C135" t="str">
            <v>m3</v>
          </cell>
          <cell r="D135">
            <v>0</v>
          </cell>
          <cell r="E135">
            <v>7259</v>
          </cell>
          <cell r="F135">
            <v>0</v>
          </cell>
        </row>
        <row r="136">
          <cell r="A136">
            <v>31532</v>
          </cell>
          <cell r="B136" t="str">
            <v xml:space="preserve"> ‡¡o Mõçng,r¬nh B&lt;3m,H&lt;3m ½c¶pII          </v>
          </cell>
          <cell r="C136" t="str">
            <v>m3</v>
          </cell>
          <cell r="D136">
            <v>0</v>
          </cell>
          <cell r="E136">
            <v>10082</v>
          </cell>
          <cell r="F136">
            <v>0</v>
          </cell>
        </row>
        <row r="137">
          <cell r="A137">
            <v>31533</v>
          </cell>
          <cell r="B137" t="str">
            <v xml:space="preserve"> ‡¡o Mõçng,r¬nh B&lt;3m,H&lt;3m c¶pIII          </v>
          </cell>
          <cell r="C137" t="str">
            <v>m3</v>
          </cell>
          <cell r="D137">
            <v>0</v>
          </cell>
          <cell r="E137">
            <v>14519</v>
          </cell>
          <cell r="F137">
            <v>0</v>
          </cell>
        </row>
        <row r="138">
          <cell r="A138">
            <v>31534</v>
          </cell>
          <cell r="B138" t="str">
            <v xml:space="preserve"> ‡¡o Mõçng,r¬nh B&lt;3m,H&lt;3m ½c¶pIV          </v>
          </cell>
          <cell r="C138" t="str">
            <v>m3</v>
          </cell>
          <cell r="D138">
            <v>0</v>
          </cell>
          <cell r="E138">
            <v>21879</v>
          </cell>
          <cell r="F138">
            <v>0</v>
          </cell>
        </row>
        <row r="139">
          <cell r="A139">
            <v>31541</v>
          </cell>
          <cell r="B139" t="str">
            <v xml:space="preserve"> ‡¡o Mõçng,r¬nh B&lt;3m,H&gt;3m ½c¶p I          </v>
          </cell>
          <cell r="C139" t="str">
            <v>m3</v>
          </cell>
          <cell r="D139">
            <v>0</v>
          </cell>
          <cell r="E139">
            <v>7965</v>
          </cell>
          <cell r="F139">
            <v>0</v>
          </cell>
        </row>
        <row r="140">
          <cell r="A140">
            <v>31542</v>
          </cell>
          <cell r="B140" t="str">
            <v xml:space="preserve"> ‡¡o Mõçng,r¬nh B&lt;3m,H&gt;3m ½c¶pII          </v>
          </cell>
          <cell r="C140" t="str">
            <v>m3</v>
          </cell>
          <cell r="D140">
            <v>0</v>
          </cell>
          <cell r="E140">
            <v>10990</v>
          </cell>
          <cell r="F140">
            <v>0</v>
          </cell>
        </row>
        <row r="141">
          <cell r="A141">
            <v>31543</v>
          </cell>
          <cell r="B141" t="str">
            <v xml:space="preserve"> ‡¡o Mõçng,r¬nh B&lt;3m,H&gt;3m c¶pIII          </v>
          </cell>
          <cell r="C141" t="str">
            <v>m3</v>
          </cell>
          <cell r="D141">
            <v>0</v>
          </cell>
          <cell r="E141">
            <v>18249</v>
          </cell>
          <cell r="F141">
            <v>0</v>
          </cell>
        </row>
        <row r="142">
          <cell r="A142">
            <v>31544</v>
          </cell>
          <cell r="B142" t="str">
            <v xml:space="preserve"> ‡¡o Mõçng,r¬nh B&lt;3m,H&gt;3m ½c¶pIV          </v>
          </cell>
          <cell r="C142" t="str">
            <v>m3</v>
          </cell>
          <cell r="D142">
            <v>0</v>
          </cell>
          <cell r="E142">
            <v>23996</v>
          </cell>
          <cell r="F142">
            <v>0</v>
          </cell>
        </row>
        <row r="143">
          <cell r="A143">
            <v>31551</v>
          </cell>
          <cell r="B143" t="str">
            <v xml:space="preserve"> ‡¡o Mõçng,r¬nh B&gt;3m,H&lt;1m ½c¶p I          </v>
          </cell>
          <cell r="C143" t="str">
            <v>m3</v>
          </cell>
          <cell r="D143">
            <v>0</v>
          </cell>
          <cell r="E143">
            <v>5243</v>
          </cell>
          <cell r="F143">
            <v>0</v>
          </cell>
        </row>
        <row r="144">
          <cell r="A144">
            <v>31552</v>
          </cell>
          <cell r="B144" t="str">
            <v xml:space="preserve"> ‡¡o Mõçng,r¬nh B&gt;3m,H&lt;1m ½c¶pII          </v>
          </cell>
          <cell r="C144" t="str">
            <v>m3</v>
          </cell>
          <cell r="D144">
            <v>0</v>
          </cell>
          <cell r="E144">
            <v>7058</v>
          </cell>
          <cell r="F144">
            <v>0</v>
          </cell>
        </row>
        <row r="145">
          <cell r="A145">
            <v>31553</v>
          </cell>
          <cell r="B145" t="str">
            <v xml:space="preserve"> ‡¡o Mõçng,r¬nh B&gt;3m,H&lt;1m c¶pIII          </v>
          </cell>
          <cell r="C145" t="str">
            <v>m3</v>
          </cell>
          <cell r="D145">
            <v>0</v>
          </cell>
          <cell r="E145">
            <v>10586</v>
          </cell>
          <cell r="F145">
            <v>0</v>
          </cell>
        </row>
        <row r="146">
          <cell r="A146">
            <v>31554</v>
          </cell>
          <cell r="B146" t="str">
            <v xml:space="preserve"> ‡¡o Mõçng,r¬nh B&gt;3m,H&lt;1m ½c¶pIV          </v>
          </cell>
          <cell r="C146" t="str">
            <v>m3</v>
          </cell>
          <cell r="D146">
            <v>0</v>
          </cell>
          <cell r="E146">
            <v>15829</v>
          </cell>
          <cell r="F146">
            <v>0</v>
          </cell>
        </row>
        <row r="147">
          <cell r="A147">
            <v>31561</v>
          </cell>
          <cell r="B147" t="str">
            <v xml:space="preserve"> ‡¡o Mõçng,r¬nh B&gt;3m,H&lt;2m ½c¶p I          </v>
          </cell>
          <cell r="C147" t="str">
            <v>m3</v>
          </cell>
          <cell r="D147">
            <v>0</v>
          </cell>
          <cell r="E147">
            <v>5444</v>
          </cell>
          <cell r="F147">
            <v>0</v>
          </cell>
        </row>
        <row r="148">
          <cell r="A148">
            <v>31562</v>
          </cell>
          <cell r="B148" t="str">
            <v xml:space="preserve"> ‡¡o Mõçng,r¬nh B&gt;3m,H&lt;2m ½c¶pII          </v>
          </cell>
          <cell r="C148" t="str">
            <v>m3</v>
          </cell>
          <cell r="D148">
            <v>0</v>
          </cell>
          <cell r="E148">
            <v>7360</v>
          </cell>
          <cell r="F148">
            <v>0</v>
          </cell>
        </row>
        <row r="149">
          <cell r="A149">
            <v>31563</v>
          </cell>
          <cell r="B149" t="str">
            <v xml:space="preserve"> ‡¡o Mõçng,r¬nh B&gt;3m,H&lt;2m c¶pIII          </v>
          </cell>
          <cell r="C149" t="str">
            <v>m3</v>
          </cell>
          <cell r="D149">
            <v>0</v>
          </cell>
          <cell r="E149">
            <v>10889</v>
          </cell>
          <cell r="F149">
            <v>0</v>
          </cell>
        </row>
        <row r="150">
          <cell r="A150">
            <v>31564</v>
          </cell>
          <cell r="B150" t="str">
            <v xml:space="preserve"> ‡¡o Mõçng,r¬nh B&gt;3m,H&lt;2m ½c¶pIV          </v>
          </cell>
          <cell r="C150" t="str">
            <v>m3</v>
          </cell>
          <cell r="D150">
            <v>0</v>
          </cell>
          <cell r="E150">
            <v>16031</v>
          </cell>
          <cell r="F150">
            <v>0</v>
          </cell>
        </row>
        <row r="151">
          <cell r="A151">
            <v>31571</v>
          </cell>
          <cell r="B151" t="str">
            <v xml:space="preserve"> ‡¡o Mõçng,r¬nh B&gt;3m,H&lt;3m ½c¶p I          </v>
          </cell>
          <cell r="C151" t="str">
            <v>m3</v>
          </cell>
          <cell r="D151">
            <v>0</v>
          </cell>
          <cell r="E151">
            <v>6049</v>
          </cell>
          <cell r="F151">
            <v>0</v>
          </cell>
        </row>
        <row r="152">
          <cell r="A152">
            <v>31572</v>
          </cell>
          <cell r="B152" t="str">
            <v xml:space="preserve"> ‡¡o Mõçng,r¬nh B&gt;3m,H&lt;3m ½c¶pII          </v>
          </cell>
          <cell r="C152" t="str">
            <v>m3</v>
          </cell>
          <cell r="D152">
            <v>0</v>
          </cell>
          <cell r="E152">
            <v>8368</v>
          </cell>
          <cell r="F152">
            <v>0</v>
          </cell>
        </row>
        <row r="153">
          <cell r="A153">
            <v>31573</v>
          </cell>
          <cell r="B153" t="str">
            <v xml:space="preserve"> ‡¡o Mõçng,r¬nh B&gt;3m,H&lt;3m c¶pIII          </v>
          </cell>
          <cell r="C153" t="str">
            <v>m3</v>
          </cell>
          <cell r="D153">
            <v>0</v>
          </cell>
          <cell r="E153">
            <v>11393</v>
          </cell>
          <cell r="F153">
            <v>0</v>
          </cell>
        </row>
        <row r="154">
          <cell r="A154">
            <v>31574</v>
          </cell>
          <cell r="B154" t="str">
            <v xml:space="preserve"> ‡¡o Mõçng,r¬nh B&gt;3m,H&lt;3m ½c¶pIV          </v>
          </cell>
          <cell r="C154" t="str">
            <v>m3</v>
          </cell>
          <cell r="D154">
            <v>0</v>
          </cell>
          <cell r="E154">
            <v>16636</v>
          </cell>
          <cell r="F154">
            <v>0</v>
          </cell>
        </row>
        <row r="155">
          <cell r="A155">
            <v>31581</v>
          </cell>
          <cell r="B155" t="str">
            <v xml:space="preserve"> ‡¡o Mõçng,r¬nh B&gt;3m,H&gt;3m ½c¶p I          </v>
          </cell>
          <cell r="C155" t="str">
            <v>m3</v>
          </cell>
          <cell r="D155">
            <v>0</v>
          </cell>
          <cell r="E155">
            <v>6554</v>
          </cell>
          <cell r="F155">
            <v>0</v>
          </cell>
        </row>
        <row r="156">
          <cell r="A156">
            <v>31582</v>
          </cell>
          <cell r="B156" t="str">
            <v xml:space="preserve"> ‡¡o Mõçng,r¬nh B&gt;3m,H&gt;3m ½c¶pII          </v>
          </cell>
          <cell r="C156" t="str">
            <v>m3</v>
          </cell>
          <cell r="D156">
            <v>0</v>
          </cell>
          <cell r="E156">
            <v>9074</v>
          </cell>
          <cell r="F156">
            <v>0</v>
          </cell>
        </row>
        <row r="157">
          <cell r="A157">
            <v>31583</v>
          </cell>
          <cell r="B157" t="str">
            <v xml:space="preserve"> ‡¡o Mõçng,r¬nh B&gt;3m,H&gt;3m c¶pIII          </v>
          </cell>
          <cell r="C157" t="str">
            <v>m3</v>
          </cell>
          <cell r="D157">
            <v>0</v>
          </cell>
          <cell r="E157">
            <v>11897</v>
          </cell>
          <cell r="F157">
            <v>0</v>
          </cell>
        </row>
        <row r="158">
          <cell r="A158">
            <v>31584</v>
          </cell>
          <cell r="B158" t="str">
            <v xml:space="preserve"> ‡¡o Mõçng,r¬nh B&gt;3m,H&gt;3m ½c¶pIV          </v>
          </cell>
          <cell r="C158" t="str">
            <v>m3</v>
          </cell>
          <cell r="D158">
            <v>0</v>
          </cell>
          <cell r="E158">
            <v>17442</v>
          </cell>
          <cell r="F158">
            <v>0</v>
          </cell>
        </row>
        <row r="159">
          <cell r="A159">
            <v>31591</v>
          </cell>
          <cell r="B159" t="str">
            <v xml:space="preserve"> Vºn chuyÌn tiÆp 10m ½¶t c¶p I            </v>
          </cell>
          <cell r="C159" t="str">
            <v>m3</v>
          </cell>
          <cell r="D159">
            <v>0</v>
          </cell>
          <cell r="E159">
            <v>313</v>
          </cell>
          <cell r="F159">
            <v>0</v>
          </cell>
        </row>
        <row r="160">
          <cell r="A160">
            <v>31592</v>
          </cell>
          <cell r="B160" t="str">
            <v xml:space="preserve"> Vºn chuyÌn tiÆp 10m ½¶t c¶p II           </v>
          </cell>
          <cell r="C160" t="str">
            <v>m3</v>
          </cell>
          <cell r="D160">
            <v>0</v>
          </cell>
          <cell r="E160">
            <v>323</v>
          </cell>
          <cell r="F160">
            <v>0</v>
          </cell>
        </row>
        <row r="161">
          <cell r="A161">
            <v>31593</v>
          </cell>
          <cell r="B161" t="str">
            <v xml:space="preserve"> Vºn chuyÌn tiÆp 10m ½¶t c¶p III          </v>
          </cell>
          <cell r="C161" t="str">
            <v>m3</v>
          </cell>
          <cell r="D161">
            <v>0</v>
          </cell>
          <cell r="E161">
            <v>353</v>
          </cell>
          <cell r="F161">
            <v>0</v>
          </cell>
        </row>
        <row r="162">
          <cell r="A162">
            <v>31594</v>
          </cell>
          <cell r="B162" t="str">
            <v xml:space="preserve"> Vºn chuyÌn tiÆp 10m ½¶t c¶p IV           </v>
          </cell>
          <cell r="C162" t="str">
            <v>m3</v>
          </cell>
          <cell r="D162">
            <v>0</v>
          </cell>
          <cell r="E162">
            <v>373</v>
          </cell>
          <cell r="F162">
            <v>0</v>
          </cell>
        </row>
        <row r="163">
          <cell r="A163" t="str">
            <v xml:space="preserve">        </v>
          </cell>
          <cell r="B163" t="str">
            <v xml:space="preserve">  5.  ½¡o nËn ½õéng ( b±ng thð cáng)  </v>
          </cell>
          <cell r="C163" t="str">
            <v xml:space="preserve">        </v>
          </cell>
          <cell r="D163">
            <v>0</v>
          </cell>
          <cell r="E163">
            <v>0</v>
          </cell>
          <cell r="F163">
            <v>0</v>
          </cell>
        </row>
        <row r="164">
          <cell r="A164">
            <v>31611</v>
          </cell>
          <cell r="B164" t="str">
            <v xml:space="preserve"> ‡¡o nËn ½õéng mê ræng ‡c¶p I             </v>
          </cell>
          <cell r="C164" t="str">
            <v>m3</v>
          </cell>
          <cell r="D164">
            <v>0</v>
          </cell>
          <cell r="E164">
            <v>5646</v>
          </cell>
          <cell r="F164">
            <v>0</v>
          </cell>
        </row>
        <row r="165">
          <cell r="A165">
            <v>31612</v>
          </cell>
          <cell r="B165" t="str">
            <v xml:space="preserve"> ‡¡o nËn ½õéng mê ræng ‡c¶p II            </v>
          </cell>
          <cell r="C165" t="str">
            <v>m3</v>
          </cell>
          <cell r="D165">
            <v>0</v>
          </cell>
          <cell r="E165">
            <v>7461</v>
          </cell>
          <cell r="F165">
            <v>0</v>
          </cell>
        </row>
        <row r="166">
          <cell r="A166">
            <v>31613</v>
          </cell>
          <cell r="B166" t="str">
            <v xml:space="preserve"> ‡¡o nËn ½õéng mê ræng ‡c¶p III           </v>
          </cell>
          <cell r="C166" t="str">
            <v>m3</v>
          </cell>
          <cell r="D166">
            <v>0</v>
          </cell>
          <cell r="E166">
            <v>10788</v>
          </cell>
          <cell r="F166">
            <v>0</v>
          </cell>
        </row>
        <row r="167">
          <cell r="A167">
            <v>31614</v>
          </cell>
          <cell r="B167" t="str">
            <v xml:space="preserve"> ‡¡o nËn ½õéng mê ræng ‡c¶p IV            </v>
          </cell>
          <cell r="C167" t="str">
            <v>m3</v>
          </cell>
          <cell r="D167">
            <v>0</v>
          </cell>
          <cell r="E167">
            <v>15930</v>
          </cell>
          <cell r="F167">
            <v>0</v>
          </cell>
        </row>
        <row r="168">
          <cell r="A168">
            <v>31621</v>
          </cell>
          <cell r="B168" t="str">
            <v xml:space="preserve"> ‡¡o nËn ½õéng l¡m mèi ‡c¶p I             </v>
          </cell>
          <cell r="C168" t="str">
            <v>m3</v>
          </cell>
          <cell r="D168">
            <v>0</v>
          </cell>
          <cell r="E168">
            <v>3630</v>
          </cell>
          <cell r="F168">
            <v>0</v>
          </cell>
        </row>
        <row r="169">
          <cell r="A169">
            <v>31622</v>
          </cell>
          <cell r="B169" t="str">
            <v xml:space="preserve"> ‡¡o nËn ½õéng l¡m mèi ‡c¶p II            </v>
          </cell>
          <cell r="C169" t="str">
            <v>m3</v>
          </cell>
          <cell r="D169">
            <v>0</v>
          </cell>
          <cell r="E169">
            <v>5444</v>
          </cell>
          <cell r="F169">
            <v>0</v>
          </cell>
        </row>
        <row r="170">
          <cell r="A170">
            <v>31623</v>
          </cell>
          <cell r="B170" t="str">
            <v xml:space="preserve"> ‡¡o nËn ½õéng l¡m mèi ‡c¶p III           </v>
          </cell>
          <cell r="C170" t="str">
            <v>m3</v>
          </cell>
          <cell r="D170">
            <v>0</v>
          </cell>
          <cell r="E170">
            <v>8772</v>
          </cell>
          <cell r="F170">
            <v>0</v>
          </cell>
        </row>
        <row r="171">
          <cell r="A171">
            <v>31624</v>
          </cell>
          <cell r="B171" t="str">
            <v xml:space="preserve"> ‡¡o nËn ½õéng l¡m mèi ‡c¶p IV            </v>
          </cell>
          <cell r="C171" t="str">
            <v>m3</v>
          </cell>
          <cell r="D171">
            <v>0</v>
          </cell>
          <cell r="E171">
            <v>13914</v>
          </cell>
          <cell r="F171">
            <v>0</v>
          </cell>
        </row>
        <row r="172">
          <cell r="A172">
            <v>31631</v>
          </cell>
          <cell r="B172" t="str">
            <v xml:space="preserve"> Vºn chuyÌn tiÆp 10m ½¶t c¶p I            </v>
          </cell>
          <cell r="C172" t="str">
            <v>m3</v>
          </cell>
          <cell r="D172">
            <v>0</v>
          </cell>
          <cell r="E172">
            <v>313</v>
          </cell>
          <cell r="F172">
            <v>0</v>
          </cell>
        </row>
        <row r="173">
          <cell r="A173">
            <v>31632</v>
          </cell>
          <cell r="B173" t="str">
            <v xml:space="preserve"> Vºn chuyÌn tiÆp 10m ½¶t c¶p II           </v>
          </cell>
          <cell r="C173" t="str">
            <v>m3</v>
          </cell>
          <cell r="D173">
            <v>0</v>
          </cell>
          <cell r="E173">
            <v>323</v>
          </cell>
          <cell r="F173">
            <v>0</v>
          </cell>
        </row>
        <row r="174">
          <cell r="A174">
            <v>31633</v>
          </cell>
          <cell r="B174" t="str">
            <v xml:space="preserve"> Vºn chuyÌn tiÆp 10m ½¶t c¶p III          </v>
          </cell>
          <cell r="C174" t="str">
            <v>m3</v>
          </cell>
          <cell r="D174">
            <v>0</v>
          </cell>
          <cell r="E174">
            <v>353</v>
          </cell>
          <cell r="F174">
            <v>0</v>
          </cell>
        </row>
        <row r="175">
          <cell r="A175">
            <v>31634</v>
          </cell>
          <cell r="B175" t="str">
            <v xml:space="preserve"> Vºn chuyÌn tiÆp 10m ½¶t c¶p IV           </v>
          </cell>
          <cell r="C175" t="str">
            <v>m3</v>
          </cell>
          <cell r="D175">
            <v>0</v>
          </cell>
          <cell r="E175">
            <v>373</v>
          </cell>
          <cell r="F175">
            <v>0</v>
          </cell>
        </row>
        <row r="176">
          <cell r="A176" t="str">
            <v xml:space="preserve">        </v>
          </cell>
          <cell r="B176" t="str">
            <v xml:space="preserve">  5. ½¡o khuán ½õéng (b±ng thð cáng)   </v>
          </cell>
          <cell r="C176" t="str">
            <v xml:space="preserve">        </v>
          </cell>
          <cell r="D176">
            <v>0</v>
          </cell>
          <cell r="E176">
            <v>0</v>
          </cell>
          <cell r="F176">
            <v>0</v>
          </cell>
        </row>
        <row r="177">
          <cell r="A177">
            <v>31711</v>
          </cell>
          <cell r="B177" t="str">
            <v xml:space="preserve"> ‡¡o khuán ½õéng H&lt;15cm ‡c¶p I            </v>
          </cell>
          <cell r="C177" t="str">
            <v>m3</v>
          </cell>
          <cell r="D177">
            <v>0</v>
          </cell>
          <cell r="E177">
            <v>7763</v>
          </cell>
          <cell r="F177">
            <v>0</v>
          </cell>
        </row>
        <row r="178">
          <cell r="A178">
            <v>31712</v>
          </cell>
          <cell r="B178" t="str">
            <v xml:space="preserve"> ‡¡o khuán ½õéng H&lt;15cm ‡c¶p II           </v>
          </cell>
          <cell r="C178" t="str">
            <v>m3</v>
          </cell>
          <cell r="D178">
            <v>0</v>
          </cell>
          <cell r="E178">
            <v>9679</v>
          </cell>
          <cell r="F178">
            <v>0</v>
          </cell>
        </row>
        <row r="179">
          <cell r="A179">
            <v>31713</v>
          </cell>
          <cell r="B179" t="str">
            <v xml:space="preserve"> ‡¡o khuán ½õéng H&lt;15cm ‡c¶p III          </v>
          </cell>
          <cell r="C179" t="str">
            <v>m3</v>
          </cell>
          <cell r="D179">
            <v>0</v>
          </cell>
          <cell r="E179">
            <v>14014</v>
          </cell>
          <cell r="F179">
            <v>0</v>
          </cell>
        </row>
        <row r="180">
          <cell r="A180">
            <v>31714</v>
          </cell>
          <cell r="B180" t="str">
            <v xml:space="preserve"> ‡¡o khuán ½õéng H&lt;15cm ‡c¶p IV           </v>
          </cell>
          <cell r="C180" t="str">
            <v>m3</v>
          </cell>
          <cell r="D180">
            <v>0</v>
          </cell>
          <cell r="E180">
            <v>21375</v>
          </cell>
          <cell r="F180">
            <v>0</v>
          </cell>
        </row>
        <row r="181">
          <cell r="A181">
            <v>31721</v>
          </cell>
          <cell r="B181" t="str">
            <v xml:space="preserve"> ‡¡o khuán ½õéng H&lt;30cm ‡c¶p I            </v>
          </cell>
          <cell r="C181" t="str">
            <v>m3</v>
          </cell>
          <cell r="D181">
            <v>0</v>
          </cell>
          <cell r="E181">
            <v>7058</v>
          </cell>
          <cell r="F181">
            <v>0</v>
          </cell>
        </row>
        <row r="182">
          <cell r="A182">
            <v>31722</v>
          </cell>
          <cell r="B182" t="str">
            <v xml:space="preserve"> ‡¡o khuán ½õéng H&lt;30cm ‡c¶p II           </v>
          </cell>
          <cell r="C182" t="str">
            <v>m3</v>
          </cell>
          <cell r="D182">
            <v>0</v>
          </cell>
          <cell r="E182">
            <v>8772</v>
          </cell>
          <cell r="F182">
            <v>0</v>
          </cell>
        </row>
        <row r="183">
          <cell r="A183">
            <v>31723</v>
          </cell>
          <cell r="B183" t="str">
            <v xml:space="preserve"> ‡¡o khuán ½õéng H&lt;30cm ‡c¶p III          </v>
          </cell>
          <cell r="C183" t="str">
            <v>m3</v>
          </cell>
          <cell r="D183">
            <v>0</v>
          </cell>
          <cell r="E183">
            <v>12805</v>
          </cell>
          <cell r="F183">
            <v>0</v>
          </cell>
        </row>
        <row r="184">
          <cell r="A184">
            <v>31724</v>
          </cell>
          <cell r="B184" t="str">
            <v xml:space="preserve"> ‡¡o khuán ½õéng H&lt;30cm ‡c¶p IV           </v>
          </cell>
          <cell r="C184" t="str">
            <v>m3</v>
          </cell>
          <cell r="D184">
            <v>0</v>
          </cell>
          <cell r="E184">
            <v>19661</v>
          </cell>
          <cell r="F184">
            <v>0</v>
          </cell>
        </row>
        <row r="185">
          <cell r="A185">
            <v>31731</v>
          </cell>
          <cell r="B185" t="str">
            <v xml:space="preserve"> ‡¡o khuán ½õéng H&gt;30cm ‡c¶p I            </v>
          </cell>
          <cell r="C185" t="str">
            <v>m3</v>
          </cell>
          <cell r="D185">
            <v>0</v>
          </cell>
          <cell r="E185">
            <v>6453</v>
          </cell>
          <cell r="F185">
            <v>0</v>
          </cell>
        </row>
        <row r="186">
          <cell r="A186">
            <v>31732</v>
          </cell>
          <cell r="B186" t="str">
            <v xml:space="preserve"> ‡¡o khuán ½õéng H&gt;30cm ‡c¶p II           </v>
          </cell>
          <cell r="C186" t="str">
            <v>m3</v>
          </cell>
          <cell r="D186">
            <v>0</v>
          </cell>
          <cell r="E186">
            <v>8066</v>
          </cell>
          <cell r="F186">
            <v>0</v>
          </cell>
        </row>
        <row r="187">
          <cell r="A187">
            <v>31733</v>
          </cell>
          <cell r="B187" t="str">
            <v xml:space="preserve"> ‡¡o khuán ½õéng H&gt;30cm ‡c¶p III          </v>
          </cell>
          <cell r="C187" t="str">
            <v>m3</v>
          </cell>
          <cell r="D187">
            <v>0</v>
          </cell>
          <cell r="E187">
            <v>11796</v>
          </cell>
          <cell r="F187">
            <v>0</v>
          </cell>
        </row>
        <row r="188">
          <cell r="A188">
            <v>31734</v>
          </cell>
          <cell r="B188" t="str">
            <v xml:space="preserve"> ‡¡o khuán ½õéng H&gt;30cm ‡c¶p IV           </v>
          </cell>
          <cell r="C188" t="str">
            <v>m3</v>
          </cell>
          <cell r="D188">
            <v>0</v>
          </cell>
          <cell r="E188">
            <v>18350</v>
          </cell>
          <cell r="F188">
            <v>0</v>
          </cell>
        </row>
        <row r="189">
          <cell r="A189">
            <v>31741</v>
          </cell>
          <cell r="B189" t="str">
            <v xml:space="preserve"> Vºn chuyÌn tiÆp 10m ½¶t c¶p I            </v>
          </cell>
          <cell r="C189" t="str">
            <v>m3</v>
          </cell>
          <cell r="D189">
            <v>0</v>
          </cell>
          <cell r="E189">
            <v>313</v>
          </cell>
          <cell r="F189">
            <v>0</v>
          </cell>
        </row>
        <row r="190">
          <cell r="A190">
            <v>31742</v>
          </cell>
          <cell r="B190" t="str">
            <v xml:space="preserve"> Vºn chuyÌn tiÆp 10m ½¶t c¶p II           </v>
          </cell>
          <cell r="C190" t="str">
            <v>m3</v>
          </cell>
          <cell r="D190">
            <v>0</v>
          </cell>
          <cell r="E190">
            <v>323</v>
          </cell>
          <cell r="F190">
            <v>0</v>
          </cell>
        </row>
        <row r="191">
          <cell r="A191">
            <v>31743</v>
          </cell>
          <cell r="B191" t="str">
            <v xml:space="preserve"> Vºn chuyÌn tiÆp 10m ½¶t c¶p III          </v>
          </cell>
          <cell r="C191" t="str">
            <v>m3</v>
          </cell>
          <cell r="D191">
            <v>0</v>
          </cell>
          <cell r="E191">
            <v>353</v>
          </cell>
          <cell r="F191">
            <v>0</v>
          </cell>
        </row>
        <row r="192">
          <cell r="A192">
            <v>31744</v>
          </cell>
          <cell r="B192" t="str">
            <v xml:space="preserve"> Vºn chuyÌn tiÆp 10m ½¶t c¶p IV           </v>
          </cell>
          <cell r="C192" t="str">
            <v>m3</v>
          </cell>
          <cell r="D192">
            <v>0</v>
          </cell>
          <cell r="E192">
            <v>373</v>
          </cell>
          <cell r="F192">
            <v>0</v>
          </cell>
        </row>
        <row r="193">
          <cell r="A193" t="str">
            <v xml:space="preserve">        </v>
          </cell>
          <cell r="B193" t="str">
            <v>6.  ½°p ½¶t nËn cáng trÖnh</v>
          </cell>
          <cell r="C193" t="str">
            <v xml:space="preserve">        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 xml:space="preserve">        </v>
          </cell>
          <cell r="B194" t="str">
            <v>(b±ng thð cáng)</v>
          </cell>
          <cell r="C194" t="str">
            <v xml:space="preserve">        </v>
          </cell>
          <cell r="D194">
            <v>0</v>
          </cell>
          <cell r="E194">
            <v>0</v>
          </cell>
          <cell r="F194">
            <v>0</v>
          </cell>
        </row>
        <row r="195">
          <cell r="A195">
            <v>41111</v>
          </cell>
          <cell r="B195" t="str">
            <v xml:space="preserve"> ‡°p mÜng cáng trÖnh     ‡c¶p I           </v>
          </cell>
          <cell r="C195" t="str">
            <v>m3</v>
          </cell>
          <cell r="D195">
            <v>0</v>
          </cell>
          <cell r="E195">
            <v>5275</v>
          </cell>
          <cell r="F195">
            <v>0</v>
          </cell>
        </row>
        <row r="196">
          <cell r="A196">
            <v>41112</v>
          </cell>
          <cell r="B196" t="str">
            <v xml:space="preserve"> ‡°p mÜng cáng trÖnh     ‡c¶p II          </v>
          </cell>
          <cell r="C196" t="str">
            <v>m3</v>
          </cell>
          <cell r="D196">
            <v>0</v>
          </cell>
          <cell r="E196">
            <v>6206</v>
          </cell>
          <cell r="F196">
            <v>0</v>
          </cell>
        </row>
        <row r="197">
          <cell r="A197">
            <v>41113</v>
          </cell>
          <cell r="B197" t="str">
            <v xml:space="preserve"> ‡°p mÜng cáng trÖnh     ‡c¶pIII          </v>
          </cell>
          <cell r="C197" t="str">
            <v>m3</v>
          </cell>
          <cell r="D197">
            <v>0</v>
          </cell>
          <cell r="E197">
            <v>6931</v>
          </cell>
          <cell r="F197">
            <v>0</v>
          </cell>
        </row>
        <row r="198">
          <cell r="A198">
            <v>41114</v>
          </cell>
          <cell r="B198" t="str">
            <v xml:space="preserve"> ‡°p mÜng cáng trÖnh     ‡c¶p IV          </v>
          </cell>
          <cell r="C198" t="str">
            <v>m3</v>
          </cell>
          <cell r="D198">
            <v>0</v>
          </cell>
          <cell r="E198">
            <v>6931</v>
          </cell>
          <cell r="F198">
            <v>0</v>
          </cell>
        </row>
        <row r="199">
          <cell r="A199">
            <v>41121</v>
          </cell>
          <cell r="B199" t="str">
            <v xml:space="preserve"> ‡°p mÜng ½õéng âng      ‡c¶p I           </v>
          </cell>
          <cell r="C199" t="str">
            <v>m3</v>
          </cell>
          <cell r="D199">
            <v>0</v>
          </cell>
          <cell r="E199">
            <v>4758</v>
          </cell>
          <cell r="F199">
            <v>0</v>
          </cell>
        </row>
        <row r="200">
          <cell r="A200">
            <v>41122</v>
          </cell>
          <cell r="B200" t="str">
            <v xml:space="preserve"> ‡°p mÜng ½õéng âng      ‡c¶p II          </v>
          </cell>
          <cell r="C200" t="str">
            <v>m3</v>
          </cell>
          <cell r="D200">
            <v>0</v>
          </cell>
          <cell r="E200">
            <v>5586</v>
          </cell>
          <cell r="F200">
            <v>0</v>
          </cell>
        </row>
        <row r="201">
          <cell r="A201">
            <v>41123</v>
          </cell>
          <cell r="B201" t="str">
            <v xml:space="preserve"> ‡°p mÜng ½õéng âng      ‡c¶pIII          </v>
          </cell>
          <cell r="C201" t="str">
            <v>m3</v>
          </cell>
          <cell r="D201">
            <v>0</v>
          </cell>
          <cell r="E201">
            <v>6413</v>
          </cell>
          <cell r="F201">
            <v>0</v>
          </cell>
        </row>
        <row r="202">
          <cell r="A202">
            <v>41124</v>
          </cell>
          <cell r="B202" t="str">
            <v xml:space="preserve"> ‡°p mÜng ½õéng âng      ‡c¶p IV          </v>
          </cell>
          <cell r="C202" t="str">
            <v>m3</v>
          </cell>
          <cell r="D202">
            <v>0</v>
          </cell>
          <cell r="E202">
            <v>6413</v>
          </cell>
          <cell r="F202">
            <v>0</v>
          </cell>
        </row>
        <row r="203">
          <cell r="A203" t="str">
            <v xml:space="preserve">        </v>
          </cell>
          <cell r="B203" t="str">
            <v>c.  cáng tŸc ½¡o ½°p ½¶t, ½Ÿ, cŸt</v>
          </cell>
          <cell r="C203" t="str">
            <v xml:space="preserve">        </v>
          </cell>
          <cell r="D203">
            <v>0</v>
          </cell>
          <cell r="E203">
            <v>0</v>
          </cell>
          <cell r="F203">
            <v>0</v>
          </cell>
        </row>
        <row r="204">
          <cell r="A204" t="str">
            <v xml:space="preserve">        </v>
          </cell>
          <cell r="B204" t="str">
            <v>(b±ng mŸy)</v>
          </cell>
          <cell r="C204" t="str">
            <v xml:space="preserve">        </v>
          </cell>
          <cell r="D204">
            <v>0</v>
          </cell>
          <cell r="E204">
            <v>0</v>
          </cell>
          <cell r="F204">
            <v>0</v>
          </cell>
        </row>
        <row r="205">
          <cell r="A205">
            <v>53111</v>
          </cell>
          <cell r="B205" t="str">
            <v xml:space="preserve"> ‡¡o mÜng b¿,ê c­n,mŸy&lt;=0.8m3 ‡c¶p I      </v>
          </cell>
          <cell r="C205" t="str">
            <v>m3</v>
          </cell>
          <cell r="D205">
            <v>0</v>
          </cell>
          <cell r="E205">
            <v>203.78</v>
          </cell>
          <cell r="F205">
            <v>1657.47</v>
          </cell>
        </row>
        <row r="206">
          <cell r="A206">
            <v>53112</v>
          </cell>
          <cell r="B206" t="str">
            <v xml:space="preserve"> ‡¡o mÜng b¿,ê c­n,mŸy&lt;=0.8m3 ‡c¶p II     </v>
          </cell>
          <cell r="C206" t="str">
            <v>m3</v>
          </cell>
          <cell r="D206">
            <v>0</v>
          </cell>
          <cell r="E206">
            <v>266.88</v>
          </cell>
          <cell r="F206">
            <v>1964.17</v>
          </cell>
        </row>
        <row r="207">
          <cell r="A207">
            <v>53113</v>
          </cell>
          <cell r="B207" t="str">
            <v xml:space="preserve"> ‡¡o mÜng b¿,ê c­n,mŸy&lt;=0.8m3 ‡c¶p III    </v>
          </cell>
          <cell r="C207" t="str">
            <v>m3</v>
          </cell>
          <cell r="D207">
            <v>0</v>
          </cell>
          <cell r="E207">
            <v>328.94</v>
          </cell>
          <cell r="F207">
            <v>2475.69</v>
          </cell>
        </row>
        <row r="208">
          <cell r="A208">
            <v>53114</v>
          </cell>
          <cell r="B208" t="str">
            <v xml:space="preserve"> ‡¡o mÜng b¿,ê c­n,mŸy&lt;=0.8m3 ‡c¶p IV     </v>
          </cell>
          <cell r="C208" t="str">
            <v>m3</v>
          </cell>
          <cell r="D208">
            <v>0</v>
          </cell>
          <cell r="E208">
            <v>524.44000000000005</v>
          </cell>
          <cell r="F208">
            <v>3166.44</v>
          </cell>
        </row>
        <row r="209">
          <cell r="A209">
            <v>53121</v>
          </cell>
          <cell r="B209" t="str">
            <v xml:space="preserve"> ‡¡o mÜng b¿,ê c­n,mŸy&lt;=1.25m3 ‡c¶p I     </v>
          </cell>
          <cell r="C209" t="str">
            <v>m3</v>
          </cell>
          <cell r="D209">
            <v>0</v>
          </cell>
          <cell r="E209">
            <v>203.78</v>
          </cell>
          <cell r="F209">
            <v>2061</v>
          </cell>
        </row>
        <row r="210">
          <cell r="A210">
            <v>53122</v>
          </cell>
          <cell r="B210" t="str">
            <v xml:space="preserve"> ‡¡o mÜng b¿,ê c­n,mŸy&lt;=1.25m3 ‡c¶p II    </v>
          </cell>
          <cell r="C210" t="str">
            <v>m3</v>
          </cell>
          <cell r="D210">
            <v>0</v>
          </cell>
          <cell r="E210">
            <v>266.88</v>
          </cell>
          <cell r="F210">
            <v>2401.83</v>
          </cell>
        </row>
        <row r="211">
          <cell r="A211">
            <v>53123</v>
          </cell>
          <cell r="B211" t="str">
            <v xml:space="preserve"> ‡¡o mÜng b¿,ê c­n,mŸy&lt;=1.25m3 ‡c¶p III   </v>
          </cell>
          <cell r="C211" t="str">
            <v>m3</v>
          </cell>
          <cell r="D211">
            <v>0</v>
          </cell>
          <cell r="E211">
            <v>328.94</v>
          </cell>
          <cell r="F211">
            <v>2819.9</v>
          </cell>
        </row>
        <row r="212">
          <cell r="A212">
            <v>53124</v>
          </cell>
          <cell r="B212" t="str">
            <v xml:space="preserve"> ‡¡o mÜng b¿,ê c­n,mŸy&lt;=1.25m3 ‡c¶p IV    </v>
          </cell>
          <cell r="C212" t="str">
            <v>m3</v>
          </cell>
          <cell r="D212">
            <v>0</v>
          </cell>
          <cell r="E212">
            <v>524.44000000000005</v>
          </cell>
          <cell r="F212">
            <v>3813.02</v>
          </cell>
        </row>
        <row r="213">
          <cell r="A213">
            <v>53131</v>
          </cell>
          <cell r="B213" t="str">
            <v xml:space="preserve"> ‡¡o mÜng b¿,ê c­n,mŸy&lt;=1.6m3 ‡c¶p I      </v>
          </cell>
          <cell r="C213" t="str">
            <v>m3</v>
          </cell>
          <cell r="D213">
            <v>0</v>
          </cell>
          <cell r="E213">
            <v>203.78</v>
          </cell>
          <cell r="F213">
            <v>1982.84</v>
          </cell>
        </row>
        <row r="214">
          <cell r="A214">
            <v>53132</v>
          </cell>
          <cell r="B214" t="str">
            <v xml:space="preserve"> ‡¡o mÜng b¿,ê c­n,mŸy&lt;=1.6m3 ‡c¶p II     </v>
          </cell>
          <cell r="C214" t="str">
            <v>m3</v>
          </cell>
          <cell r="D214">
            <v>0</v>
          </cell>
          <cell r="E214">
            <v>266.88</v>
          </cell>
          <cell r="F214">
            <v>2255.9699999999998</v>
          </cell>
        </row>
        <row r="215">
          <cell r="A215">
            <v>53133</v>
          </cell>
          <cell r="B215" t="str">
            <v xml:space="preserve"> ‡¡o mÜng b¿,ê c­n,mŸy&lt;=1.6m3 ‡c¶p III    </v>
          </cell>
          <cell r="C215" t="str">
            <v>m3</v>
          </cell>
          <cell r="D215">
            <v>0</v>
          </cell>
          <cell r="E215">
            <v>328.94</v>
          </cell>
          <cell r="F215">
            <v>2678.02</v>
          </cell>
        </row>
        <row r="216">
          <cell r="A216">
            <v>53134</v>
          </cell>
          <cell r="B216" t="str">
            <v xml:space="preserve"> ‡¡o mÜng b¿,ê c­n,mŸy&lt;=1.6m3 ‡c¶p IV     </v>
          </cell>
          <cell r="C216" t="str">
            <v>m3</v>
          </cell>
          <cell r="D216">
            <v>0</v>
          </cell>
          <cell r="E216">
            <v>524.44000000000005</v>
          </cell>
          <cell r="F216">
            <v>3844.68</v>
          </cell>
        </row>
        <row r="217">
          <cell r="A217">
            <v>53141</v>
          </cell>
          <cell r="B217" t="str">
            <v xml:space="preserve"> ‡¡o mÜng b¿,ê c­n,mŸy&lt;=2.3m3 ‡c¶p I      </v>
          </cell>
          <cell r="C217" t="str">
            <v>m3</v>
          </cell>
          <cell r="D217">
            <v>0</v>
          </cell>
          <cell r="E217">
            <v>203.78</v>
          </cell>
          <cell r="F217">
            <v>1961.52</v>
          </cell>
        </row>
        <row r="218">
          <cell r="A218">
            <v>53142</v>
          </cell>
          <cell r="B218" t="str">
            <v xml:space="preserve"> ‡¡o mÜng b¿,ê c­n,mŸy&lt;=2.3m3 ‡c¶p II     </v>
          </cell>
          <cell r="C218" t="str">
            <v>m3</v>
          </cell>
          <cell r="D218">
            <v>0</v>
          </cell>
          <cell r="E218">
            <v>266.88</v>
          </cell>
          <cell r="F218">
            <v>2395.46</v>
          </cell>
        </row>
        <row r="219">
          <cell r="A219">
            <v>53143</v>
          </cell>
          <cell r="B219" t="str">
            <v xml:space="preserve"> ‡¡o mÜng b¿,ê c­n,mŸy&lt;=2.3m3 ‡c¶p III    </v>
          </cell>
          <cell r="C219" t="str">
            <v>m3</v>
          </cell>
          <cell r="D219">
            <v>0</v>
          </cell>
          <cell r="E219">
            <v>328.94</v>
          </cell>
          <cell r="F219">
            <v>3014.58</v>
          </cell>
        </row>
        <row r="220">
          <cell r="A220">
            <v>53144</v>
          </cell>
          <cell r="B220" t="str">
            <v xml:space="preserve"> ‡¡o mÜng b¿,ê c­n,mŸy&lt;=2.3m3 ‡c¶p IV     </v>
          </cell>
          <cell r="C220" t="str">
            <v>m3</v>
          </cell>
          <cell r="D220">
            <v>0</v>
          </cell>
          <cell r="E220">
            <v>524.44000000000005</v>
          </cell>
          <cell r="F220">
            <v>4258.68</v>
          </cell>
        </row>
        <row r="221">
          <cell r="A221">
            <v>53151</v>
          </cell>
          <cell r="B221" t="str">
            <v xml:space="preserve"> ‡¡o mÜng dõèi nõèc,= g·u,H&lt;=2m ‡c¶p I    </v>
          </cell>
          <cell r="C221" t="str">
            <v>m3</v>
          </cell>
          <cell r="D221">
            <v>0</v>
          </cell>
          <cell r="E221">
            <v>238.85</v>
          </cell>
          <cell r="F221">
            <v>3183.25</v>
          </cell>
        </row>
        <row r="222">
          <cell r="A222">
            <v>53152</v>
          </cell>
          <cell r="B222" t="str">
            <v xml:space="preserve"> ‡¡o mÜng dõèi nõèc,= g·u,H&lt;=2m ‡c¶p II   </v>
          </cell>
          <cell r="C222" t="str">
            <v>m3</v>
          </cell>
          <cell r="D222">
            <v>0</v>
          </cell>
          <cell r="E222">
            <v>347.56</v>
          </cell>
          <cell r="F222">
            <v>3183.25</v>
          </cell>
        </row>
        <row r="223">
          <cell r="A223">
            <v>53161</v>
          </cell>
          <cell r="B223" t="str">
            <v xml:space="preserve"> ‡¡o mÜng dõèi nõèc,= g·u,H&lt;=5m ‡c¶p I    </v>
          </cell>
          <cell r="C223" t="str">
            <v>m3</v>
          </cell>
          <cell r="D223">
            <v>0</v>
          </cell>
          <cell r="E223">
            <v>286.52999999999997</v>
          </cell>
          <cell r="F223">
            <v>8926.1200000000008</v>
          </cell>
        </row>
        <row r="224">
          <cell r="A224">
            <v>53162</v>
          </cell>
          <cell r="B224" t="str">
            <v xml:space="preserve"> ‡¡o mÜng dõèi nõèc,= g·u,H&lt;=5m ‡c¶p II   </v>
          </cell>
          <cell r="C224" t="str">
            <v>m3</v>
          </cell>
          <cell r="D224">
            <v>0</v>
          </cell>
          <cell r="E224">
            <v>416.86</v>
          </cell>
          <cell r="F224">
            <v>8926.1200000000008</v>
          </cell>
        </row>
        <row r="225">
          <cell r="A225">
            <v>53171</v>
          </cell>
          <cell r="B225" t="str">
            <v xml:space="preserve"> ‡¡o mÜng dõèi nõèc,= g·u,H&gt; 5m ‡c¶p I    </v>
          </cell>
          <cell r="C225" t="str">
            <v>m3</v>
          </cell>
          <cell r="D225">
            <v>0</v>
          </cell>
          <cell r="E225">
            <v>344.46</v>
          </cell>
          <cell r="F225">
            <v>9484.4</v>
          </cell>
        </row>
        <row r="226">
          <cell r="A226">
            <v>53172</v>
          </cell>
          <cell r="B226" t="str">
            <v xml:space="preserve"> ‡¡o mÜng dõèi nõèc,= g·u,H&gt; 5m ‡c¶p II   </v>
          </cell>
          <cell r="C226" t="str">
            <v>m3</v>
          </cell>
          <cell r="D226">
            <v>0</v>
          </cell>
          <cell r="E226">
            <v>463.41</v>
          </cell>
          <cell r="F226">
            <v>9484.4</v>
          </cell>
        </row>
        <row r="227">
          <cell r="A227">
            <v>53181</v>
          </cell>
          <cell r="B227" t="str">
            <v xml:space="preserve"> ‡¡o mÜng cæt b±ng mŸy          ‡c¶p I    </v>
          </cell>
          <cell r="C227" t="str">
            <v>m3</v>
          </cell>
          <cell r="D227">
            <v>0</v>
          </cell>
          <cell r="E227">
            <v>305.14999999999998</v>
          </cell>
          <cell r="F227">
            <v>1462.27</v>
          </cell>
        </row>
        <row r="228">
          <cell r="A228">
            <v>53182</v>
          </cell>
          <cell r="B228" t="str">
            <v xml:space="preserve"> ‡¡o mÜng cæt b±ng mŸy          ‡c¶p II   </v>
          </cell>
          <cell r="C228" t="str">
            <v>m3</v>
          </cell>
          <cell r="D228">
            <v>0</v>
          </cell>
          <cell r="E228">
            <v>400.31</v>
          </cell>
          <cell r="F228">
            <v>1828.56</v>
          </cell>
        </row>
        <row r="229">
          <cell r="A229">
            <v>53183</v>
          </cell>
          <cell r="B229" t="str">
            <v xml:space="preserve"> ‡¡o mÜng cæt b±ng mŸy          ‡c¶p III  </v>
          </cell>
          <cell r="C229" t="str">
            <v>m3</v>
          </cell>
          <cell r="D229">
            <v>0</v>
          </cell>
          <cell r="E229">
            <v>493.41</v>
          </cell>
          <cell r="F229">
            <v>2279.16</v>
          </cell>
        </row>
        <row r="230">
          <cell r="A230">
            <v>53184</v>
          </cell>
          <cell r="B230" t="str">
            <v xml:space="preserve"> ‡¡o mÜng cæt b±ng mŸy          ‡c¶p IV   </v>
          </cell>
          <cell r="C230" t="str">
            <v>m3</v>
          </cell>
          <cell r="D230">
            <v>0</v>
          </cell>
          <cell r="E230">
            <v>787.18</v>
          </cell>
          <cell r="F230">
            <v>3197.8</v>
          </cell>
        </row>
        <row r="231">
          <cell r="A231">
            <v>62111</v>
          </cell>
          <cell r="B231" t="str">
            <v xml:space="preserve"> San ½·m ½¶t m´t b±ng,‡·m  9t¶n ‡c¶p I    </v>
          </cell>
          <cell r="C231" t="str">
            <v>m3</v>
          </cell>
          <cell r="D231">
            <v>0</v>
          </cell>
          <cell r="E231">
            <v>0</v>
          </cell>
          <cell r="F231">
            <v>1084.93</v>
          </cell>
        </row>
        <row r="232">
          <cell r="A232">
            <v>62112</v>
          </cell>
          <cell r="B232" t="str">
            <v xml:space="preserve"> San ½·m ½¶t m´t b±ng,‡·m  9t¶n ‡c¶p II   </v>
          </cell>
          <cell r="C232" t="str">
            <v>m3</v>
          </cell>
          <cell r="D232">
            <v>0</v>
          </cell>
          <cell r="E232">
            <v>0</v>
          </cell>
          <cell r="F232">
            <v>1203.0899999999999</v>
          </cell>
        </row>
        <row r="233">
          <cell r="A233">
            <v>62113</v>
          </cell>
          <cell r="B233" t="str">
            <v xml:space="preserve"> San ½·m ½¶t m´t b±ng,‡·m  9t¶n ‡c¶p III  </v>
          </cell>
          <cell r="C233" t="str">
            <v>m3</v>
          </cell>
          <cell r="D233">
            <v>0</v>
          </cell>
          <cell r="E233">
            <v>0</v>
          </cell>
          <cell r="F233">
            <v>1471.64</v>
          </cell>
        </row>
        <row r="234">
          <cell r="A234">
            <v>62114</v>
          </cell>
          <cell r="B234" t="str">
            <v xml:space="preserve"> San ½·m ½¶t m´t b±ng,‡·m  9t¶n ‡c¶p IV   </v>
          </cell>
          <cell r="C234" t="str">
            <v>m3</v>
          </cell>
          <cell r="D234">
            <v>0</v>
          </cell>
          <cell r="E234">
            <v>0</v>
          </cell>
          <cell r="F234">
            <v>1747.79</v>
          </cell>
        </row>
        <row r="235">
          <cell r="A235">
            <v>62211</v>
          </cell>
          <cell r="B235" t="str">
            <v xml:space="preserve"> San ½·m ½¶t m´t b±ng,‡·m 16t¶n ‡c¶p I    </v>
          </cell>
          <cell r="C235" t="str">
            <v>m3</v>
          </cell>
          <cell r="D235">
            <v>0</v>
          </cell>
          <cell r="E235">
            <v>0</v>
          </cell>
          <cell r="F235">
            <v>1497.88</v>
          </cell>
        </row>
        <row r="236">
          <cell r="A236">
            <v>62212</v>
          </cell>
          <cell r="B236" t="str">
            <v xml:space="preserve"> San ½·m ½¶t m´t b±ng,‡·m 16t¶n ‡c¶p II   </v>
          </cell>
          <cell r="C236" t="str">
            <v>m3</v>
          </cell>
          <cell r="D236">
            <v>0</v>
          </cell>
          <cell r="E236">
            <v>0</v>
          </cell>
          <cell r="F236">
            <v>1657.31</v>
          </cell>
        </row>
        <row r="237">
          <cell r="A237">
            <v>62213</v>
          </cell>
          <cell r="B237" t="str">
            <v xml:space="preserve"> San ½·m ½¶t m´t b±ng,‡·m 16t¶n ‡c¶p III  </v>
          </cell>
          <cell r="C237" t="str">
            <v>m3</v>
          </cell>
          <cell r="D237">
            <v>0</v>
          </cell>
          <cell r="E237">
            <v>0</v>
          </cell>
          <cell r="F237">
            <v>2027.16</v>
          </cell>
        </row>
        <row r="238">
          <cell r="A238">
            <v>62214</v>
          </cell>
          <cell r="B238" t="str">
            <v xml:space="preserve"> San ½·m ½¶t m´t b±ng,‡·m 16t¶n ‡c¶p IV   </v>
          </cell>
          <cell r="C238" t="str">
            <v>m3</v>
          </cell>
          <cell r="D238">
            <v>0</v>
          </cell>
          <cell r="E238">
            <v>0</v>
          </cell>
          <cell r="F238">
            <v>2581.9299999999998</v>
          </cell>
        </row>
        <row r="239">
          <cell r="A239">
            <v>62311</v>
          </cell>
          <cell r="B239" t="str">
            <v xml:space="preserve"> San ½·m ½¶t m´t b±ng,‡·m 25t¶n ‡c¶p I    </v>
          </cell>
          <cell r="C239" t="str">
            <v>m3</v>
          </cell>
          <cell r="D239">
            <v>0</v>
          </cell>
          <cell r="E239">
            <v>0</v>
          </cell>
          <cell r="F239">
            <v>2164.96</v>
          </cell>
        </row>
        <row r="240">
          <cell r="A240">
            <v>62312</v>
          </cell>
          <cell r="B240" t="str">
            <v xml:space="preserve"> San ½·m ½¶t m´t b±ng,‡·m 25t¶n ‡c¶p II   </v>
          </cell>
          <cell r="C240" t="str">
            <v>m3</v>
          </cell>
          <cell r="D240">
            <v>0</v>
          </cell>
          <cell r="E240">
            <v>0</v>
          </cell>
          <cell r="F240">
            <v>2378.41</v>
          </cell>
        </row>
        <row r="241">
          <cell r="A241">
            <v>62313</v>
          </cell>
          <cell r="B241" t="str">
            <v xml:space="preserve"> San ½·m ½¶t m´t b±ng,‡·m 25t¶n ‡c¶p III  </v>
          </cell>
          <cell r="C241" t="str">
            <v>m3</v>
          </cell>
          <cell r="D241">
            <v>0</v>
          </cell>
          <cell r="E241">
            <v>0</v>
          </cell>
          <cell r="F241">
            <v>2927.27</v>
          </cell>
        </row>
        <row r="242">
          <cell r="A242">
            <v>62314</v>
          </cell>
          <cell r="B242" t="str">
            <v xml:space="preserve"> San ½·m ½¶t m´t b±ng,‡·m 25t¶n ‡c¶p IV   </v>
          </cell>
          <cell r="C242" t="str">
            <v>m3</v>
          </cell>
          <cell r="D242">
            <v>0</v>
          </cell>
          <cell r="E242">
            <v>0</v>
          </cell>
          <cell r="F242">
            <v>3720.07</v>
          </cell>
        </row>
        <row r="243">
          <cell r="A243" t="str">
            <v xml:space="preserve">        </v>
          </cell>
          <cell r="B243" t="str">
            <v xml:space="preserve"> D.  cáng tŸc ½Üng càc thð cáng    </v>
          </cell>
          <cell r="C243" t="str">
            <v xml:space="preserve">        </v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81110</v>
          </cell>
          <cell r="B244" t="str">
            <v xml:space="preserve"> ‡Üng càc tre ngºp ½¶t &lt;=2,5m ½¶t bïn    </v>
          </cell>
          <cell r="C244" t="str">
            <v>m</v>
          </cell>
          <cell r="D244">
            <v>1290.8900000000001</v>
          </cell>
          <cell r="E244">
            <v>149.16999999999999</v>
          </cell>
          <cell r="F244">
            <v>0</v>
          </cell>
        </row>
        <row r="245">
          <cell r="A245">
            <v>81120</v>
          </cell>
          <cell r="B245" t="str">
            <v xml:space="preserve"> ‡Üng càc tre ngºp ½¶t &lt;=2,5m ½¶t c¶p I  </v>
          </cell>
          <cell r="C245" t="str">
            <v>m</v>
          </cell>
          <cell r="D245">
            <v>1338.93</v>
          </cell>
          <cell r="E245">
            <v>180.51</v>
          </cell>
          <cell r="F245">
            <v>0</v>
          </cell>
        </row>
        <row r="246">
          <cell r="A246">
            <v>81130</v>
          </cell>
          <cell r="B246" t="str">
            <v xml:space="preserve"> ‡Üng càc tre ngºp ½¶t &lt;=2,5m ½¶t c¶p II </v>
          </cell>
          <cell r="C246" t="str">
            <v>m</v>
          </cell>
          <cell r="D246">
            <v>1338.93</v>
          </cell>
          <cell r="E246">
            <v>194.57</v>
          </cell>
          <cell r="F246">
            <v>0</v>
          </cell>
        </row>
        <row r="247">
          <cell r="A247">
            <v>81210</v>
          </cell>
          <cell r="B247" t="str">
            <v xml:space="preserve"> ‡Üng càc tre ngºp ½¶t &gt; 2,5m ½¶t bïn    </v>
          </cell>
          <cell r="C247" t="str">
            <v>m</v>
          </cell>
          <cell r="D247">
            <v>1352.63</v>
          </cell>
          <cell r="E247">
            <v>226.99</v>
          </cell>
          <cell r="F247">
            <v>0</v>
          </cell>
        </row>
        <row r="248">
          <cell r="A248">
            <v>81220</v>
          </cell>
          <cell r="B248" t="str">
            <v xml:space="preserve"> ‡Üng càc tre ngºp ½¶t &gt; 2,5m ½¶t c¶p I  </v>
          </cell>
          <cell r="C248" t="str">
            <v>m</v>
          </cell>
          <cell r="D248">
            <v>1352.63</v>
          </cell>
          <cell r="E248">
            <v>273.47000000000003</v>
          </cell>
          <cell r="F248">
            <v>0</v>
          </cell>
        </row>
        <row r="249">
          <cell r="A249">
            <v>81230</v>
          </cell>
          <cell r="B249" t="str">
            <v xml:space="preserve"> ‡Üng càc tre ngºp ½¶t &gt; 2,5m ½¶t c¶p II </v>
          </cell>
          <cell r="C249" t="str">
            <v>m</v>
          </cell>
          <cell r="D249">
            <v>1352.63</v>
          </cell>
          <cell r="E249">
            <v>303.74</v>
          </cell>
          <cell r="F249">
            <v>0</v>
          </cell>
        </row>
        <row r="250">
          <cell r="A250">
            <v>82110</v>
          </cell>
          <cell r="B250" t="str">
            <v xml:space="preserve"> ‡Üng càc gå D8-10,ngºp ½¶t &lt;=2,5m ‡bïn   </v>
          </cell>
          <cell r="C250" t="str">
            <v>m</v>
          </cell>
          <cell r="D250">
            <v>238.31</v>
          </cell>
          <cell r="E250">
            <v>180.51</v>
          </cell>
          <cell r="F250">
            <v>0</v>
          </cell>
        </row>
        <row r="251">
          <cell r="A251">
            <v>82120</v>
          </cell>
          <cell r="B251" t="str">
            <v xml:space="preserve"> ‡Üng càc gå D8-10,ngºp ½¶t &lt;=2,5m ‡c¶p I </v>
          </cell>
          <cell r="C251" t="str">
            <v>m</v>
          </cell>
          <cell r="D251">
            <v>250.91</v>
          </cell>
          <cell r="E251">
            <v>234.56</v>
          </cell>
          <cell r="F251">
            <v>0</v>
          </cell>
        </row>
        <row r="252">
          <cell r="A252">
            <v>82130</v>
          </cell>
          <cell r="B252" t="str">
            <v xml:space="preserve"> ‡Üng càc gå D8-10,ngºp ½¶t &lt;=2,5m ‡c¶pII </v>
          </cell>
          <cell r="C252" t="str">
            <v>m</v>
          </cell>
          <cell r="D252">
            <v>250.91</v>
          </cell>
          <cell r="E252">
            <v>248.61</v>
          </cell>
          <cell r="F252">
            <v>0</v>
          </cell>
        </row>
        <row r="253">
          <cell r="A253">
            <v>82210</v>
          </cell>
          <cell r="B253" t="str">
            <v xml:space="preserve"> ‡Üng càc gå D8-10,ngºp ½¶t &gt; 2,5m ‡bïn   </v>
          </cell>
          <cell r="C253" t="str">
            <v>m</v>
          </cell>
          <cell r="D253">
            <v>255.98</v>
          </cell>
          <cell r="E253">
            <v>312.39</v>
          </cell>
          <cell r="F253">
            <v>0</v>
          </cell>
        </row>
        <row r="254">
          <cell r="A254">
            <v>82220</v>
          </cell>
          <cell r="B254" t="str">
            <v xml:space="preserve"> ‡Üng càc gå D8-10,ngºp ½¶t &gt; 2,5m ‡c¶p I </v>
          </cell>
          <cell r="C254" t="str">
            <v>m</v>
          </cell>
          <cell r="D254">
            <v>269.77999999999997</v>
          </cell>
          <cell r="E254">
            <v>353.37</v>
          </cell>
          <cell r="F254">
            <v>0</v>
          </cell>
        </row>
        <row r="255">
          <cell r="A255">
            <v>82230</v>
          </cell>
          <cell r="B255" t="str">
            <v xml:space="preserve"> ‡Üng càc gå D8-10,ngºp ½¶t &gt; 2,5m ‡c¶pII </v>
          </cell>
          <cell r="C255" t="str">
            <v>m</v>
          </cell>
          <cell r="D255">
            <v>269.77999999999997</v>
          </cell>
          <cell r="E255">
            <v>391.29</v>
          </cell>
          <cell r="F255">
            <v>0</v>
          </cell>
        </row>
        <row r="256">
          <cell r="A256">
            <v>83110</v>
          </cell>
          <cell r="B256" t="str">
            <v xml:space="preserve"> ‡Üng c÷ gå d¡i &lt;=4m,TDiÎn  8x25cm ‡c¶p I </v>
          </cell>
          <cell r="C256" t="str">
            <v>m</v>
          </cell>
          <cell r="D256">
            <v>53664</v>
          </cell>
          <cell r="E256">
            <v>3404.91</v>
          </cell>
          <cell r="F256">
            <v>0</v>
          </cell>
        </row>
        <row r="257">
          <cell r="A257">
            <v>83120</v>
          </cell>
          <cell r="B257" t="str">
            <v xml:space="preserve"> ‡Üng c÷ gå d¡i &lt;=4m,TDiÎn  8x25cm ‡c¶pII </v>
          </cell>
          <cell r="C257" t="str">
            <v>m</v>
          </cell>
          <cell r="D257">
            <v>53664</v>
          </cell>
          <cell r="E257">
            <v>4129.13</v>
          </cell>
          <cell r="F257">
            <v>0</v>
          </cell>
        </row>
        <row r="258">
          <cell r="A258">
            <v>83130</v>
          </cell>
          <cell r="B258" t="str">
            <v xml:space="preserve"> ‡Üng c÷ gå d¡i &lt;=4m,TDiÎn 12x25cm ‡c¶p I </v>
          </cell>
          <cell r="C258" t="str">
            <v>m</v>
          </cell>
          <cell r="D258">
            <v>53664</v>
          </cell>
          <cell r="E258">
            <v>3469.76</v>
          </cell>
          <cell r="F258">
            <v>0</v>
          </cell>
        </row>
        <row r="259">
          <cell r="A259">
            <v>83140</v>
          </cell>
          <cell r="B259" t="str">
            <v xml:space="preserve"> ‡Üng c÷ gå d¡i &lt;=4m,TDiÎn 12x25cm ‡c¶pII </v>
          </cell>
          <cell r="C259" t="str">
            <v>m</v>
          </cell>
          <cell r="D259">
            <v>53664</v>
          </cell>
          <cell r="E259">
            <v>4345.3100000000004</v>
          </cell>
          <cell r="F259">
            <v>0</v>
          </cell>
        </row>
        <row r="260">
          <cell r="A260">
            <v>83210</v>
          </cell>
          <cell r="B260" t="str">
            <v xml:space="preserve"> ‡Üng c÷ gå d¡i &gt; 4m,TDiÎn  8x25cm ‡c¶p I </v>
          </cell>
          <cell r="C260" t="str">
            <v>m</v>
          </cell>
          <cell r="D260">
            <v>20427</v>
          </cell>
          <cell r="E260">
            <v>3783.23</v>
          </cell>
          <cell r="F260">
            <v>0</v>
          </cell>
        </row>
        <row r="261">
          <cell r="A261">
            <v>83220</v>
          </cell>
          <cell r="B261" t="str">
            <v xml:space="preserve"> ‡Üng c÷ gå d¡i &gt; 4m,TDiÎn  8x25cm ‡c¶pII </v>
          </cell>
          <cell r="C261" t="str">
            <v>m</v>
          </cell>
          <cell r="D261">
            <v>20427</v>
          </cell>
          <cell r="E261">
            <v>4626.3500000000004</v>
          </cell>
          <cell r="F261">
            <v>0</v>
          </cell>
        </row>
        <row r="262">
          <cell r="A262">
            <v>83230</v>
          </cell>
          <cell r="B262" t="str">
            <v xml:space="preserve"> ‡Üng c÷ gå d¡i &gt; 4m,TDiÎn 12x25cm ‡c¶p I </v>
          </cell>
          <cell r="C262" t="str">
            <v>m</v>
          </cell>
          <cell r="D262">
            <v>20427</v>
          </cell>
          <cell r="E262">
            <v>3934.56</v>
          </cell>
          <cell r="F262">
            <v>0</v>
          </cell>
        </row>
        <row r="263">
          <cell r="A263">
            <v>83240</v>
          </cell>
          <cell r="B263" t="str">
            <v xml:space="preserve"> ‡Üng c÷ gå d¡i &gt; 4m,TDiÎn 12x25cm ‡c¶pII </v>
          </cell>
          <cell r="C263" t="str">
            <v>m</v>
          </cell>
          <cell r="D263">
            <v>20427</v>
          </cell>
          <cell r="E263">
            <v>5015.4799999999996</v>
          </cell>
          <cell r="F263">
            <v>0</v>
          </cell>
        </row>
        <row r="264">
          <cell r="A264">
            <v>83310</v>
          </cell>
          <cell r="B264" t="str">
            <v xml:space="preserve"> ‡Üng c÷ gå d¡i &lt;=4m,TDiÎn  8x25cm ‡c¶p I </v>
          </cell>
          <cell r="C264" t="str">
            <v>m</v>
          </cell>
          <cell r="D264">
            <v>53664</v>
          </cell>
          <cell r="E264">
            <v>4475.0200000000004</v>
          </cell>
          <cell r="F264">
            <v>0</v>
          </cell>
        </row>
        <row r="265">
          <cell r="A265">
            <v>83320</v>
          </cell>
          <cell r="B265" t="str">
            <v xml:space="preserve"> ‡Üng c÷ gå d¡i &lt;=4m,TDiÎn  8x25cm ‡c¶pII </v>
          </cell>
          <cell r="C265" t="str">
            <v>m</v>
          </cell>
          <cell r="D265">
            <v>53664</v>
          </cell>
          <cell r="E265">
            <v>5015.4799999999996</v>
          </cell>
          <cell r="F265">
            <v>0</v>
          </cell>
        </row>
        <row r="266">
          <cell r="A266">
            <v>83330</v>
          </cell>
          <cell r="B266" t="str">
            <v xml:space="preserve"> ‡Üng c÷ gå d¡i &lt;=4m,TDiÎn 12x25cm ‡c¶p I </v>
          </cell>
          <cell r="C266" t="str">
            <v>m</v>
          </cell>
          <cell r="D266">
            <v>53664</v>
          </cell>
          <cell r="E266">
            <v>4820.92</v>
          </cell>
          <cell r="F266">
            <v>0</v>
          </cell>
        </row>
        <row r="267">
          <cell r="A267">
            <v>83340</v>
          </cell>
          <cell r="B267" t="str">
            <v xml:space="preserve"> ‡Üng c÷ gå d¡i &lt;=4m,TDiÎn 12x25cm ‡c¶pII </v>
          </cell>
          <cell r="C267" t="str">
            <v>m</v>
          </cell>
          <cell r="D267">
            <v>53664</v>
          </cell>
          <cell r="E267">
            <v>5210.05</v>
          </cell>
          <cell r="F267">
            <v>0</v>
          </cell>
        </row>
        <row r="268">
          <cell r="A268">
            <v>83410</v>
          </cell>
          <cell r="B268" t="str">
            <v xml:space="preserve"> ‡Üng c÷ gå d¡i &gt; 4m,TDiÎn  8x25cm ‡c¶p I </v>
          </cell>
          <cell r="C268" t="str">
            <v>m</v>
          </cell>
          <cell r="D268">
            <v>20427</v>
          </cell>
          <cell r="E268">
            <v>4712.82</v>
          </cell>
          <cell r="F268">
            <v>0</v>
          </cell>
        </row>
        <row r="269">
          <cell r="A269">
            <v>83420</v>
          </cell>
          <cell r="B269" t="str">
            <v xml:space="preserve"> ‡Üng c÷ gå d¡i &gt; 4m,TDiÎn  8x25cm ‡c¶pII </v>
          </cell>
          <cell r="C269" t="str">
            <v>m</v>
          </cell>
          <cell r="D269">
            <v>20427</v>
          </cell>
          <cell r="E269">
            <v>5318.14</v>
          </cell>
          <cell r="F269">
            <v>0</v>
          </cell>
        </row>
        <row r="270">
          <cell r="A270">
            <v>83430</v>
          </cell>
          <cell r="B270" t="str">
            <v xml:space="preserve"> ‡Üng c÷ gå d¡i &gt; 4m,TDiÎn 12x25cm ‡c¶p I </v>
          </cell>
          <cell r="C270" t="str">
            <v>m</v>
          </cell>
          <cell r="D270">
            <v>20427</v>
          </cell>
          <cell r="E270">
            <v>5156</v>
          </cell>
          <cell r="F270">
            <v>0</v>
          </cell>
        </row>
        <row r="271">
          <cell r="A271">
            <v>83440</v>
          </cell>
          <cell r="B271" t="str">
            <v xml:space="preserve"> ‡Üng c÷ gå d¡i &gt; 4m,TDiÎn 12x25cm ‡c¶pII </v>
          </cell>
          <cell r="C271" t="str">
            <v>m</v>
          </cell>
          <cell r="D271">
            <v>20427</v>
          </cell>
          <cell r="E271">
            <v>5415.42</v>
          </cell>
          <cell r="F271">
            <v>0</v>
          </cell>
        </row>
        <row r="272">
          <cell r="A272" t="str">
            <v xml:space="preserve">        </v>
          </cell>
          <cell r="B272" t="str">
            <v>d.  cáng tŸc ½Üng càc b±ng mŸy</v>
          </cell>
          <cell r="C272" t="str">
            <v xml:space="preserve">        </v>
          </cell>
          <cell r="D272">
            <v>0</v>
          </cell>
          <cell r="E272">
            <v>0</v>
          </cell>
          <cell r="F272">
            <v>0</v>
          </cell>
        </row>
        <row r="273">
          <cell r="A273">
            <v>91110</v>
          </cell>
          <cell r="B273" t="str">
            <v xml:space="preserve"> ‡Üng càc Gå 20x20,L&lt;=10m,trÅn c­n,‡c¶p I </v>
          </cell>
          <cell r="C273" t="str">
            <v>m</v>
          </cell>
          <cell r="D273">
            <v>0</v>
          </cell>
          <cell r="E273">
            <v>606.4</v>
          </cell>
          <cell r="F273">
            <v>12442.7</v>
          </cell>
        </row>
        <row r="274">
          <cell r="A274">
            <v>91120</v>
          </cell>
          <cell r="B274" t="str">
            <v xml:space="preserve"> ‡Üng càc Gå 20x20,L&lt;=10m,trÅn c­n,‡c¶pII </v>
          </cell>
          <cell r="C274" t="str">
            <v>m</v>
          </cell>
          <cell r="D274">
            <v>0</v>
          </cell>
          <cell r="E274">
            <v>594.51</v>
          </cell>
          <cell r="F274">
            <v>13110.12</v>
          </cell>
        </row>
        <row r="275">
          <cell r="A275">
            <v>91130</v>
          </cell>
          <cell r="B275" t="str">
            <v xml:space="preserve"> ‡Üng càc Gå 20x20,L&gt; 10m,trÅn c­n,‡c¶p I </v>
          </cell>
          <cell r="C275" t="str">
            <v>m</v>
          </cell>
          <cell r="D275">
            <v>0</v>
          </cell>
          <cell r="E275">
            <v>849.61</v>
          </cell>
          <cell r="F275">
            <v>18735.560000000001</v>
          </cell>
        </row>
        <row r="276">
          <cell r="A276">
            <v>91140</v>
          </cell>
          <cell r="B276" t="str">
            <v xml:space="preserve"> ‡Üng càc Gå 20x20,L&gt; 10m,trÅn c­n,‡c¶pII </v>
          </cell>
          <cell r="C276" t="str">
            <v>m</v>
          </cell>
          <cell r="D276">
            <v>0</v>
          </cell>
          <cell r="E276">
            <v>907.98</v>
          </cell>
          <cell r="F276">
            <v>24265.64</v>
          </cell>
        </row>
        <row r="277">
          <cell r="A277">
            <v>91210</v>
          </cell>
          <cell r="B277" t="str">
            <v xml:space="preserve"> ‡Üng càc Gå 20x20,L&lt;=10m,dõèi nõèc‡c¶p I </v>
          </cell>
          <cell r="C277" t="str">
            <v>m</v>
          </cell>
          <cell r="D277">
            <v>0</v>
          </cell>
          <cell r="E277">
            <v>907.98</v>
          </cell>
          <cell r="F277">
            <v>14874.03</v>
          </cell>
        </row>
        <row r="278">
          <cell r="A278">
            <v>91220</v>
          </cell>
          <cell r="B278" t="str">
            <v xml:space="preserve"> ‡Üng càc Gå 20x20,L&lt;=10m,dõèi nõèc‡c¶pII </v>
          </cell>
          <cell r="C278" t="str">
            <v>m</v>
          </cell>
          <cell r="D278">
            <v>0</v>
          </cell>
          <cell r="E278">
            <v>724.22</v>
          </cell>
          <cell r="F278">
            <v>15970.51</v>
          </cell>
        </row>
        <row r="279">
          <cell r="A279">
            <v>91230</v>
          </cell>
          <cell r="B279" t="str">
            <v xml:space="preserve"> ‡Üng càc Gå 20x20,L&gt; 10m,dõèi nõèc‡c¶p I </v>
          </cell>
          <cell r="C279" t="str">
            <v>m</v>
          </cell>
          <cell r="D279">
            <v>0</v>
          </cell>
          <cell r="E279">
            <v>1016.07</v>
          </cell>
          <cell r="F279">
            <v>22406.3</v>
          </cell>
        </row>
        <row r="280">
          <cell r="A280">
            <v>91240</v>
          </cell>
          <cell r="B280" t="str">
            <v xml:space="preserve"> ‡Üng càc Gå 20x20,L&gt; 10m,dõèi nõèc‡c¶pII </v>
          </cell>
          <cell r="C280" t="str">
            <v>m</v>
          </cell>
          <cell r="D280">
            <v>0</v>
          </cell>
          <cell r="E280">
            <v>1106.8699999999999</v>
          </cell>
          <cell r="F280">
            <v>24408.66</v>
          </cell>
        </row>
        <row r="281">
          <cell r="A281">
            <v>92110</v>
          </cell>
          <cell r="B281" t="str">
            <v xml:space="preserve"> ‡Üng c÷ gå 12x15cm       ‡¶t c¶p I   </v>
          </cell>
          <cell r="C281" t="str">
            <v>m</v>
          </cell>
          <cell r="D281">
            <v>0</v>
          </cell>
          <cell r="E281">
            <v>670.17</v>
          </cell>
          <cell r="F281">
            <v>14488.9</v>
          </cell>
        </row>
        <row r="282">
          <cell r="A282">
            <v>92120</v>
          </cell>
          <cell r="B282" t="str">
            <v xml:space="preserve"> ‡Üng c÷ gå 12x15cm       ‡¶t c¶p II  </v>
          </cell>
          <cell r="C282" t="str">
            <v>m</v>
          </cell>
          <cell r="D282">
            <v>0</v>
          </cell>
          <cell r="E282">
            <v>706.92</v>
          </cell>
          <cell r="F282">
            <v>15283.46</v>
          </cell>
        </row>
        <row r="283">
          <cell r="A283">
            <v>93111</v>
          </cell>
          <cell r="B283" t="str">
            <v xml:space="preserve"> Càc BT20x20 L&lt;12m,Bîa&lt;1.2T,‡g/th²ng ‡cI  </v>
          </cell>
          <cell r="C283" t="str">
            <v>m</v>
          </cell>
          <cell r="D283">
            <v>0</v>
          </cell>
          <cell r="E283">
            <v>518.84</v>
          </cell>
          <cell r="F283">
            <v>11890.25</v>
          </cell>
        </row>
        <row r="284">
          <cell r="A284">
            <v>93112</v>
          </cell>
          <cell r="B284" t="str">
            <v xml:space="preserve"> Càc BT25x25 L&lt;12m,Bîa&lt;1.2T,‡g/th²ng ‡cI  </v>
          </cell>
          <cell r="C284" t="str">
            <v>m</v>
          </cell>
          <cell r="D284">
            <v>0</v>
          </cell>
          <cell r="E284">
            <v>540.46</v>
          </cell>
          <cell r="F284">
            <v>13871.96</v>
          </cell>
        </row>
        <row r="285">
          <cell r="A285">
            <v>93113</v>
          </cell>
          <cell r="B285" t="str">
            <v xml:space="preserve"> Càc BT30x30 L&lt;12m,Bîa&lt;1.2T,‡g/th²ng ‡cI  </v>
          </cell>
          <cell r="C285" t="str">
            <v>m</v>
          </cell>
          <cell r="D285">
            <v>0</v>
          </cell>
          <cell r="E285">
            <v>735.03</v>
          </cell>
          <cell r="F285">
            <v>16844.52</v>
          </cell>
        </row>
        <row r="286">
          <cell r="A286">
            <v>93121</v>
          </cell>
          <cell r="B286" t="str">
            <v xml:space="preserve"> Càc BT20x20 L&lt;12m,Bîa&lt;1.2T,‡g/th²ng ‡cII </v>
          </cell>
          <cell r="C286" t="str">
            <v>m</v>
          </cell>
          <cell r="D286">
            <v>0</v>
          </cell>
          <cell r="E286">
            <v>566.4</v>
          </cell>
          <cell r="F286">
            <v>12980.19</v>
          </cell>
        </row>
        <row r="287">
          <cell r="A287">
            <v>93122</v>
          </cell>
          <cell r="B287" t="str">
            <v xml:space="preserve"> Càc BT25x25 L&lt;12m,Bîa&lt;1.2T,‡g/th²ng ‡cII </v>
          </cell>
          <cell r="C287" t="str">
            <v>m</v>
          </cell>
          <cell r="D287">
            <v>0</v>
          </cell>
          <cell r="E287">
            <v>700.44</v>
          </cell>
          <cell r="F287">
            <v>16051.84</v>
          </cell>
        </row>
        <row r="288">
          <cell r="A288">
            <v>93123</v>
          </cell>
          <cell r="B288" t="str">
            <v xml:space="preserve"> Càc BT30x30 L&lt;12m,Bîa&lt;1.2T,‡g/th²ng ‡cII </v>
          </cell>
          <cell r="C288" t="str">
            <v>m</v>
          </cell>
          <cell r="D288">
            <v>0</v>
          </cell>
          <cell r="E288">
            <v>843.12</v>
          </cell>
          <cell r="F288">
            <v>19321.66</v>
          </cell>
        </row>
        <row r="289">
          <cell r="A289">
            <v>93211</v>
          </cell>
          <cell r="B289" t="str">
            <v xml:space="preserve"> Càc BT20x20 L&gt;12m,Bîa&lt;1.2T,‡g/th²ng ‡cI  </v>
          </cell>
          <cell r="C289" t="str">
            <v>m</v>
          </cell>
          <cell r="D289">
            <v>0</v>
          </cell>
          <cell r="E289">
            <v>423</v>
          </cell>
          <cell r="F289">
            <v>9710.3700000000008</v>
          </cell>
        </row>
        <row r="290">
          <cell r="A290">
            <v>93212</v>
          </cell>
          <cell r="B290" t="str">
            <v xml:space="preserve"> Càc BT25x25 L&gt;12m,Bîa&lt;1.2T,‡g/th²ng ‡cI  </v>
          </cell>
          <cell r="C290" t="str">
            <v>m</v>
          </cell>
          <cell r="D290">
            <v>0</v>
          </cell>
          <cell r="E290">
            <v>508.03</v>
          </cell>
          <cell r="F290">
            <v>11642.54</v>
          </cell>
        </row>
        <row r="291">
          <cell r="A291">
            <v>93213</v>
          </cell>
          <cell r="B291" t="str">
            <v xml:space="preserve"> Càc BT30x30 L&gt;12m,Bîa&lt;1.2T,‡g/th²ng ‡cI  </v>
          </cell>
          <cell r="C291" t="str">
            <v>m</v>
          </cell>
          <cell r="D291">
            <v>0</v>
          </cell>
          <cell r="E291">
            <v>622.61</v>
          </cell>
          <cell r="F291">
            <v>14268.3</v>
          </cell>
        </row>
        <row r="292">
          <cell r="A292">
            <v>93221</v>
          </cell>
          <cell r="B292" t="str">
            <v xml:space="preserve"> Càc BT20x20 L&gt;12m,Bîa&lt;1.2T,‡g/th²ng ‡cII </v>
          </cell>
          <cell r="C292" t="str">
            <v>m</v>
          </cell>
          <cell r="D292">
            <v>0</v>
          </cell>
          <cell r="E292">
            <v>510.2</v>
          </cell>
          <cell r="F292">
            <v>11692.08</v>
          </cell>
        </row>
        <row r="293">
          <cell r="A293">
            <v>93222</v>
          </cell>
          <cell r="B293" t="str">
            <v xml:space="preserve"> Càc BT25x25 L&gt;12m,Bîa&lt;1.2T,‡g/th²ng ‡cII </v>
          </cell>
          <cell r="C293" t="str">
            <v>m</v>
          </cell>
          <cell r="D293">
            <v>0</v>
          </cell>
          <cell r="E293">
            <v>592.35</v>
          </cell>
          <cell r="F293">
            <v>13574.7</v>
          </cell>
        </row>
        <row r="294">
          <cell r="A294">
            <v>93223</v>
          </cell>
          <cell r="B294" t="str">
            <v xml:space="preserve"> Càc BT30x30 L&gt;12m,Bîa&lt;1.2T,‡g/th²ng ‡cII </v>
          </cell>
          <cell r="C294" t="str">
            <v>m</v>
          </cell>
          <cell r="D294">
            <v>0</v>
          </cell>
          <cell r="E294">
            <v>752.32</v>
          </cell>
          <cell r="F294">
            <v>17240.86</v>
          </cell>
        </row>
        <row r="295">
          <cell r="A295">
            <v>93311</v>
          </cell>
          <cell r="B295" t="str">
            <v xml:space="preserve"> Càc BT20x20 L&lt;12m,Bîa&lt;1.8T,‡g/th²ng ‡cI  </v>
          </cell>
          <cell r="C295" t="str">
            <v>m</v>
          </cell>
          <cell r="D295">
            <v>0</v>
          </cell>
          <cell r="E295">
            <v>412.91</v>
          </cell>
          <cell r="F295">
            <v>12471.78</v>
          </cell>
        </row>
        <row r="296">
          <cell r="A296">
            <v>93312</v>
          </cell>
          <cell r="B296" t="str">
            <v xml:space="preserve"> Càc BT25x25 L&lt;12m,Bîa&lt;1.8T,‡g/th²ng ‡cI  </v>
          </cell>
          <cell r="C296" t="str">
            <v>m</v>
          </cell>
          <cell r="D296">
            <v>0</v>
          </cell>
          <cell r="E296">
            <v>495.06</v>
          </cell>
          <cell r="F296">
            <v>14953.08</v>
          </cell>
        </row>
        <row r="297">
          <cell r="A297">
            <v>93313</v>
          </cell>
          <cell r="B297" t="str">
            <v xml:space="preserve"> Càc BT30x30 L&lt;12m,Bîa&lt;1.8T,‡g/th²ng ‡cI  </v>
          </cell>
          <cell r="C297" t="str">
            <v>m</v>
          </cell>
          <cell r="D297">
            <v>0</v>
          </cell>
          <cell r="E297">
            <v>609.64</v>
          </cell>
          <cell r="F297">
            <v>18413.830000000002</v>
          </cell>
        </row>
        <row r="298">
          <cell r="A298">
            <v>93314</v>
          </cell>
          <cell r="B298" t="str">
            <v xml:space="preserve"> Càc BT35x35 L&lt;12m,Bîa&lt;1.8T,‡g/th²ng ‡cI  </v>
          </cell>
          <cell r="C298" t="str">
            <v>m</v>
          </cell>
          <cell r="D298">
            <v>0</v>
          </cell>
          <cell r="E298">
            <v>743.68</v>
          </cell>
          <cell r="F298">
            <v>22462.26</v>
          </cell>
        </row>
        <row r="299">
          <cell r="A299">
            <v>93321</v>
          </cell>
          <cell r="B299" t="str">
            <v xml:space="preserve"> Càc BT20x20 L&lt;12m,Bîa&lt;1.8T,‡g/th²ng ‡cII </v>
          </cell>
          <cell r="C299" t="str">
            <v>m</v>
          </cell>
          <cell r="D299">
            <v>0</v>
          </cell>
          <cell r="E299">
            <v>495.06</v>
          </cell>
          <cell r="F299">
            <v>14953.08</v>
          </cell>
        </row>
        <row r="300">
          <cell r="A300">
            <v>93322</v>
          </cell>
          <cell r="B300" t="str">
            <v xml:space="preserve"> Càc BT25x25 L&lt;12m,Bîa&lt;1.8T,‡g/th²ng ‡cII </v>
          </cell>
          <cell r="C300" t="str">
            <v>m</v>
          </cell>
          <cell r="D300">
            <v>0</v>
          </cell>
          <cell r="E300">
            <v>594.51</v>
          </cell>
          <cell r="F300">
            <v>17956.75</v>
          </cell>
        </row>
        <row r="301">
          <cell r="A301">
            <v>93323</v>
          </cell>
          <cell r="B301" t="str">
            <v xml:space="preserve"> Càc BT30x30 L&lt;12m,Bîa&lt;1.8T,‡g/th²ng ‡cII </v>
          </cell>
          <cell r="C301" t="str">
            <v>m</v>
          </cell>
          <cell r="D301">
            <v>0</v>
          </cell>
          <cell r="E301">
            <v>719.9</v>
          </cell>
          <cell r="F301">
            <v>21743.99</v>
          </cell>
        </row>
        <row r="302">
          <cell r="A302">
            <v>93324</v>
          </cell>
          <cell r="B302" t="str">
            <v xml:space="preserve"> Càc BT35x35 L&lt;12m,Bîa&lt;1.8T,‡g/th²ng ‡cII </v>
          </cell>
          <cell r="C302" t="str">
            <v>m</v>
          </cell>
          <cell r="D302">
            <v>0</v>
          </cell>
          <cell r="E302">
            <v>897.17</v>
          </cell>
          <cell r="F302">
            <v>26967.77</v>
          </cell>
        </row>
        <row r="303">
          <cell r="A303">
            <v>93411</v>
          </cell>
          <cell r="B303" t="str">
            <v xml:space="preserve"> Càc BT20x20 L&gt;12m,Bîa&lt;1.8T,‡g/th²ng ‡cI  </v>
          </cell>
          <cell r="C303" t="str">
            <v>m</v>
          </cell>
          <cell r="D303">
            <v>0</v>
          </cell>
          <cell r="E303">
            <v>397.78</v>
          </cell>
          <cell r="F303">
            <v>12014.7</v>
          </cell>
        </row>
        <row r="304">
          <cell r="A304">
            <v>93412</v>
          </cell>
          <cell r="B304" t="str">
            <v xml:space="preserve"> Càc BT25x25 L&gt;12m,Bîa&lt;1.8T,‡g/th²ng ‡cI  </v>
          </cell>
          <cell r="C304" t="str">
            <v>m</v>
          </cell>
          <cell r="D304">
            <v>0</v>
          </cell>
          <cell r="E304">
            <v>441.02</v>
          </cell>
          <cell r="F304">
            <v>13320.64</v>
          </cell>
        </row>
        <row r="305">
          <cell r="A305">
            <v>93413</v>
          </cell>
          <cell r="B305" t="str">
            <v xml:space="preserve"> Càc BT30x30 L&gt;12m,Bîa&lt;1.8T,‡g/th²ng ‡cI  </v>
          </cell>
          <cell r="C305" t="str">
            <v>m</v>
          </cell>
          <cell r="D305">
            <v>0</v>
          </cell>
          <cell r="E305">
            <v>540.46</v>
          </cell>
          <cell r="F305">
            <v>16324.32</v>
          </cell>
        </row>
        <row r="306">
          <cell r="A306">
            <v>93414</v>
          </cell>
          <cell r="B306" t="str">
            <v xml:space="preserve"> Càc BT35x35 L&gt;12m,Bîa&lt;1.8T,‡g/th²ng ‡cI  </v>
          </cell>
          <cell r="C306" t="str">
            <v>m</v>
          </cell>
          <cell r="D306">
            <v>0</v>
          </cell>
          <cell r="E306">
            <v>622.61</v>
          </cell>
          <cell r="F306">
            <v>18805.61</v>
          </cell>
        </row>
        <row r="307">
          <cell r="A307">
            <v>93421</v>
          </cell>
          <cell r="B307" t="str">
            <v xml:space="preserve"> Càc BT20x20 L&gt;12m,Bîa&lt;1.8T,‡g/th²ng ‡cII </v>
          </cell>
          <cell r="C307" t="str">
            <v>m</v>
          </cell>
          <cell r="D307">
            <v>0</v>
          </cell>
          <cell r="E307">
            <v>479.93</v>
          </cell>
          <cell r="F307">
            <v>14495.99</v>
          </cell>
        </row>
        <row r="308">
          <cell r="A308">
            <v>93422</v>
          </cell>
          <cell r="B308" t="str">
            <v xml:space="preserve"> Càc BT25x25 L&gt;12m,Bîa&lt;1.8T,‡g/th²ng ‡cII </v>
          </cell>
          <cell r="C308" t="str">
            <v>m</v>
          </cell>
          <cell r="D308">
            <v>0</v>
          </cell>
          <cell r="E308">
            <v>555.59</v>
          </cell>
          <cell r="F308">
            <v>16781.400000000001</v>
          </cell>
        </row>
        <row r="309">
          <cell r="A309">
            <v>93423</v>
          </cell>
          <cell r="B309" t="str">
            <v xml:space="preserve"> Càc BT30x30 L&gt;12m,Bîa&lt;1.8T,‡g/th²ng ‡cII </v>
          </cell>
          <cell r="C309" t="str">
            <v>m</v>
          </cell>
          <cell r="D309">
            <v>0</v>
          </cell>
          <cell r="E309">
            <v>676.66</v>
          </cell>
          <cell r="F309">
            <v>20438.05</v>
          </cell>
        </row>
        <row r="310">
          <cell r="A310">
            <v>93424</v>
          </cell>
          <cell r="B310" t="str">
            <v xml:space="preserve"> Càc BT35x35 L&gt;12m,Bîa&lt;1.8T,‡g/th²ng ‡cII </v>
          </cell>
          <cell r="C310" t="str">
            <v>m</v>
          </cell>
          <cell r="D310">
            <v>0</v>
          </cell>
          <cell r="E310">
            <v>832.31</v>
          </cell>
          <cell r="F310">
            <v>25139.45</v>
          </cell>
        </row>
        <row r="311">
          <cell r="A311">
            <v>93512</v>
          </cell>
          <cell r="B311" t="str">
            <v xml:space="preserve"> Càc BT25x25 L&lt;12m,Bîa&lt;2.5T,‡g/th²ng ‡cI  </v>
          </cell>
          <cell r="C311" t="str">
            <v>m</v>
          </cell>
          <cell r="D311">
            <v>0</v>
          </cell>
          <cell r="E311">
            <v>475.61</v>
          </cell>
          <cell r="F311">
            <v>16326.61</v>
          </cell>
        </row>
        <row r="312">
          <cell r="A312">
            <v>93513</v>
          </cell>
          <cell r="B312" t="str">
            <v xml:space="preserve"> Càc BT30x30 L&lt;12m,Bîa&lt;2.5T,‡g/th²ng ‡cI  </v>
          </cell>
          <cell r="C312" t="str">
            <v>m</v>
          </cell>
          <cell r="D312">
            <v>0</v>
          </cell>
          <cell r="E312">
            <v>553.42999999999995</v>
          </cell>
          <cell r="F312">
            <v>18775.599999999999</v>
          </cell>
        </row>
        <row r="313">
          <cell r="A313">
            <v>93514</v>
          </cell>
          <cell r="B313" t="str">
            <v xml:space="preserve"> Càc BT35x35 L&lt;12m,Bîa&lt;2.5T,‡g/th²ng ‡cI  </v>
          </cell>
          <cell r="C313" t="str">
            <v>m</v>
          </cell>
          <cell r="D313">
            <v>0</v>
          </cell>
          <cell r="E313">
            <v>642.07000000000005</v>
          </cell>
          <cell r="F313">
            <v>21796.02</v>
          </cell>
        </row>
        <row r="314">
          <cell r="A314">
            <v>93515</v>
          </cell>
          <cell r="B314" t="str">
            <v xml:space="preserve"> Càc BT40x40 L&lt;12m,Bîa&lt;2.5T,‡g/th²ng ‡cI  </v>
          </cell>
          <cell r="C314" t="str">
            <v>m</v>
          </cell>
          <cell r="D314">
            <v>0</v>
          </cell>
          <cell r="E314">
            <v>791.24</v>
          </cell>
          <cell r="F314">
            <v>26938.9</v>
          </cell>
        </row>
        <row r="315">
          <cell r="A315">
            <v>93522</v>
          </cell>
          <cell r="B315" t="str">
            <v xml:space="preserve"> Càc BT25x25 L&lt;12m,Bîa&lt;2.5T,‡g/th²ng ‡cII </v>
          </cell>
          <cell r="C315" t="str">
            <v>m</v>
          </cell>
          <cell r="D315">
            <v>0</v>
          </cell>
          <cell r="E315">
            <v>529.65</v>
          </cell>
          <cell r="F315">
            <v>17551.099999999999</v>
          </cell>
        </row>
        <row r="316">
          <cell r="A316">
            <v>93523</v>
          </cell>
          <cell r="B316" t="str">
            <v xml:space="preserve"> Càc BT30x30 L&lt;12m,Bîa&lt;2.5T,‡g/th²ng ‡cII </v>
          </cell>
          <cell r="C316" t="str">
            <v>m</v>
          </cell>
          <cell r="D316">
            <v>0</v>
          </cell>
          <cell r="E316">
            <v>672.33</v>
          </cell>
          <cell r="F316">
            <v>21551.119999999999</v>
          </cell>
        </row>
        <row r="317">
          <cell r="A317">
            <v>93524</v>
          </cell>
          <cell r="B317" t="str">
            <v xml:space="preserve"> Càc BT35x35 L&lt;12m,Bîa&lt;2.5T,‡g/th²ng ‡cII </v>
          </cell>
          <cell r="C317" t="str">
            <v>m</v>
          </cell>
          <cell r="D317">
            <v>0</v>
          </cell>
          <cell r="E317">
            <v>778.27</v>
          </cell>
          <cell r="F317">
            <v>24972.71</v>
          </cell>
        </row>
        <row r="318">
          <cell r="A318">
            <v>93525</v>
          </cell>
          <cell r="B318" t="str">
            <v xml:space="preserve"> Càc BT40x40 L&lt;12m,Bîa&lt;2.5T,‡g/th²ng ‡cII </v>
          </cell>
          <cell r="C318" t="str">
            <v>m</v>
          </cell>
          <cell r="D318">
            <v>0</v>
          </cell>
          <cell r="E318">
            <v>957.7</v>
          </cell>
          <cell r="F318">
            <v>30775.66</v>
          </cell>
        </row>
        <row r="319">
          <cell r="A319">
            <v>93612</v>
          </cell>
          <cell r="B319" t="str">
            <v xml:space="preserve"> Càc BT25x25 L&gt;12m,Bîa&lt;2.5T,‡g/th²ng ‡cI  </v>
          </cell>
          <cell r="C319" t="str">
            <v>m</v>
          </cell>
          <cell r="D319">
            <v>0</v>
          </cell>
          <cell r="E319">
            <v>432.37</v>
          </cell>
          <cell r="F319">
            <v>16326.61</v>
          </cell>
        </row>
        <row r="320">
          <cell r="A320">
            <v>93613</v>
          </cell>
          <cell r="B320" t="str">
            <v xml:space="preserve"> Càc BT30x30 L&gt;12m,Bîa&lt;2.5T,‡g/th²ng ‡cI  </v>
          </cell>
          <cell r="C320" t="str">
            <v>m</v>
          </cell>
          <cell r="D320">
            <v>0</v>
          </cell>
          <cell r="E320">
            <v>501.55</v>
          </cell>
          <cell r="F320">
            <v>18938.87</v>
          </cell>
        </row>
        <row r="321">
          <cell r="A321">
            <v>93614</v>
          </cell>
          <cell r="B321" t="str">
            <v xml:space="preserve"> Càc BT35x35 L&gt;12m,Bîa&lt;2.5T,‡g/th²ng ‡cI  </v>
          </cell>
          <cell r="C321" t="str">
            <v>m</v>
          </cell>
          <cell r="D321">
            <v>0</v>
          </cell>
          <cell r="E321">
            <v>570.73</v>
          </cell>
          <cell r="F321">
            <v>21551.119999999999</v>
          </cell>
        </row>
        <row r="322">
          <cell r="A322">
            <v>93615</v>
          </cell>
          <cell r="B322" t="str">
            <v xml:space="preserve"> Càc BT40x40 L&gt;12m,Bîa&lt;2.5T,‡g/th²ng ‡cI  </v>
          </cell>
          <cell r="C322" t="str">
            <v>m</v>
          </cell>
          <cell r="D322">
            <v>0</v>
          </cell>
          <cell r="E322">
            <v>700.44</v>
          </cell>
          <cell r="F322">
            <v>26449.1</v>
          </cell>
        </row>
        <row r="323">
          <cell r="A323">
            <v>93622</v>
          </cell>
          <cell r="B323" t="str">
            <v xml:space="preserve"> Càc BT25x25 L&gt;12m,Bîa&lt;2.5T,‡g/th²ng ‡cII </v>
          </cell>
          <cell r="C323" t="str">
            <v>m</v>
          </cell>
          <cell r="D323">
            <v>0</v>
          </cell>
          <cell r="E323">
            <v>518.84</v>
          </cell>
          <cell r="F323">
            <v>17632.740000000002</v>
          </cell>
        </row>
        <row r="324">
          <cell r="A324">
            <v>93623</v>
          </cell>
          <cell r="B324" t="str">
            <v xml:space="preserve"> Càc BT30x30 L&gt;12m,Bîa&lt;2.5T,‡g/th²ng ‡cII </v>
          </cell>
          <cell r="C324" t="str">
            <v>m</v>
          </cell>
          <cell r="D324">
            <v>0</v>
          </cell>
          <cell r="E324">
            <v>570.73</v>
          </cell>
          <cell r="F324">
            <v>21551.119999999999</v>
          </cell>
        </row>
        <row r="325">
          <cell r="A325">
            <v>93624</v>
          </cell>
          <cell r="B325" t="str">
            <v xml:space="preserve"> Càc BT35x35 L&gt;12m,Bîa&lt;2.5T,‡g/th²ng ‡cII </v>
          </cell>
          <cell r="C325" t="str">
            <v>m</v>
          </cell>
          <cell r="D325">
            <v>0</v>
          </cell>
          <cell r="E325">
            <v>683.14</v>
          </cell>
          <cell r="F325">
            <v>25796.04</v>
          </cell>
        </row>
        <row r="326">
          <cell r="A326">
            <v>93625</v>
          </cell>
          <cell r="B326" t="str">
            <v xml:space="preserve"> Càc BT40x40 L&gt;12m,Bîa&lt;2.5T,‡g/th²ng ‡cII </v>
          </cell>
          <cell r="C326" t="str">
            <v>m</v>
          </cell>
          <cell r="D326">
            <v>0</v>
          </cell>
          <cell r="E326">
            <v>782.59</v>
          </cell>
          <cell r="F326">
            <v>29551.16</v>
          </cell>
        </row>
        <row r="327">
          <cell r="A327">
            <v>93713</v>
          </cell>
          <cell r="B327" t="str">
            <v xml:space="preserve"> Càc BT30x30 L&lt;12m,Bîa&gt;2.5T,‡g/th²ng ‡cI  </v>
          </cell>
          <cell r="C327" t="str">
            <v>m</v>
          </cell>
          <cell r="D327">
            <v>0</v>
          </cell>
          <cell r="E327">
            <v>505.87</v>
          </cell>
          <cell r="F327">
            <v>18640.900000000001</v>
          </cell>
        </row>
        <row r="328">
          <cell r="A328">
            <v>93714</v>
          </cell>
          <cell r="B328" t="str">
            <v xml:space="preserve"> Càc BT35x35 L&lt;12m,Bîa&gt;2.5T,‡g/th²ng ‡cI  </v>
          </cell>
          <cell r="C328" t="str">
            <v>m</v>
          </cell>
          <cell r="D328">
            <v>0</v>
          </cell>
          <cell r="E328">
            <v>594.51</v>
          </cell>
          <cell r="F328">
            <v>21747.79</v>
          </cell>
        </row>
        <row r="329">
          <cell r="A329">
            <v>93715</v>
          </cell>
          <cell r="B329" t="str">
            <v xml:space="preserve"> Càc BT40x40 L&lt;12m,Bîa&gt;2.5T,‡g/th²ng ‡cI  </v>
          </cell>
          <cell r="C329" t="str">
            <v>m</v>
          </cell>
          <cell r="D329">
            <v>0</v>
          </cell>
          <cell r="E329">
            <v>713.41</v>
          </cell>
          <cell r="F329">
            <v>26042.44</v>
          </cell>
        </row>
        <row r="330">
          <cell r="A330">
            <v>93723</v>
          </cell>
          <cell r="B330" t="str">
            <v xml:space="preserve"> Càc BT30x30 L&lt;12m,Bîa&gt;2.5T,‡g/th²ng ‡cII </v>
          </cell>
          <cell r="C330" t="str">
            <v>m</v>
          </cell>
          <cell r="D330">
            <v>0</v>
          </cell>
          <cell r="E330">
            <v>594.51</v>
          </cell>
          <cell r="F330">
            <v>22661.49</v>
          </cell>
        </row>
        <row r="331">
          <cell r="A331">
            <v>93724</v>
          </cell>
          <cell r="B331" t="str">
            <v xml:space="preserve"> Càc BT35x35 L&lt;12m,Bîa&gt;2.5T,‡g/th²ng ‡cII </v>
          </cell>
          <cell r="C331" t="str">
            <v>m</v>
          </cell>
          <cell r="D331">
            <v>0</v>
          </cell>
          <cell r="E331">
            <v>680.98</v>
          </cell>
          <cell r="F331">
            <v>26042.44</v>
          </cell>
        </row>
        <row r="332">
          <cell r="A332">
            <v>93725</v>
          </cell>
          <cell r="B332" t="str">
            <v xml:space="preserve"> Càc BT40x40 L&lt;12m,Bîa&gt;2.5T,‡g/th²ng ‡cII </v>
          </cell>
          <cell r="C332" t="str">
            <v>m</v>
          </cell>
          <cell r="D332">
            <v>0</v>
          </cell>
          <cell r="E332">
            <v>778.27</v>
          </cell>
          <cell r="F332">
            <v>31250.93</v>
          </cell>
        </row>
        <row r="333">
          <cell r="A333">
            <v>93813</v>
          </cell>
          <cell r="B333" t="str">
            <v xml:space="preserve"> Càc BT30x30 L&gt;12m,Bîa&gt;2.5T,‡g/th²ng ‡cI  </v>
          </cell>
          <cell r="C333" t="str">
            <v>m</v>
          </cell>
          <cell r="D333">
            <v>0</v>
          </cell>
          <cell r="E333">
            <v>425.88</v>
          </cell>
          <cell r="F333">
            <v>18001.27</v>
          </cell>
        </row>
        <row r="334">
          <cell r="A334">
            <v>93814</v>
          </cell>
          <cell r="B334" t="str">
            <v xml:space="preserve"> Càc BT35x35 L&gt;12m,Bîa&gt;2.5T,‡g/th²ng ‡cI  </v>
          </cell>
          <cell r="C334" t="str">
            <v>m</v>
          </cell>
          <cell r="D334">
            <v>0</v>
          </cell>
          <cell r="E334">
            <v>495.06</v>
          </cell>
          <cell r="F334">
            <v>20925.330000000002</v>
          </cell>
        </row>
        <row r="335">
          <cell r="A335">
            <v>93815</v>
          </cell>
          <cell r="B335" t="str">
            <v xml:space="preserve"> Càc BT40x40 L&gt;12m,Bîa&gt;2.5T,‡g/th²ng ‡cI  </v>
          </cell>
          <cell r="C335" t="str">
            <v>m</v>
          </cell>
          <cell r="D335">
            <v>0</v>
          </cell>
          <cell r="E335">
            <v>607.48</v>
          </cell>
          <cell r="F335">
            <v>25676.93</v>
          </cell>
        </row>
        <row r="336">
          <cell r="A336">
            <v>93823</v>
          </cell>
          <cell r="B336" t="str">
            <v xml:space="preserve"> Càc BT30x30 L&gt;12m,Bîa&gt;2.5T,‡g/th²ng ‡cII </v>
          </cell>
          <cell r="C336" t="str">
            <v>m</v>
          </cell>
          <cell r="D336">
            <v>0</v>
          </cell>
          <cell r="E336">
            <v>516.67999999999995</v>
          </cell>
          <cell r="F336">
            <v>21839.1</v>
          </cell>
        </row>
        <row r="337">
          <cell r="A337">
            <v>93824</v>
          </cell>
          <cell r="B337" t="str">
            <v xml:space="preserve"> Càc BT35x35 L&gt;12m,Bîa&gt;2.5T,‡g/th²ng ‡cII </v>
          </cell>
          <cell r="C337" t="str">
            <v>m</v>
          </cell>
          <cell r="D337">
            <v>0</v>
          </cell>
          <cell r="E337">
            <v>605.32000000000005</v>
          </cell>
          <cell r="F337">
            <v>25585.56</v>
          </cell>
        </row>
        <row r="338">
          <cell r="A338">
            <v>93825</v>
          </cell>
          <cell r="B338" t="str">
            <v xml:space="preserve"> Càc BT40x40 L&gt;12m,Bîa&gt;2.5T,‡g/th²ng ‡cII </v>
          </cell>
          <cell r="C338" t="str">
            <v>m</v>
          </cell>
          <cell r="D338">
            <v>0</v>
          </cell>
          <cell r="E338">
            <v>730.7</v>
          </cell>
          <cell r="F338">
            <v>30885.42</v>
          </cell>
        </row>
        <row r="339">
          <cell r="A339">
            <v>98110</v>
          </cell>
          <cell r="B339" t="str">
            <v xml:space="preserve"> ¾p rung càc cŸt D330 L&lt;=7m,‡¶t c¶p I     </v>
          </cell>
          <cell r="C339" t="str">
            <v>m</v>
          </cell>
          <cell r="D339">
            <v>2266.2800000000002</v>
          </cell>
          <cell r="E339">
            <v>756.65</v>
          </cell>
          <cell r="F339">
            <v>47295.05</v>
          </cell>
        </row>
        <row r="340">
          <cell r="A340">
            <v>98120</v>
          </cell>
          <cell r="B340" t="str">
            <v xml:space="preserve"> ¾p rung càc cŸt D430 L&lt;=7m,‡¶t c¶p I     </v>
          </cell>
          <cell r="C340" t="str">
            <v>m</v>
          </cell>
          <cell r="D340">
            <v>6286.56</v>
          </cell>
          <cell r="E340">
            <v>1354.4</v>
          </cell>
          <cell r="F340">
            <v>50448.06</v>
          </cell>
        </row>
        <row r="341">
          <cell r="A341">
            <v>98130</v>
          </cell>
          <cell r="B341" t="str">
            <v xml:space="preserve"> ¾p rung càc cŸt D330 L&lt;=7m,‡¶t c¶p II    </v>
          </cell>
          <cell r="C341" t="str">
            <v>m</v>
          </cell>
          <cell r="D341">
            <v>2266.2800000000002</v>
          </cell>
          <cell r="E341">
            <v>810.69</v>
          </cell>
          <cell r="F341">
            <v>50448.06</v>
          </cell>
        </row>
        <row r="342">
          <cell r="A342">
            <v>98140</v>
          </cell>
          <cell r="B342" t="str">
            <v xml:space="preserve"> ¾p rung càc cŸt D430 L&lt;=7m,‡¶t c¶p II    </v>
          </cell>
          <cell r="C342" t="str">
            <v>m</v>
          </cell>
          <cell r="D342">
            <v>3955.43</v>
          </cell>
          <cell r="E342">
            <v>1451.68</v>
          </cell>
          <cell r="F342">
            <v>55177.56</v>
          </cell>
        </row>
        <row r="343">
          <cell r="A343">
            <v>98210</v>
          </cell>
          <cell r="B343" t="str">
            <v xml:space="preserve"> ¾p rung càc cŸt D330 L&gt; 7m,‡¶t c¶p I     </v>
          </cell>
          <cell r="C343" t="str">
            <v>m</v>
          </cell>
          <cell r="D343">
            <v>2266.2800000000002</v>
          </cell>
          <cell r="E343">
            <v>864.74</v>
          </cell>
          <cell r="F343">
            <v>42565.55</v>
          </cell>
        </row>
        <row r="344">
          <cell r="A344">
            <v>98220</v>
          </cell>
          <cell r="B344" t="str">
            <v xml:space="preserve"> ¾p rung càc cŸt D430 L&gt; 7m,‡¶t c¶p I     </v>
          </cell>
          <cell r="C344" t="str">
            <v>m</v>
          </cell>
          <cell r="D344">
            <v>3955.43</v>
          </cell>
          <cell r="E344">
            <v>1547.88</v>
          </cell>
          <cell r="F344">
            <v>45403.25</v>
          </cell>
        </row>
        <row r="345">
          <cell r="A345">
            <v>98230</v>
          </cell>
          <cell r="B345" t="str">
            <v xml:space="preserve"> ¾p rung càc cŸt D330 L&gt; 7m,‡¶t c¶p II    </v>
          </cell>
          <cell r="C345" t="str">
            <v>m</v>
          </cell>
          <cell r="D345">
            <v>2266.2800000000002</v>
          </cell>
          <cell r="E345">
            <v>918.79</v>
          </cell>
          <cell r="F345">
            <v>45403.25</v>
          </cell>
        </row>
        <row r="346">
          <cell r="A346">
            <v>98240</v>
          </cell>
          <cell r="B346" t="str">
            <v xml:space="preserve"> ¾p rung càc cŸt D430 L&gt; 7m,‡¶t c¶p II    </v>
          </cell>
          <cell r="C346" t="str">
            <v>m</v>
          </cell>
          <cell r="D346">
            <v>3955.43</v>
          </cell>
          <cell r="E346">
            <v>1645.17</v>
          </cell>
          <cell r="F346">
            <v>49659.81</v>
          </cell>
        </row>
        <row r="347">
          <cell r="A347">
            <v>98310</v>
          </cell>
          <cell r="B347" t="str">
            <v xml:space="preserve"> ¾p rung càc cŸt D330 L&gt;12m,‡¶t c¶p I     </v>
          </cell>
          <cell r="C347" t="str">
            <v>m</v>
          </cell>
          <cell r="D347">
            <v>2266.2800000000002</v>
          </cell>
          <cell r="E347">
            <v>972.83</v>
          </cell>
          <cell r="F347">
            <v>38308.99</v>
          </cell>
        </row>
        <row r="348">
          <cell r="A348">
            <v>98320</v>
          </cell>
          <cell r="B348" t="str">
            <v xml:space="preserve"> ¾p rung càc cŸt D430 L&gt;12m,‡¶t c¶p I     </v>
          </cell>
          <cell r="C348" t="str">
            <v>m</v>
          </cell>
          <cell r="D348">
            <v>3955.43</v>
          </cell>
          <cell r="E348">
            <v>1741.37</v>
          </cell>
          <cell r="F348">
            <v>40831.4</v>
          </cell>
        </row>
        <row r="349">
          <cell r="A349">
            <v>98330</v>
          </cell>
          <cell r="B349" t="str">
            <v xml:space="preserve"> ¾p rung càc cŸt D330 L&gt;12m,‡¶t c¶p II    </v>
          </cell>
          <cell r="C349" t="str">
            <v>m</v>
          </cell>
          <cell r="D349">
            <v>2266.2800000000002</v>
          </cell>
          <cell r="E349">
            <v>1026.8800000000001</v>
          </cell>
          <cell r="F349">
            <v>40831.4</v>
          </cell>
        </row>
        <row r="350">
          <cell r="A350">
            <v>98340</v>
          </cell>
          <cell r="B350" t="str">
            <v xml:space="preserve"> ¾p rung càc cŸt D430 L&gt;12m,‡¶t c¶p II    </v>
          </cell>
          <cell r="C350" t="str">
            <v>m</v>
          </cell>
          <cell r="D350">
            <v>3955.43</v>
          </cell>
          <cell r="E350">
            <v>1838.65</v>
          </cell>
          <cell r="F350">
            <v>45718.55</v>
          </cell>
        </row>
        <row r="351">
          <cell r="A351">
            <v>99110</v>
          </cell>
          <cell r="B351" t="str">
            <v xml:space="preserve"> ¾p trõèc càc BTCT 15x15 L&lt;=4m,‡¶t c¶p I  </v>
          </cell>
          <cell r="C351" t="str">
            <v>m</v>
          </cell>
          <cell r="D351">
            <v>0</v>
          </cell>
          <cell r="E351">
            <v>734.49</v>
          </cell>
          <cell r="F351">
            <v>11965.39</v>
          </cell>
        </row>
        <row r="352">
          <cell r="A352">
            <v>99111</v>
          </cell>
          <cell r="B352" t="str">
            <v xml:space="preserve"> ¾p trõèc càc BTCT 20x20 L&lt;=4m,‡¶t c¶p I  </v>
          </cell>
          <cell r="C352" t="str">
            <v>m</v>
          </cell>
          <cell r="D352">
            <v>0</v>
          </cell>
          <cell r="E352">
            <v>1330.43</v>
          </cell>
          <cell r="F352">
            <v>17339.07</v>
          </cell>
        </row>
        <row r="353">
          <cell r="A353">
            <v>99112</v>
          </cell>
          <cell r="B353" t="str">
            <v xml:space="preserve"> ¾p trõèc càc BTCT 25x25 L&lt;=4m,‡¶t c¶p I  </v>
          </cell>
          <cell r="C353" t="str">
            <v>m</v>
          </cell>
          <cell r="D353">
            <v>0</v>
          </cell>
          <cell r="E353">
            <v>1566.83</v>
          </cell>
          <cell r="F353">
            <v>20419.98</v>
          </cell>
        </row>
        <row r="354">
          <cell r="A354">
            <v>99210</v>
          </cell>
          <cell r="B354" t="str">
            <v xml:space="preserve"> ¾p trõèc càc BTCT 15x15 L&lt;=4m,‡¶t c¶p II </v>
          </cell>
          <cell r="C354" t="str">
            <v>m</v>
          </cell>
          <cell r="D354">
            <v>0</v>
          </cell>
          <cell r="E354">
            <v>844.44</v>
          </cell>
          <cell r="F354">
            <v>13756.62</v>
          </cell>
        </row>
        <row r="355">
          <cell r="A355">
            <v>99211</v>
          </cell>
          <cell r="B355" t="str">
            <v xml:space="preserve"> ¾p trõèc càc BTCT 20x20 L&lt;=4m,‡¶t c¶p II </v>
          </cell>
          <cell r="C355" t="str">
            <v>m</v>
          </cell>
          <cell r="D355">
            <v>0</v>
          </cell>
          <cell r="E355">
            <v>1528.35</v>
          </cell>
          <cell r="F355">
            <v>19918.439999999999</v>
          </cell>
        </row>
        <row r="356">
          <cell r="A356">
            <v>99212</v>
          </cell>
          <cell r="B356" t="str">
            <v xml:space="preserve"> ¾p trõèc càc BTCT 25x25 L&lt;=4m,‡¶t c¶p II </v>
          </cell>
          <cell r="C356" t="str">
            <v>m</v>
          </cell>
          <cell r="D356">
            <v>0</v>
          </cell>
          <cell r="E356">
            <v>1913.18</v>
          </cell>
          <cell r="F356">
            <v>24933.88</v>
          </cell>
        </row>
        <row r="357">
          <cell r="A357">
            <v>99310</v>
          </cell>
          <cell r="B357" t="str">
            <v xml:space="preserve"> ¾p trõèc càc BTCT 15x15 L&gt; 4m,‡¶t c¶p I  </v>
          </cell>
          <cell r="C357" t="str">
            <v>m</v>
          </cell>
          <cell r="D357">
            <v>0</v>
          </cell>
          <cell r="E357">
            <v>681.71</v>
          </cell>
          <cell r="F357">
            <v>11105.61</v>
          </cell>
        </row>
        <row r="358">
          <cell r="A358">
            <v>99311</v>
          </cell>
          <cell r="B358" t="str">
            <v xml:space="preserve"> ¾p trõèc càc BTCT 20x20 L&gt; 4m,‡¶t c¶p I  </v>
          </cell>
          <cell r="C358" t="str">
            <v>m</v>
          </cell>
          <cell r="D358">
            <v>0</v>
          </cell>
          <cell r="E358">
            <v>1236.97</v>
          </cell>
          <cell r="F358">
            <v>16121.04</v>
          </cell>
        </row>
        <row r="359">
          <cell r="A359">
            <v>99312</v>
          </cell>
          <cell r="B359" t="str">
            <v xml:space="preserve"> ¾p trõèc càc BTCT 25x25 L&gt; 4m,‡¶t c¶p I  </v>
          </cell>
          <cell r="C359" t="str">
            <v>m</v>
          </cell>
          <cell r="D359">
            <v>0</v>
          </cell>
          <cell r="E359">
            <v>1374.41</v>
          </cell>
          <cell r="F359">
            <v>17912.27</v>
          </cell>
        </row>
        <row r="360">
          <cell r="A360">
            <v>99410</v>
          </cell>
          <cell r="B360" t="str">
            <v xml:space="preserve"> ¾p trõèc càc BTCT 15x15 L&gt; 4m,‡¶t c¶p II </v>
          </cell>
          <cell r="C360" t="str">
            <v>m</v>
          </cell>
          <cell r="D360">
            <v>0</v>
          </cell>
          <cell r="E360">
            <v>800.46</v>
          </cell>
          <cell r="F360">
            <v>13040.13</v>
          </cell>
        </row>
        <row r="361">
          <cell r="A361">
            <v>99411</v>
          </cell>
          <cell r="B361" t="str">
            <v xml:space="preserve"> ¾p trõèc càc BTCT 20x20 L&gt; 4m,‡¶t c¶p II </v>
          </cell>
          <cell r="C361" t="str">
            <v>m</v>
          </cell>
          <cell r="D361">
            <v>0</v>
          </cell>
          <cell r="E361">
            <v>1346.93</v>
          </cell>
          <cell r="F361">
            <v>17554.02</v>
          </cell>
        </row>
        <row r="362">
          <cell r="A362">
            <v>99412</v>
          </cell>
          <cell r="B362" t="str">
            <v xml:space="preserve"> ¾p trõèc càc BTCT 25x25 L&gt; 4m,‡¶t c¶p II </v>
          </cell>
          <cell r="C362" t="str">
            <v>m</v>
          </cell>
          <cell r="D362">
            <v>0</v>
          </cell>
          <cell r="E362">
            <v>1687.78</v>
          </cell>
          <cell r="F362">
            <v>21852.97</v>
          </cell>
        </row>
        <row r="363">
          <cell r="A363">
            <v>113110</v>
          </cell>
          <cell r="B363" t="str">
            <v xml:space="preserve"> MÜng ½õéng = ½Ÿ lèp mÜng ½¬ l¿n d¡y 15cm </v>
          </cell>
          <cell r="C363" t="str">
            <v>m2</v>
          </cell>
          <cell r="D363">
            <v>10173.42</v>
          </cell>
          <cell r="E363">
            <v>846.91</v>
          </cell>
          <cell r="F363">
            <v>328.63</v>
          </cell>
        </row>
        <row r="364">
          <cell r="A364">
            <v>113120</v>
          </cell>
          <cell r="B364" t="str">
            <v xml:space="preserve"> MÜng ½õéng = ½Ÿ lèp mÜng ½¬ l¿n d¡y 20cm </v>
          </cell>
          <cell r="C364" t="str">
            <v>m2</v>
          </cell>
          <cell r="D364">
            <v>13564.56</v>
          </cell>
          <cell r="E364">
            <v>1129.22</v>
          </cell>
          <cell r="F364">
            <v>328.63</v>
          </cell>
        </row>
        <row r="365">
          <cell r="A365">
            <v>113130</v>
          </cell>
          <cell r="B365" t="str">
            <v xml:space="preserve"> MÜng ½õéng = ½Ÿ lèp mÜng ½¬ l¿n d¡y 25cm </v>
          </cell>
          <cell r="C365" t="str">
            <v>m2</v>
          </cell>
          <cell r="D365">
            <v>16955.7</v>
          </cell>
          <cell r="E365">
            <v>1621.24</v>
          </cell>
          <cell r="F365">
            <v>328.63</v>
          </cell>
        </row>
        <row r="366">
          <cell r="A366">
            <v>113140</v>
          </cell>
          <cell r="B366" t="str">
            <v xml:space="preserve"> MÜng ½õéng = ½Ÿ lèp mÜng ½¬ l¿n d¡y 30cm </v>
          </cell>
          <cell r="C366" t="str">
            <v>m2</v>
          </cell>
          <cell r="D366">
            <v>20346.84</v>
          </cell>
          <cell r="E366">
            <v>1944.88</v>
          </cell>
          <cell r="F366">
            <v>328.63</v>
          </cell>
        </row>
        <row r="367">
          <cell r="A367">
            <v>113210</v>
          </cell>
          <cell r="B367" t="str">
            <v xml:space="preserve"> MÜng ½õéng =cŸt lèp mÜng ½¬ l¿n d¡y 10cm </v>
          </cell>
          <cell r="C367" t="str">
            <v>m2</v>
          </cell>
          <cell r="D367">
            <v>1601.86</v>
          </cell>
          <cell r="E367">
            <v>135.1</v>
          </cell>
          <cell r="F367">
            <v>328.63</v>
          </cell>
        </row>
        <row r="368">
          <cell r="A368">
            <v>113220</v>
          </cell>
          <cell r="B368" t="str">
            <v xml:space="preserve"> MÜng ½õéng =cŸt lèp mÜng ½¬ l¿n d¡y 15cm </v>
          </cell>
          <cell r="C368" t="str">
            <v>m2</v>
          </cell>
          <cell r="D368">
            <v>2402.79</v>
          </cell>
          <cell r="E368">
            <v>202.65</v>
          </cell>
          <cell r="F368">
            <v>328.63</v>
          </cell>
        </row>
        <row r="369">
          <cell r="A369">
            <v>113230</v>
          </cell>
          <cell r="B369" t="str">
            <v xml:space="preserve"> MÜng ½õéng =cŸt lèp mÜng ½¬ l¿n d¡y 20cm </v>
          </cell>
          <cell r="C369" t="str">
            <v>m2</v>
          </cell>
          <cell r="D369">
            <v>3203.72</v>
          </cell>
          <cell r="E369">
            <v>270.20999999999998</v>
          </cell>
          <cell r="F369">
            <v>328.63</v>
          </cell>
        </row>
        <row r="370">
          <cell r="A370">
            <v>113240</v>
          </cell>
          <cell r="B370" t="str">
            <v xml:space="preserve"> MÜng ½õéng =cŸt lèp mÜng ½¬ l¿n d¡y 25cm </v>
          </cell>
          <cell r="C370" t="str">
            <v>m2</v>
          </cell>
          <cell r="D370">
            <v>4004.65</v>
          </cell>
          <cell r="E370">
            <v>338.77</v>
          </cell>
          <cell r="F370">
            <v>657.26</v>
          </cell>
        </row>
        <row r="371">
          <cell r="A371">
            <v>113250</v>
          </cell>
          <cell r="B371" t="str">
            <v xml:space="preserve"> MÜng ½õéng =cŸt lèp mÜng ½¬ l¿n d¡y 30cm </v>
          </cell>
          <cell r="C371" t="str">
            <v>m2</v>
          </cell>
          <cell r="D371">
            <v>4805.58</v>
          </cell>
          <cell r="E371">
            <v>406.32</v>
          </cell>
          <cell r="F371">
            <v>657.26</v>
          </cell>
        </row>
        <row r="372">
          <cell r="A372">
            <v>113311</v>
          </cell>
          <cell r="B372" t="str">
            <v xml:space="preserve"> MÜng cŸt v¡ng g/câ 6%XM T/træn 20-25m3/h </v>
          </cell>
          <cell r="C372" t="str">
            <v>m3</v>
          </cell>
          <cell r="D372">
            <v>124543.78</v>
          </cell>
          <cell r="E372">
            <v>3269.59</v>
          </cell>
          <cell r="F372">
            <v>12971.12</v>
          </cell>
        </row>
        <row r="373">
          <cell r="A373">
            <v>113312</v>
          </cell>
          <cell r="B373" t="str">
            <v xml:space="preserve"> MÜng cŸt v¡ng g/câ 8%XM T/træn 20-25m3/h </v>
          </cell>
          <cell r="C373" t="str">
            <v>m3</v>
          </cell>
          <cell r="D373">
            <v>149742.81</v>
          </cell>
          <cell r="E373">
            <v>3382.34</v>
          </cell>
          <cell r="F373">
            <v>12971.12</v>
          </cell>
        </row>
        <row r="374">
          <cell r="A374">
            <v>113313</v>
          </cell>
          <cell r="B374" t="str">
            <v xml:space="preserve"> MÜng cŸt v¡ng g/câ 6%XM T/træn 30m3/h    </v>
          </cell>
          <cell r="C374" t="str">
            <v>m3</v>
          </cell>
          <cell r="D374">
            <v>124543.78</v>
          </cell>
          <cell r="E374">
            <v>3269.59</v>
          </cell>
          <cell r="F374">
            <v>18529.27</v>
          </cell>
        </row>
        <row r="375">
          <cell r="A375">
            <v>113314</v>
          </cell>
          <cell r="B375" t="str">
            <v xml:space="preserve"> MÜng cŸt v¡ng g/câ 8%XM T/træn 30m3/h    </v>
          </cell>
          <cell r="C375" t="str">
            <v>m3</v>
          </cell>
          <cell r="D375">
            <v>149742.81</v>
          </cell>
          <cell r="E375">
            <v>3382.34</v>
          </cell>
          <cell r="F375">
            <v>18529.27</v>
          </cell>
        </row>
        <row r="376">
          <cell r="A376">
            <v>113315</v>
          </cell>
          <cell r="B376" t="str">
            <v xml:space="preserve"> MÜng cŸt v¡ng g/câ 6%XM T/træn 50m3/h    </v>
          </cell>
          <cell r="C376" t="str">
            <v>m3</v>
          </cell>
          <cell r="D376">
            <v>124543.78</v>
          </cell>
          <cell r="E376">
            <v>3269.59</v>
          </cell>
          <cell r="F376">
            <v>12543.17</v>
          </cell>
        </row>
        <row r="377">
          <cell r="A377">
            <v>113316</v>
          </cell>
          <cell r="B377" t="str">
            <v xml:space="preserve"> MÜng cŸt v¡ng g/câ 8%XM T/træn 50m3/h    </v>
          </cell>
          <cell r="C377" t="str">
            <v>m3</v>
          </cell>
          <cell r="D377">
            <v>149742.81</v>
          </cell>
          <cell r="E377">
            <v>3382.34</v>
          </cell>
          <cell r="F377">
            <v>12543.17</v>
          </cell>
        </row>
        <row r="378">
          <cell r="A378">
            <v>113321</v>
          </cell>
          <cell r="B378" t="str">
            <v xml:space="preserve"> MÜng cŸt ½en  g/câ 6%XM T/træn 20-25m3/h </v>
          </cell>
          <cell r="C378" t="str">
            <v>m3</v>
          </cell>
          <cell r="D378">
            <v>89976.4</v>
          </cell>
          <cell r="E378">
            <v>3269.59</v>
          </cell>
          <cell r="F378">
            <v>12971.12</v>
          </cell>
        </row>
        <row r="379">
          <cell r="A379">
            <v>113322</v>
          </cell>
          <cell r="B379" t="str">
            <v xml:space="preserve"> MÜng cŸt ½en  g/câ 8%XM T/træn 20-25m3/h </v>
          </cell>
          <cell r="C379" t="str">
            <v>m3</v>
          </cell>
          <cell r="D379">
            <v>111950.31</v>
          </cell>
          <cell r="E379">
            <v>3382.34</v>
          </cell>
          <cell r="F379">
            <v>12971.12</v>
          </cell>
        </row>
        <row r="380">
          <cell r="A380">
            <v>113313</v>
          </cell>
          <cell r="B380" t="str">
            <v xml:space="preserve"> MÜng cŸt ½en  g/câ 6%XM T/træn 30m3/h    </v>
          </cell>
          <cell r="C380" t="str">
            <v>m3</v>
          </cell>
          <cell r="D380">
            <v>89976.4</v>
          </cell>
          <cell r="E380">
            <v>3269.59</v>
          </cell>
          <cell r="F380">
            <v>13529.27</v>
          </cell>
        </row>
        <row r="381">
          <cell r="A381">
            <v>113314</v>
          </cell>
          <cell r="B381" t="str">
            <v xml:space="preserve"> MÜng cŸt ½en  g/câ 8%XM T/træn 30m3/h    </v>
          </cell>
          <cell r="C381" t="str">
            <v>m3</v>
          </cell>
          <cell r="D381">
            <v>111950.31</v>
          </cell>
          <cell r="E381">
            <v>3382.34</v>
          </cell>
          <cell r="F381">
            <v>13529.27</v>
          </cell>
        </row>
        <row r="382">
          <cell r="A382">
            <v>113315</v>
          </cell>
          <cell r="B382" t="str">
            <v xml:space="preserve"> MÜng cŸt ½en  g/câ 6%XM T/træn 50m3/h    </v>
          </cell>
          <cell r="C382" t="str">
            <v>m3</v>
          </cell>
          <cell r="D382">
            <v>89976.4</v>
          </cell>
          <cell r="E382">
            <v>3269.59</v>
          </cell>
          <cell r="F382">
            <v>12543.17</v>
          </cell>
        </row>
        <row r="383">
          <cell r="A383">
            <v>113316</v>
          </cell>
          <cell r="B383" t="str">
            <v xml:space="preserve"> MÜng cŸt ½en  g/câ 8%XM T/træn 50m3/h    </v>
          </cell>
          <cell r="C383" t="str">
            <v>m3</v>
          </cell>
          <cell r="D383">
            <v>111950.31</v>
          </cell>
          <cell r="E383">
            <v>3382.34</v>
          </cell>
          <cell r="F383">
            <v>12543.17</v>
          </cell>
        </row>
        <row r="384">
          <cell r="A384">
            <v>114111</v>
          </cell>
          <cell r="B384" t="str">
            <v xml:space="preserve"> Lèp trÅn m´t ½õéng ½¬ l¿n ¾p  8cm ½Ÿ d¯m </v>
          </cell>
          <cell r="C384" t="str">
            <v>m2</v>
          </cell>
          <cell r="D384">
            <v>7907.57</v>
          </cell>
          <cell r="E384">
            <v>1129.22</v>
          </cell>
          <cell r="F384">
            <v>2172.6</v>
          </cell>
        </row>
        <row r="385">
          <cell r="A385">
            <v>114112</v>
          </cell>
          <cell r="B385" t="str">
            <v xml:space="preserve"> Lèp trÅn m´t ½õéng ½¬ l¿n ¾p 10cm ½Ÿ d¯m </v>
          </cell>
          <cell r="C385" t="str">
            <v>m2</v>
          </cell>
          <cell r="D385">
            <v>9826.2900000000009</v>
          </cell>
          <cell r="E385">
            <v>1209.8800000000001</v>
          </cell>
          <cell r="F385">
            <v>2683.79</v>
          </cell>
        </row>
        <row r="386">
          <cell r="A386">
            <v>114113</v>
          </cell>
          <cell r="B386" t="str">
            <v xml:space="preserve"> Lèp trÅn m´t ½õéng ½¬ l¿n ¾p 12cm ½Ÿ d¯m </v>
          </cell>
          <cell r="C386" t="str">
            <v>m2</v>
          </cell>
          <cell r="D386">
            <v>11698.25</v>
          </cell>
          <cell r="E386">
            <v>1267.3499999999999</v>
          </cell>
          <cell r="F386">
            <v>3213.25</v>
          </cell>
        </row>
        <row r="387">
          <cell r="A387">
            <v>114114</v>
          </cell>
          <cell r="B387" t="str">
            <v xml:space="preserve"> Lèp trÅn m´t ½õéng ½¬ l¿n ¾p 14cm ½Ÿ d¯m </v>
          </cell>
          <cell r="C387" t="str">
            <v>m2</v>
          </cell>
          <cell r="D387">
            <v>13656.07</v>
          </cell>
          <cell r="E387">
            <v>1321.79</v>
          </cell>
          <cell r="F387">
            <v>3742.71</v>
          </cell>
        </row>
        <row r="388">
          <cell r="A388">
            <v>114115</v>
          </cell>
          <cell r="B388" t="str">
            <v xml:space="preserve"> Lèp trÅn m´t ½õéng ½¬ l¿n ¾p 15cm ½Ÿ d¯m </v>
          </cell>
          <cell r="C388" t="str">
            <v>m2</v>
          </cell>
          <cell r="D388">
            <v>14604.82</v>
          </cell>
          <cell r="E388">
            <v>1354.05</v>
          </cell>
          <cell r="F388">
            <v>3998.31</v>
          </cell>
        </row>
        <row r="389">
          <cell r="A389">
            <v>114121</v>
          </cell>
          <cell r="B389" t="str">
            <v xml:space="preserve"> Lèp dõèi m´t ½õéng ½¬ l¿n ¾p  8cm ½Ÿ d¯m </v>
          </cell>
          <cell r="C389" t="str">
            <v>m2</v>
          </cell>
          <cell r="D389">
            <v>6837.52</v>
          </cell>
          <cell r="E389">
            <v>551.5</v>
          </cell>
          <cell r="F389">
            <v>1825.71</v>
          </cell>
        </row>
        <row r="390">
          <cell r="A390">
            <v>114122</v>
          </cell>
          <cell r="B390" t="str">
            <v xml:space="preserve"> Lèp dõèi m´t ½õéng ½¬ l¿n ¾p 10cm ½Ÿ d¯m </v>
          </cell>
          <cell r="C390" t="str">
            <v>m2</v>
          </cell>
          <cell r="D390">
            <v>8538.82</v>
          </cell>
          <cell r="E390">
            <v>618.04999999999995</v>
          </cell>
          <cell r="F390">
            <v>2190.85</v>
          </cell>
        </row>
        <row r="391">
          <cell r="A391">
            <v>114123</v>
          </cell>
          <cell r="B391" t="str">
            <v xml:space="preserve"> Lèp dõèi m´t ½õéng ½¬ l¿n ¾p 12cm ½Ÿ d¯m </v>
          </cell>
          <cell r="C391" t="str">
            <v>m2</v>
          </cell>
          <cell r="D391">
            <v>10246.58</v>
          </cell>
          <cell r="E391">
            <v>661.4</v>
          </cell>
          <cell r="F391">
            <v>2866.37</v>
          </cell>
        </row>
        <row r="392">
          <cell r="A392">
            <v>114124</v>
          </cell>
          <cell r="B392" t="str">
            <v xml:space="preserve"> Lèp dõèi m´t ½õéng ½¬ l¿n ¾p 14cm ½Ÿ d¯m </v>
          </cell>
          <cell r="C392" t="str">
            <v>m2</v>
          </cell>
          <cell r="D392">
            <v>11954.34</v>
          </cell>
          <cell r="E392">
            <v>705.76</v>
          </cell>
          <cell r="F392">
            <v>3176.74</v>
          </cell>
        </row>
        <row r="393">
          <cell r="A393">
            <v>114125</v>
          </cell>
          <cell r="B393" t="str">
            <v xml:space="preserve"> Lèp dõèi m´t ½õéng ½¬ l¿n ¾p 15cm ½Ÿ d¯m </v>
          </cell>
          <cell r="C393" t="str">
            <v>m2</v>
          </cell>
          <cell r="D393">
            <v>12769.41</v>
          </cell>
          <cell r="E393">
            <v>727.94</v>
          </cell>
          <cell r="F393">
            <v>3395.82</v>
          </cell>
        </row>
        <row r="394">
          <cell r="A394">
            <v>114211</v>
          </cell>
          <cell r="B394" t="str">
            <v xml:space="preserve"> Lèp trÅn M½õéng c¶p phâi ½¬ l¿n ¾p  6cm  </v>
          </cell>
          <cell r="C394" t="str">
            <v>m2</v>
          </cell>
          <cell r="D394">
            <v>1923.38</v>
          </cell>
          <cell r="E394">
            <v>331.91</v>
          </cell>
          <cell r="F394">
            <v>1296.25</v>
          </cell>
        </row>
        <row r="395">
          <cell r="A395">
            <v>114212</v>
          </cell>
          <cell r="B395" t="str">
            <v xml:space="preserve"> Lèp trÅn M½õéng c¶p phâi ½¬ l¿n ¾p  8cm  </v>
          </cell>
          <cell r="C395" t="str">
            <v>m2</v>
          </cell>
          <cell r="D395">
            <v>2497.46</v>
          </cell>
          <cell r="E395">
            <v>352.72</v>
          </cell>
          <cell r="F395">
            <v>1789.2</v>
          </cell>
        </row>
        <row r="396">
          <cell r="A396">
            <v>114213</v>
          </cell>
          <cell r="B396" t="str">
            <v xml:space="preserve"> Lèp trÅn M½õéng c¶p phâi ½¬ l¿n ¾p 10cm  </v>
          </cell>
          <cell r="C396" t="str">
            <v>m2</v>
          </cell>
          <cell r="D396">
            <v>3073.55</v>
          </cell>
          <cell r="E396">
            <v>374.59</v>
          </cell>
          <cell r="F396">
            <v>2190.85</v>
          </cell>
        </row>
        <row r="397">
          <cell r="A397">
            <v>114214</v>
          </cell>
          <cell r="B397" t="str">
            <v xml:space="preserve"> Lèp trÅn M½õéng c¶p phâi ½¬ l¿n ¾p 12cm  </v>
          </cell>
          <cell r="C397" t="str">
            <v>m2</v>
          </cell>
          <cell r="D397">
            <v>3649.64</v>
          </cell>
          <cell r="E397">
            <v>396.31</v>
          </cell>
          <cell r="F397">
            <v>2665.54</v>
          </cell>
        </row>
        <row r="398">
          <cell r="A398">
            <v>114215</v>
          </cell>
          <cell r="B398" t="str">
            <v xml:space="preserve"> Lèp trÅn M½õéng c¶p phâi ½¬ l¿n ¾p 14cm  </v>
          </cell>
          <cell r="C398" t="str">
            <v>m2</v>
          </cell>
          <cell r="D398">
            <v>4223.71</v>
          </cell>
          <cell r="E398">
            <v>418.11</v>
          </cell>
          <cell r="F398">
            <v>3103.71</v>
          </cell>
        </row>
        <row r="399">
          <cell r="A399">
            <v>114216</v>
          </cell>
          <cell r="B399" t="str">
            <v xml:space="preserve"> Lèp trÅn M½õéng c¶p phâi ½¬ l¿n ¾p 16cm  </v>
          </cell>
          <cell r="C399" t="str">
            <v>m2</v>
          </cell>
          <cell r="D399">
            <v>4799.8</v>
          </cell>
          <cell r="E399">
            <v>439.91</v>
          </cell>
          <cell r="F399">
            <v>3487.11</v>
          </cell>
        </row>
        <row r="400">
          <cell r="A400">
            <v>114217</v>
          </cell>
          <cell r="B400" t="str">
            <v xml:space="preserve"> Lèp trÅn M½õéng c¶p phâi ½¬ l¿n ¾p 18cm  </v>
          </cell>
          <cell r="C400" t="str">
            <v>m2</v>
          </cell>
          <cell r="D400">
            <v>5373.88</v>
          </cell>
          <cell r="E400">
            <v>460.72</v>
          </cell>
          <cell r="F400">
            <v>3961.79</v>
          </cell>
        </row>
        <row r="401">
          <cell r="A401">
            <v>114218</v>
          </cell>
          <cell r="B401" t="str">
            <v xml:space="preserve"> Lèp trÅn M½õéng c¶p phâi ½¬ l¿n ¾p 20cm  </v>
          </cell>
          <cell r="C401" t="str">
            <v>m2</v>
          </cell>
          <cell r="D401">
            <v>5949.97</v>
          </cell>
          <cell r="E401">
            <v>482.51</v>
          </cell>
          <cell r="F401">
            <v>4399.96</v>
          </cell>
        </row>
        <row r="402">
          <cell r="A402">
            <v>114221</v>
          </cell>
          <cell r="B402" t="str">
            <v xml:space="preserve"> Lèp dõèi M½õéng c¶p phâi ½¬ l¿n ¾p  6cm  </v>
          </cell>
          <cell r="C402" t="str">
            <v>m2</v>
          </cell>
          <cell r="D402">
            <v>1726.26</v>
          </cell>
          <cell r="E402">
            <v>196.18</v>
          </cell>
          <cell r="F402">
            <v>931.11</v>
          </cell>
        </row>
        <row r="403">
          <cell r="A403">
            <v>114222</v>
          </cell>
          <cell r="B403" t="str">
            <v xml:space="preserve">          M½õéng c¶p phâi ½¬ l¿n ¾p  8cm  </v>
          </cell>
          <cell r="C403" t="str">
            <v>m2</v>
          </cell>
          <cell r="D403">
            <v>2300.33</v>
          </cell>
          <cell r="E403">
            <v>217.97</v>
          </cell>
          <cell r="F403">
            <v>1278</v>
          </cell>
        </row>
        <row r="404">
          <cell r="A404">
            <v>114223</v>
          </cell>
          <cell r="B404" t="str">
            <v xml:space="preserve">          M½õéng c¶p phâi ½¬ l¿n ¾p 10cm  </v>
          </cell>
          <cell r="C404" t="str">
            <v>m2</v>
          </cell>
          <cell r="D404">
            <v>2876.42</v>
          </cell>
          <cell r="E404">
            <v>239.77</v>
          </cell>
          <cell r="F404">
            <v>1551.85</v>
          </cell>
        </row>
        <row r="405">
          <cell r="A405">
            <v>114224</v>
          </cell>
          <cell r="B405" t="str">
            <v xml:space="preserve">          M½õéng c¶p phâi ½¬ l¿n ¾p 12cm  </v>
          </cell>
          <cell r="C405" t="str">
            <v>m2</v>
          </cell>
          <cell r="D405">
            <v>3452.51</v>
          </cell>
          <cell r="E405">
            <v>261.57</v>
          </cell>
          <cell r="F405">
            <v>1898.74</v>
          </cell>
        </row>
        <row r="406">
          <cell r="A406">
            <v>114225</v>
          </cell>
          <cell r="B406" t="str">
            <v xml:space="preserve">          M½õéng c¶p phâi ½¬ l¿n ¾p 14cm  </v>
          </cell>
          <cell r="C406" t="str">
            <v>m2</v>
          </cell>
          <cell r="D406">
            <v>4026.59</v>
          </cell>
          <cell r="E406">
            <v>283.37</v>
          </cell>
          <cell r="F406">
            <v>2209.11</v>
          </cell>
        </row>
        <row r="407">
          <cell r="A407">
            <v>114226</v>
          </cell>
          <cell r="B407" t="str">
            <v xml:space="preserve">          M½õéng c¶p phâi ½¬ l¿n ¾p 16cm  </v>
          </cell>
          <cell r="C407" t="str">
            <v>m2</v>
          </cell>
          <cell r="D407">
            <v>4602.68</v>
          </cell>
          <cell r="E407">
            <v>304.17</v>
          </cell>
          <cell r="F407">
            <v>2482.9699999999998</v>
          </cell>
        </row>
        <row r="408">
          <cell r="A408">
            <v>114227</v>
          </cell>
          <cell r="B408" t="str">
            <v xml:space="preserve">          M½õéng c¶p phâi ½¬ l¿n ¾p 18cm  </v>
          </cell>
          <cell r="C408" t="str">
            <v>m2</v>
          </cell>
          <cell r="D408">
            <v>5176.75</v>
          </cell>
          <cell r="E408">
            <v>325.97000000000003</v>
          </cell>
          <cell r="F408">
            <v>2829.85</v>
          </cell>
        </row>
        <row r="409">
          <cell r="A409">
            <v>114228</v>
          </cell>
          <cell r="B409" t="str">
            <v xml:space="preserve">          M½õéng c¶p phâi ½¬ l¿n ¾p 20cm  </v>
          </cell>
          <cell r="C409" t="str">
            <v>m2</v>
          </cell>
          <cell r="D409">
            <v>5752.84</v>
          </cell>
          <cell r="E409">
            <v>347.77</v>
          </cell>
          <cell r="F409">
            <v>3249.76</v>
          </cell>
        </row>
        <row r="410">
          <cell r="A410">
            <v>114311</v>
          </cell>
          <cell r="B410" t="str">
            <v xml:space="preserve"> ‡õéng ½Ÿ d¯m lŸng nhúa 3.0kg/m2,d¡y  8cm </v>
          </cell>
          <cell r="C410" t="str">
            <v>m2</v>
          </cell>
          <cell r="D410">
            <v>17234.21</v>
          </cell>
          <cell r="E410">
            <v>1089.8599999999999</v>
          </cell>
          <cell r="F410">
            <v>2555.9899999999998</v>
          </cell>
        </row>
        <row r="411">
          <cell r="A411">
            <v>114312</v>
          </cell>
          <cell r="B411" t="str">
            <v xml:space="preserve"> ‡õéng ½Ÿ d¯m lŸng nhúa 3.0kg/m2 d¡y 10cm </v>
          </cell>
          <cell r="C411" t="str">
            <v>m2</v>
          </cell>
          <cell r="D411">
            <v>19114.349999999999</v>
          </cell>
          <cell r="E411">
            <v>1204.6400000000001</v>
          </cell>
          <cell r="F411">
            <v>3377.56</v>
          </cell>
        </row>
        <row r="412">
          <cell r="A412">
            <v>114313</v>
          </cell>
          <cell r="B412" t="str">
            <v xml:space="preserve"> ‡õéng ½Ÿ d¯m lŸng nhúa 3.0kg/m2 d¡y 12cm </v>
          </cell>
          <cell r="C412" t="str">
            <v>m2</v>
          </cell>
          <cell r="D412">
            <v>20981.85</v>
          </cell>
          <cell r="E412">
            <v>1204.6400000000001</v>
          </cell>
          <cell r="F412">
            <v>3377.56</v>
          </cell>
        </row>
        <row r="413">
          <cell r="A413">
            <v>114314</v>
          </cell>
          <cell r="B413" t="str">
            <v xml:space="preserve"> ‡õéng ½Ÿ d¯m lŸng nhúa 3.0kg/m2 d¡y 14cm </v>
          </cell>
          <cell r="C413" t="str">
            <v>m2</v>
          </cell>
          <cell r="D413">
            <v>22907.58</v>
          </cell>
          <cell r="E413">
            <v>1204.6400000000001</v>
          </cell>
          <cell r="F413">
            <v>3377.56</v>
          </cell>
        </row>
        <row r="414">
          <cell r="A414">
            <v>114315</v>
          </cell>
          <cell r="B414" t="str">
            <v xml:space="preserve"> ‡õéng ½Ÿ d¯m lŸng nhúa 3.0kg/m2 d¡y 15cm </v>
          </cell>
          <cell r="C414" t="str">
            <v>m2</v>
          </cell>
          <cell r="D414">
            <v>23785.83</v>
          </cell>
          <cell r="E414">
            <v>1318.42</v>
          </cell>
          <cell r="F414">
            <v>4217.3900000000003</v>
          </cell>
        </row>
        <row r="415">
          <cell r="A415">
            <v>114321</v>
          </cell>
          <cell r="B415" t="str">
            <v xml:space="preserve"> ‡õéng ½Ÿ d¯m lŸng nhúa 3.5kg/m2,d¡y  8cm </v>
          </cell>
          <cell r="C415" t="str">
            <v>m2</v>
          </cell>
          <cell r="D415">
            <v>18552.509999999998</v>
          </cell>
          <cell r="E415">
            <v>1089.8599999999999</v>
          </cell>
          <cell r="F415">
            <v>2555.9899999999998</v>
          </cell>
        </row>
        <row r="416">
          <cell r="A416">
            <v>114322</v>
          </cell>
          <cell r="B416" t="str">
            <v xml:space="preserve"> ‡õéng ½Ÿ d¯m lŸng nhúa 3.5kg/m2 d¡y 10cm </v>
          </cell>
          <cell r="C416" t="str">
            <v>m2</v>
          </cell>
          <cell r="D416">
            <v>20432.650000000001</v>
          </cell>
          <cell r="E416">
            <v>1204.6400000000001</v>
          </cell>
          <cell r="F416">
            <v>3377.56</v>
          </cell>
        </row>
        <row r="417">
          <cell r="A417">
            <v>114323</v>
          </cell>
          <cell r="B417" t="str">
            <v xml:space="preserve"> ‡õéng ½Ÿ d¯m lŸng nhúa 3.5kg/m2 d¡y 12cm </v>
          </cell>
          <cell r="C417" t="str">
            <v>m2</v>
          </cell>
          <cell r="D417">
            <v>22300.15</v>
          </cell>
          <cell r="E417">
            <v>1204.6400000000001</v>
          </cell>
          <cell r="F417">
            <v>3377.56</v>
          </cell>
        </row>
        <row r="418">
          <cell r="A418">
            <v>114324</v>
          </cell>
          <cell r="B418" t="str">
            <v xml:space="preserve"> ‡õéng ½Ÿ d¯m lŸng nhúa 3.5kg/m2 d¡y 14cm </v>
          </cell>
          <cell r="C418" t="str">
            <v>m2</v>
          </cell>
          <cell r="D418">
            <v>24225.88</v>
          </cell>
          <cell r="E418">
            <v>1204.6400000000001</v>
          </cell>
          <cell r="F418">
            <v>3377.56</v>
          </cell>
        </row>
        <row r="419">
          <cell r="A419">
            <v>114325</v>
          </cell>
          <cell r="B419" t="str">
            <v xml:space="preserve"> ‡õéng ½Ÿ d¯m lŸng nhúa 3.5kg/m2 d¡y 15cm </v>
          </cell>
          <cell r="C419" t="str">
            <v>m2</v>
          </cell>
          <cell r="D419">
            <v>25104.13</v>
          </cell>
          <cell r="E419">
            <v>1319.42</v>
          </cell>
          <cell r="F419">
            <v>4217.3900000000003</v>
          </cell>
        </row>
        <row r="420">
          <cell r="A420">
            <v>114331</v>
          </cell>
          <cell r="B420" t="str">
            <v xml:space="preserve"> ‡õéng ½Ÿ d¯m lŸng nhúa 5.0kg/m2,d¡y  8cm </v>
          </cell>
          <cell r="C420" t="str">
            <v>m2</v>
          </cell>
          <cell r="D420">
            <v>22504.51</v>
          </cell>
          <cell r="E420">
            <v>1434.2</v>
          </cell>
          <cell r="F420">
            <v>2738.57</v>
          </cell>
        </row>
        <row r="421">
          <cell r="A421">
            <v>114332</v>
          </cell>
          <cell r="B421" t="str">
            <v xml:space="preserve"> ‡õéng ½Ÿ d¯m lŸng nhúa 5.0kg/m2 d¡y 10cm </v>
          </cell>
          <cell r="C421" t="str">
            <v>m2</v>
          </cell>
          <cell r="D421">
            <v>24384.65</v>
          </cell>
          <cell r="E421">
            <v>1548.98</v>
          </cell>
          <cell r="F421">
            <v>3651.42</v>
          </cell>
        </row>
        <row r="422">
          <cell r="A422">
            <v>114333</v>
          </cell>
          <cell r="B422" t="str">
            <v xml:space="preserve"> ‡õéng ½Ÿ d¯m lŸng nhúa 5.0kg/m2 d¡y 12cm </v>
          </cell>
          <cell r="C422" t="str">
            <v>m2</v>
          </cell>
          <cell r="D422">
            <v>26252.15</v>
          </cell>
          <cell r="E422">
            <v>1548.98</v>
          </cell>
          <cell r="F422">
            <v>3651.42</v>
          </cell>
        </row>
        <row r="423">
          <cell r="A423">
            <v>114334</v>
          </cell>
          <cell r="B423" t="str">
            <v xml:space="preserve"> ‡õéng ½Ÿ d¯m lŸng nhúa 5.0kg/m2 d¡y 14cm </v>
          </cell>
          <cell r="C423" t="str">
            <v>m2</v>
          </cell>
          <cell r="D423">
            <v>28177.88</v>
          </cell>
          <cell r="E423">
            <v>1548.98</v>
          </cell>
          <cell r="F423">
            <v>3651.42</v>
          </cell>
        </row>
        <row r="424">
          <cell r="A424">
            <v>114335</v>
          </cell>
          <cell r="B424" t="str">
            <v xml:space="preserve"> ‡õéng ½Ÿ d¯m lŸng nhúa 5.0kg/m2 d¡y 15cm </v>
          </cell>
          <cell r="C424" t="str">
            <v>m2</v>
          </cell>
          <cell r="D424">
            <v>29056.13</v>
          </cell>
          <cell r="E424">
            <v>1663.75</v>
          </cell>
          <cell r="F424">
            <v>4564.28</v>
          </cell>
        </row>
        <row r="425">
          <cell r="A425">
            <v>114341</v>
          </cell>
          <cell r="B425" t="str">
            <v xml:space="preserve"> ‡õéng ½Ÿ d¯m lŸng nhúa 6.0kg/m2,d¡y  8cm </v>
          </cell>
          <cell r="C425" t="str">
            <v>m2</v>
          </cell>
          <cell r="D425">
            <v>25159.66</v>
          </cell>
          <cell r="E425">
            <v>1434.2</v>
          </cell>
          <cell r="F425">
            <v>2738.57</v>
          </cell>
        </row>
        <row r="426">
          <cell r="A426">
            <v>114342</v>
          </cell>
          <cell r="B426" t="str">
            <v xml:space="preserve"> ‡õéng ½Ÿ d¯m lŸng nhúa 6.0kg/m2 d¡y 10cm </v>
          </cell>
          <cell r="C426" t="str">
            <v>m2</v>
          </cell>
          <cell r="D426">
            <v>27039.8</v>
          </cell>
          <cell r="E426">
            <v>1548.98</v>
          </cell>
          <cell r="F426">
            <v>3651.42</v>
          </cell>
        </row>
        <row r="427">
          <cell r="A427">
            <v>114343</v>
          </cell>
          <cell r="B427" t="str">
            <v xml:space="preserve"> ‡õéng ½Ÿ d¯m lŸng nhúa 6.0kg/m2 d¡y 12cm </v>
          </cell>
          <cell r="C427" t="str">
            <v>m2</v>
          </cell>
          <cell r="D427">
            <v>28907.3</v>
          </cell>
          <cell r="E427">
            <v>1548.98</v>
          </cell>
          <cell r="F427">
            <v>3651.42</v>
          </cell>
        </row>
        <row r="428">
          <cell r="A428">
            <v>114344</v>
          </cell>
          <cell r="B428" t="str">
            <v xml:space="preserve"> ‡õéng ½Ÿ d¯m lŸng nhúa 6.0kg/m2 d¡y 14cm </v>
          </cell>
          <cell r="C428" t="str">
            <v>m2</v>
          </cell>
          <cell r="D428">
            <v>30833.03</v>
          </cell>
          <cell r="E428">
            <v>1548.98</v>
          </cell>
          <cell r="F428">
            <v>3651.42</v>
          </cell>
        </row>
        <row r="429">
          <cell r="A429">
            <v>114345</v>
          </cell>
          <cell r="B429" t="str">
            <v xml:space="preserve"> ‡õéng ½Ÿ d¯m lŸng nhúa 6.0kg/m2 d¡y 15cm </v>
          </cell>
          <cell r="C429" t="str">
            <v>m2</v>
          </cell>
          <cell r="D429">
            <v>31711.279999999999</v>
          </cell>
          <cell r="E429">
            <v>1663.75</v>
          </cell>
          <cell r="F429">
            <v>4564.28</v>
          </cell>
        </row>
        <row r="430">
          <cell r="A430">
            <v>114351</v>
          </cell>
          <cell r="B430" t="str">
            <v xml:space="preserve"> ‡õéng ½Ÿ d¯m lŸng nhúa 6.5kg/m2,d¡y  8cm </v>
          </cell>
          <cell r="C430" t="str">
            <v>m2</v>
          </cell>
          <cell r="D430">
            <v>27562.9</v>
          </cell>
          <cell r="E430">
            <v>1778.53</v>
          </cell>
          <cell r="F430">
            <v>2921.14</v>
          </cell>
        </row>
        <row r="431">
          <cell r="A431">
            <v>114352</v>
          </cell>
          <cell r="B431" t="str">
            <v xml:space="preserve"> ‡õéng ½Ÿ d¯m lŸng nhúa 6.5kg/m2 d¡y 10cm </v>
          </cell>
          <cell r="C431" t="str">
            <v>m2</v>
          </cell>
          <cell r="D431">
            <v>29443.040000000001</v>
          </cell>
          <cell r="E431">
            <v>1893.31</v>
          </cell>
          <cell r="F431">
            <v>3833.99</v>
          </cell>
        </row>
        <row r="432">
          <cell r="A432">
            <v>114353</v>
          </cell>
          <cell r="B432" t="str">
            <v xml:space="preserve"> ‡õéng ½Ÿ d¯m lŸng nhúa 6.5kg/m2 d¡y 12cm </v>
          </cell>
          <cell r="C432" t="str">
            <v>m2</v>
          </cell>
          <cell r="D432">
            <v>31310.54</v>
          </cell>
          <cell r="E432">
            <v>1893.31</v>
          </cell>
          <cell r="F432">
            <v>3833.99</v>
          </cell>
        </row>
        <row r="433">
          <cell r="A433">
            <v>114354</v>
          </cell>
          <cell r="B433" t="str">
            <v xml:space="preserve"> ‡õéng ½Ÿ d¯m lŸng nhúa 6.5kg/m2 d¡y 14cm </v>
          </cell>
          <cell r="C433" t="str">
            <v>m2</v>
          </cell>
          <cell r="D433">
            <v>33236.269999999997</v>
          </cell>
          <cell r="E433">
            <v>1893.31</v>
          </cell>
          <cell r="F433">
            <v>3833.99</v>
          </cell>
        </row>
        <row r="434">
          <cell r="A434">
            <v>114355</v>
          </cell>
          <cell r="B434" t="str">
            <v xml:space="preserve"> ‡õéng ½Ÿ d¯m lŸng nhúa 6.5kg/m2 d¡y 15cm </v>
          </cell>
          <cell r="C434" t="str">
            <v>m2</v>
          </cell>
          <cell r="D434">
            <v>34114.519999999997</v>
          </cell>
          <cell r="E434">
            <v>2008.09</v>
          </cell>
          <cell r="F434">
            <v>4564.28</v>
          </cell>
        </row>
        <row r="435">
          <cell r="A435">
            <v>114361</v>
          </cell>
          <cell r="B435" t="str">
            <v xml:space="preserve"> ‡õéng ½Ÿ d¯m lŸng nhúa 8.0kg/m2,d¡y  8cm </v>
          </cell>
          <cell r="C435" t="str">
            <v>m2</v>
          </cell>
          <cell r="D435">
            <v>31525.62</v>
          </cell>
          <cell r="E435">
            <v>1778.53</v>
          </cell>
          <cell r="F435">
            <v>2921.14</v>
          </cell>
        </row>
        <row r="436">
          <cell r="A436">
            <v>114362</v>
          </cell>
          <cell r="B436" t="str">
            <v xml:space="preserve"> ‡õéng ½Ÿ d¯m lŸng nhúa 8.0kg/m2 d¡y 10cm </v>
          </cell>
          <cell r="C436" t="str">
            <v>m2</v>
          </cell>
          <cell r="D436">
            <v>33405.760000000002</v>
          </cell>
          <cell r="E436">
            <v>1893.31</v>
          </cell>
          <cell r="F436">
            <v>3833.99</v>
          </cell>
        </row>
        <row r="437">
          <cell r="A437">
            <v>114363</v>
          </cell>
          <cell r="B437" t="str">
            <v xml:space="preserve"> ‡õéng ½Ÿ d¯m lŸng nhúa 8.0kg/m2 d¡y 12cm </v>
          </cell>
          <cell r="C437" t="str">
            <v>m2</v>
          </cell>
          <cell r="D437">
            <v>35273.269999999997</v>
          </cell>
          <cell r="E437">
            <v>1893.31</v>
          </cell>
          <cell r="F437">
            <v>3833.99</v>
          </cell>
        </row>
        <row r="438">
          <cell r="A438">
            <v>114364</v>
          </cell>
          <cell r="B438" t="str">
            <v xml:space="preserve"> ‡õéng ½Ÿ d¯m lŸng nhúa 8.0kg/m2 d¡y 14cm </v>
          </cell>
          <cell r="C438" t="str">
            <v>m2</v>
          </cell>
          <cell r="D438">
            <v>37198.99</v>
          </cell>
          <cell r="E438">
            <v>1893.31</v>
          </cell>
          <cell r="F438">
            <v>3833.99</v>
          </cell>
        </row>
        <row r="439">
          <cell r="A439">
            <v>114365</v>
          </cell>
          <cell r="B439" t="str">
            <v xml:space="preserve"> ‡õéng ½Ÿ d¯m lŸng nhúa 8.0kg/m2 d¡y 15cm </v>
          </cell>
          <cell r="C439" t="str">
            <v>m2</v>
          </cell>
          <cell r="D439">
            <v>38077.24</v>
          </cell>
          <cell r="E439">
            <v>2008.09</v>
          </cell>
          <cell r="F439">
            <v>4564.28</v>
          </cell>
        </row>
        <row r="440">
          <cell r="A440">
            <v>114412</v>
          </cell>
          <cell r="B440" t="str">
            <v xml:space="preserve"> ‡õéng ½d¯m nhúa thµm nhºp 5.5kg/m2,H 6cm </v>
          </cell>
          <cell r="C440" t="str">
            <v>m2</v>
          </cell>
          <cell r="D440">
            <v>23488.94</v>
          </cell>
          <cell r="E440">
            <v>1578.15</v>
          </cell>
          <cell r="F440">
            <v>2373.42</v>
          </cell>
        </row>
        <row r="441">
          <cell r="A441">
            <v>114413</v>
          </cell>
          <cell r="B441" t="str">
            <v xml:space="preserve"> ‡õéng ½d¯m nhúa thµm nhºp 5.5kg/m2,H 7cm </v>
          </cell>
          <cell r="C441" t="str">
            <v>m2</v>
          </cell>
          <cell r="D441">
            <v>24481.8</v>
          </cell>
          <cell r="E441">
            <v>1578.15</v>
          </cell>
          <cell r="F441">
            <v>2373.42</v>
          </cell>
        </row>
        <row r="442">
          <cell r="A442">
            <v>114414</v>
          </cell>
          <cell r="B442" t="str">
            <v xml:space="preserve"> ‡õéng ½d¯m nhúa thµm nhºp 5.5kg/m2,H 8cm </v>
          </cell>
          <cell r="C442" t="str">
            <v>m2</v>
          </cell>
          <cell r="D442">
            <v>25474.65</v>
          </cell>
          <cell r="E442">
            <v>1578.15</v>
          </cell>
          <cell r="F442">
            <v>2373.42</v>
          </cell>
        </row>
        <row r="443">
          <cell r="A443">
            <v>114415</v>
          </cell>
          <cell r="B443" t="str">
            <v xml:space="preserve"> ‡õéng ½d¯m nhúa thµm nhºp 5.5kg/m2,H 9cm </v>
          </cell>
          <cell r="C443" t="str">
            <v>m2</v>
          </cell>
          <cell r="D443">
            <v>25869.17</v>
          </cell>
          <cell r="E443">
            <v>1578.15</v>
          </cell>
          <cell r="F443">
            <v>2373.42</v>
          </cell>
        </row>
        <row r="444">
          <cell r="A444">
            <v>114416</v>
          </cell>
          <cell r="B444" t="str">
            <v xml:space="preserve"> ‡õéng ½d¯m nhúa thµm nhºp 5.5kg/m2,H10cm </v>
          </cell>
          <cell r="C444" t="str">
            <v>m2</v>
          </cell>
          <cell r="D444">
            <v>27958.05</v>
          </cell>
          <cell r="E444">
            <v>1725.15</v>
          </cell>
          <cell r="F444">
            <v>3468.85</v>
          </cell>
        </row>
        <row r="445">
          <cell r="A445">
            <v>114417</v>
          </cell>
          <cell r="B445" t="str">
            <v xml:space="preserve"> ‡õéng ½d¯m nhúa thµm nhºp 5.5kg/m2,H12cm </v>
          </cell>
          <cell r="C445" t="str">
            <v>m2</v>
          </cell>
          <cell r="D445">
            <v>30040.62</v>
          </cell>
          <cell r="E445">
            <v>1725.15</v>
          </cell>
          <cell r="F445">
            <v>3468.85</v>
          </cell>
        </row>
        <row r="446">
          <cell r="A446">
            <v>114418</v>
          </cell>
          <cell r="B446" t="str">
            <v xml:space="preserve"> ‡õéng ½d¯m nhúa thµm nhºp 5.5kg/m2,H14cm </v>
          </cell>
          <cell r="C446" t="str">
            <v>m2</v>
          </cell>
          <cell r="D446">
            <v>32130.25</v>
          </cell>
          <cell r="E446">
            <v>1725.15</v>
          </cell>
          <cell r="F446">
            <v>3468.85</v>
          </cell>
        </row>
        <row r="447">
          <cell r="A447">
            <v>114419</v>
          </cell>
          <cell r="B447" t="str">
            <v xml:space="preserve"> ‡õéng ½d¯m nhúa thµm nhºp 5.5kg/m2,H15cm </v>
          </cell>
          <cell r="C447" t="str">
            <v>m2</v>
          </cell>
          <cell r="D447">
            <v>33164.61</v>
          </cell>
          <cell r="E447">
            <v>1818.11</v>
          </cell>
          <cell r="F447">
            <v>3833.99</v>
          </cell>
        </row>
        <row r="448">
          <cell r="A448">
            <v>114420</v>
          </cell>
          <cell r="B448" t="str">
            <v xml:space="preserve"> ‡õéng ½d¯m nhúa thµm nhºp 6.0kg/m2,H 4cm </v>
          </cell>
          <cell r="C448" t="str">
            <v>m2</v>
          </cell>
          <cell r="D448">
            <v>22446.57</v>
          </cell>
          <cell r="E448">
            <v>1370.61</v>
          </cell>
          <cell r="F448">
            <v>2063.0500000000002</v>
          </cell>
        </row>
        <row r="449">
          <cell r="A449">
            <v>114421</v>
          </cell>
          <cell r="B449" t="str">
            <v xml:space="preserve"> ‡õéng ½d¯m nhúa thµm nhºp 6.0kg/m2,H 5cm </v>
          </cell>
          <cell r="C449" t="str">
            <v>m2</v>
          </cell>
          <cell r="D449">
            <v>23340.05</v>
          </cell>
          <cell r="E449">
            <v>1370.61</v>
          </cell>
          <cell r="F449">
            <v>2063.0500000000002</v>
          </cell>
        </row>
        <row r="450">
          <cell r="A450">
            <v>114422</v>
          </cell>
          <cell r="B450" t="str">
            <v xml:space="preserve"> ‡õéng ½d¯m nhúa thµm nhºp 6.0kg/m2,H 6cm </v>
          </cell>
          <cell r="C450" t="str">
            <v>m2</v>
          </cell>
          <cell r="D450">
            <v>24836.52</v>
          </cell>
          <cell r="E450">
            <v>1578.15</v>
          </cell>
          <cell r="F450">
            <v>2373.42</v>
          </cell>
        </row>
        <row r="451">
          <cell r="A451">
            <v>114423</v>
          </cell>
          <cell r="B451" t="str">
            <v xml:space="preserve"> ‡õéng ½d¯m nhúa thµm nhºp 6.0kg/m2,H 7cm </v>
          </cell>
          <cell r="C451" t="str">
            <v>m2</v>
          </cell>
          <cell r="D451">
            <v>25829.37</v>
          </cell>
          <cell r="E451">
            <v>1578.15</v>
          </cell>
          <cell r="F451">
            <v>2373.42</v>
          </cell>
        </row>
        <row r="452">
          <cell r="A452">
            <v>114424</v>
          </cell>
          <cell r="B452" t="str">
            <v xml:space="preserve"> ‡õéng ½d¯m nhúa thµm nhºp 6.0kg/m2,H 8cm </v>
          </cell>
          <cell r="C452" t="str">
            <v>m2</v>
          </cell>
          <cell r="D452">
            <v>26822.22</v>
          </cell>
          <cell r="E452">
            <v>1578.15</v>
          </cell>
          <cell r="F452">
            <v>2373.42</v>
          </cell>
        </row>
        <row r="453">
          <cell r="A453">
            <v>114425</v>
          </cell>
          <cell r="B453" t="str">
            <v xml:space="preserve"> ‡õéng ½d¯m nhúa thµm nhºp 6.0kg/m2,H 9cm </v>
          </cell>
          <cell r="C453" t="str">
            <v>m2</v>
          </cell>
          <cell r="D453">
            <v>27216.74</v>
          </cell>
          <cell r="E453">
            <v>1578.15</v>
          </cell>
          <cell r="F453">
            <v>2373.42</v>
          </cell>
        </row>
        <row r="454">
          <cell r="A454">
            <v>114426</v>
          </cell>
          <cell r="B454" t="str">
            <v xml:space="preserve"> ‡õéng ½d¯m nhúa thµm nhºp 6.0kg/m2,H10cm </v>
          </cell>
          <cell r="C454" t="str">
            <v>m2</v>
          </cell>
          <cell r="D454">
            <v>29305.63</v>
          </cell>
          <cell r="E454">
            <v>1725.15</v>
          </cell>
          <cell r="F454">
            <v>3468.85</v>
          </cell>
        </row>
        <row r="455">
          <cell r="A455">
            <v>114427</v>
          </cell>
          <cell r="B455" t="str">
            <v xml:space="preserve"> ‡õéng ½d¯m nhúa thµm nhºp 6.0kg/m2,H12cm </v>
          </cell>
          <cell r="C455" t="str">
            <v>m2</v>
          </cell>
          <cell r="D455">
            <v>31388.19</v>
          </cell>
          <cell r="E455">
            <v>1725.15</v>
          </cell>
          <cell r="F455">
            <v>3468.85</v>
          </cell>
        </row>
        <row r="456">
          <cell r="A456">
            <v>114428</v>
          </cell>
          <cell r="B456" t="str">
            <v xml:space="preserve"> ‡õéng ½d¯m nhúa thµm nhºp 6.0kg/m2,H14cm </v>
          </cell>
          <cell r="C456" t="str">
            <v>m2</v>
          </cell>
          <cell r="D456">
            <v>33477.83</v>
          </cell>
          <cell r="E456">
            <v>1725.15</v>
          </cell>
          <cell r="F456">
            <v>3468.85</v>
          </cell>
        </row>
        <row r="457">
          <cell r="A457">
            <v>114429</v>
          </cell>
          <cell r="B457" t="str">
            <v xml:space="preserve"> ‡õéng ½d¯m nhúa thµm nhºp 6.0kg/m2,H15cm </v>
          </cell>
          <cell r="C457" t="str">
            <v>m2</v>
          </cell>
          <cell r="D457">
            <v>34512.19</v>
          </cell>
          <cell r="E457">
            <v>1818.11</v>
          </cell>
          <cell r="F457">
            <v>3833.99</v>
          </cell>
        </row>
        <row r="458">
          <cell r="A458">
            <v>114430</v>
          </cell>
          <cell r="B458" t="str">
            <v xml:space="preserve"> ‡õéng ½d¯m nhúa thµm nhºp 7.0kg/m2,H 4cm </v>
          </cell>
          <cell r="C458" t="str">
            <v>m2</v>
          </cell>
          <cell r="D458">
            <v>25061.72</v>
          </cell>
          <cell r="E458">
            <v>1370.61</v>
          </cell>
          <cell r="F458">
            <v>2063.0500000000002</v>
          </cell>
        </row>
        <row r="459">
          <cell r="A459">
            <v>114431</v>
          </cell>
          <cell r="B459" t="str">
            <v xml:space="preserve"> ‡õéng ½d¯m nhúa thµm nhºp 7.0kg/m2,H 5cm </v>
          </cell>
          <cell r="C459" t="str">
            <v>m2</v>
          </cell>
          <cell r="D459">
            <v>25955.200000000001</v>
          </cell>
          <cell r="E459">
            <v>1370.61</v>
          </cell>
          <cell r="F459">
            <v>2063.0500000000002</v>
          </cell>
        </row>
        <row r="460">
          <cell r="A460">
            <v>114432</v>
          </cell>
          <cell r="B460" t="str">
            <v xml:space="preserve"> ‡õéng ½d¯m nhúa thµm nhºp 7.0kg/m2,H 6cm </v>
          </cell>
          <cell r="C460" t="str">
            <v>m2</v>
          </cell>
          <cell r="D460">
            <v>27651.67</v>
          </cell>
          <cell r="E460">
            <v>1578.15</v>
          </cell>
          <cell r="F460">
            <v>2373.42</v>
          </cell>
        </row>
        <row r="461">
          <cell r="A461">
            <v>114433</v>
          </cell>
          <cell r="B461" t="str">
            <v xml:space="preserve"> ‡õéng ½d¯m nhúa thµm nhºp 7.0kg/m2,H 7cm </v>
          </cell>
          <cell r="C461" t="str">
            <v>m2</v>
          </cell>
          <cell r="D461">
            <v>28644.52</v>
          </cell>
          <cell r="E461">
            <v>1578.15</v>
          </cell>
          <cell r="F461">
            <v>2373.42</v>
          </cell>
        </row>
        <row r="462">
          <cell r="A462">
            <v>114434</v>
          </cell>
          <cell r="B462" t="str">
            <v xml:space="preserve"> ‡õéng ½d¯m nhúa thµm nhºp 7.0kg/m2,H 8cm </v>
          </cell>
          <cell r="C462" t="str">
            <v>m2</v>
          </cell>
          <cell r="D462">
            <v>29637.37</v>
          </cell>
          <cell r="E462">
            <v>1578.15</v>
          </cell>
          <cell r="F462">
            <v>2373.42</v>
          </cell>
        </row>
        <row r="463">
          <cell r="A463">
            <v>114442</v>
          </cell>
          <cell r="B463" t="str">
            <v xml:space="preserve"> ‡õéng ½d¯m nhúa thµm nhºp 8.0kg/m2,H 6cm </v>
          </cell>
          <cell r="C463" t="str">
            <v>m2</v>
          </cell>
          <cell r="D463">
            <v>29989.72</v>
          </cell>
          <cell r="E463">
            <v>1578.15</v>
          </cell>
          <cell r="F463">
            <v>2373.42</v>
          </cell>
        </row>
        <row r="464">
          <cell r="A464">
            <v>114443</v>
          </cell>
          <cell r="B464" t="str">
            <v xml:space="preserve"> ‡õéng ½d¯m nhúa thµm nhºp 8.0kg/m2,H 7cm </v>
          </cell>
          <cell r="C464" t="str">
            <v>m2</v>
          </cell>
          <cell r="D464">
            <v>30982.57</v>
          </cell>
          <cell r="E464">
            <v>1578.15</v>
          </cell>
          <cell r="F464">
            <v>2373.42</v>
          </cell>
        </row>
        <row r="465">
          <cell r="A465">
            <v>114444</v>
          </cell>
          <cell r="B465" t="str">
            <v xml:space="preserve"> ‡õéng ½d¯m nhúa thµm nhºp 8.0kg/m2,H 8cm </v>
          </cell>
          <cell r="C465" t="str">
            <v>m2</v>
          </cell>
          <cell r="D465">
            <v>31975.42</v>
          </cell>
          <cell r="E465">
            <v>1578.15</v>
          </cell>
          <cell r="F465">
            <v>2373.42</v>
          </cell>
        </row>
        <row r="466">
          <cell r="A466">
            <v>114452</v>
          </cell>
          <cell r="B466" t="str">
            <v xml:space="preserve"> ‡õéng ½d¯m nhúa thµm nhºp 9.0kg/m2,H 6cm </v>
          </cell>
          <cell r="C466" t="str">
            <v>m2</v>
          </cell>
          <cell r="D466">
            <v>32241.97</v>
          </cell>
          <cell r="E466">
            <v>1578.15</v>
          </cell>
          <cell r="F466">
            <v>2373.42</v>
          </cell>
        </row>
        <row r="467">
          <cell r="A467">
            <v>114453</v>
          </cell>
          <cell r="B467" t="str">
            <v xml:space="preserve"> ‡õéng ½d¯m nhúa thµm nhºp 9.0kg/m2,H 7cm </v>
          </cell>
          <cell r="C467" t="str">
            <v>m2</v>
          </cell>
          <cell r="D467">
            <v>33234.82</v>
          </cell>
          <cell r="E467">
            <v>1578.15</v>
          </cell>
          <cell r="F467">
            <v>2373.42</v>
          </cell>
        </row>
        <row r="468">
          <cell r="A468">
            <v>114454</v>
          </cell>
          <cell r="B468" t="str">
            <v xml:space="preserve"> ‡õéng ½d¯m nhúa thµm nhºp 9.0kg/m2,H 8cm </v>
          </cell>
          <cell r="C468" t="str">
            <v>m2</v>
          </cell>
          <cell r="D468">
            <v>34227.67</v>
          </cell>
          <cell r="E468">
            <v>1578.15</v>
          </cell>
          <cell r="F468">
            <v>2373.42</v>
          </cell>
        </row>
        <row r="469">
          <cell r="A469">
            <v>114460</v>
          </cell>
          <cell r="B469" t="str">
            <v xml:space="preserve"> ‡õéng ½d¯m nhúa thµm nhºp  10kg/m2,H 4cm </v>
          </cell>
          <cell r="C469" t="str">
            <v>m2</v>
          </cell>
          <cell r="D469">
            <v>24791.67</v>
          </cell>
          <cell r="E469">
            <v>1163.07</v>
          </cell>
          <cell r="F469">
            <v>2190.85</v>
          </cell>
        </row>
        <row r="470">
          <cell r="A470">
            <v>114461</v>
          </cell>
          <cell r="B470" t="str">
            <v xml:space="preserve"> ‡õéng ½d¯m nhúa thµm nhºp  10kg/m2,H 5cm </v>
          </cell>
          <cell r="C470" t="str">
            <v>m2</v>
          </cell>
          <cell r="D470">
            <v>25685.15</v>
          </cell>
          <cell r="E470">
            <v>1163.07</v>
          </cell>
          <cell r="F470">
            <v>2190.85</v>
          </cell>
        </row>
        <row r="471">
          <cell r="A471">
            <v>114462</v>
          </cell>
          <cell r="B471" t="str">
            <v xml:space="preserve"> ‡õéng ½d¯m nhúa thµm nhºp  10kg/m2,H 6cm </v>
          </cell>
          <cell r="C471" t="str">
            <v>m2</v>
          </cell>
          <cell r="D471">
            <v>27181.62</v>
          </cell>
          <cell r="E471">
            <v>1436.55</v>
          </cell>
          <cell r="F471">
            <v>2610.77</v>
          </cell>
        </row>
        <row r="472">
          <cell r="A472">
            <v>114463</v>
          </cell>
          <cell r="B472" t="str">
            <v xml:space="preserve"> ‡õéng ½d¯m nhúa thµm nhºp  10kg/m2,H 7cm </v>
          </cell>
          <cell r="C472" t="str">
            <v>m2</v>
          </cell>
          <cell r="D472">
            <v>28174.47</v>
          </cell>
          <cell r="E472">
            <v>1436.55</v>
          </cell>
          <cell r="F472">
            <v>2610.77</v>
          </cell>
        </row>
        <row r="473">
          <cell r="A473">
            <v>114464</v>
          </cell>
          <cell r="B473" t="str">
            <v xml:space="preserve"> ‡õéng ½d¯m nhúa thµm nhºp  10kg/m2,H 8cm </v>
          </cell>
          <cell r="C473" t="str">
            <v>m2</v>
          </cell>
          <cell r="D473">
            <v>29167.32</v>
          </cell>
          <cell r="E473">
            <v>1436.55</v>
          </cell>
          <cell r="F473">
            <v>2610.77</v>
          </cell>
        </row>
        <row r="474">
          <cell r="A474">
            <v>114470</v>
          </cell>
          <cell r="B474" t="str">
            <v xml:space="preserve"> ‡õéng ½d¯m nhúa thµm nhºp 12kg/m2,H  4cm </v>
          </cell>
          <cell r="C474" t="str">
            <v>m2</v>
          </cell>
          <cell r="D474">
            <v>28422.87</v>
          </cell>
          <cell r="E474">
            <v>1163.07</v>
          </cell>
          <cell r="F474">
            <v>2190.85</v>
          </cell>
        </row>
        <row r="475">
          <cell r="A475">
            <v>114471</v>
          </cell>
          <cell r="B475" t="str">
            <v xml:space="preserve"> ‡õéng ½d¯m nhúa thµm nhºp 12kg/m2,H  5cm </v>
          </cell>
          <cell r="C475" t="str">
            <v>m2</v>
          </cell>
          <cell r="D475">
            <v>29316.35</v>
          </cell>
          <cell r="E475">
            <v>1163.07</v>
          </cell>
          <cell r="F475">
            <v>2190.85</v>
          </cell>
        </row>
        <row r="476">
          <cell r="A476">
            <v>114472</v>
          </cell>
          <cell r="B476" t="str">
            <v xml:space="preserve"> ‡õéng ½d¯m nhúa thµm nhºp 12kg/m2,H  6cm </v>
          </cell>
          <cell r="C476" t="str">
            <v>m2</v>
          </cell>
          <cell r="D476">
            <v>30812.82</v>
          </cell>
          <cell r="E476">
            <v>1436.55</v>
          </cell>
          <cell r="F476">
            <v>2610.77</v>
          </cell>
        </row>
        <row r="477">
          <cell r="A477">
            <v>114473</v>
          </cell>
          <cell r="B477" t="str">
            <v xml:space="preserve"> ‡õéng ½d¯m nhúa thµm nhºp 12kg/m2,H  7cm </v>
          </cell>
          <cell r="C477" t="str">
            <v>m2</v>
          </cell>
          <cell r="D477">
            <v>31805.67</v>
          </cell>
          <cell r="E477">
            <v>1436.55</v>
          </cell>
          <cell r="F477">
            <v>2610.77</v>
          </cell>
        </row>
        <row r="478">
          <cell r="A478">
            <v>114474</v>
          </cell>
          <cell r="B478" t="str">
            <v xml:space="preserve"> ‡õéng ½d¯m nhúa thµm nhºp 12kg/m2,H  8cm </v>
          </cell>
          <cell r="C478" t="str">
            <v>m2</v>
          </cell>
          <cell r="D478">
            <v>32798.519999999997</v>
          </cell>
          <cell r="E478">
            <v>1436.55</v>
          </cell>
          <cell r="F478">
            <v>2610.77</v>
          </cell>
        </row>
        <row r="479">
          <cell r="A479">
            <v>114475</v>
          </cell>
          <cell r="B479" t="str">
            <v xml:space="preserve"> ‡õéng ½d¯m nhúa thµm nhºp 12kg/m2,H  9cm </v>
          </cell>
          <cell r="C479" t="str">
            <v>m2</v>
          </cell>
          <cell r="D479">
            <v>33193.050000000003</v>
          </cell>
          <cell r="E479">
            <v>1436.55</v>
          </cell>
          <cell r="F479">
            <v>2610.77</v>
          </cell>
        </row>
        <row r="480">
          <cell r="A480">
            <v>114476</v>
          </cell>
          <cell r="B480" t="str">
            <v xml:space="preserve"> ‡õéng ½d¯m nhúa thµm nhºp 12kg/m2,H 10cm </v>
          </cell>
          <cell r="C480" t="str">
            <v>m2</v>
          </cell>
          <cell r="D480">
            <v>35281.93</v>
          </cell>
          <cell r="E480">
            <v>1582.47</v>
          </cell>
          <cell r="F480">
            <v>3760.96</v>
          </cell>
        </row>
        <row r="481">
          <cell r="A481">
            <v>114477</v>
          </cell>
          <cell r="B481" t="str">
            <v xml:space="preserve"> ‡õéng ½d¯m nhúa thµm nhºp 12kg/m2,H 12cm </v>
          </cell>
          <cell r="C481" t="str">
            <v>m2</v>
          </cell>
          <cell r="D481">
            <v>37364.49</v>
          </cell>
          <cell r="E481">
            <v>1582.47</v>
          </cell>
          <cell r="F481">
            <v>3760.96</v>
          </cell>
        </row>
        <row r="482">
          <cell r="A482">
            <v>114478</v>
          </cell>
          <cell r="B482" t="str">
            <v xml:space="preserve"> ‡õéng ½d¯m nhúa thµm nhºp 12kg/m2,H 14cm </v>
          </cell>
          <cell r="C482" t="str">
            <v>m2</v>
          </cell>
          <cell r="D482">
            <v>39454.129999999997</v>
          </cell>
          <cell r="E482">
            <v>1582.47</v>
          </cell>
          <cell r="F482">
            <v>3760.96</v>
          </cell>
        </row>
        <row r="483">
          <cell r="A483">
            <v>114479</v>
          </cell>
          <cell r="B483" t="str">
            <v xml:space="preserve"> ‡õéng ½d¯m nhúa thµm nhºp 12kg/m2,H 15cm </v>
          </cell>
          <cell r="C483" t="str">
            <v>m2</v>
          </cell>
          <cell r="D483">
            <v>40488.49</v>
          </cell>
          <cell r="E483">
            <v>1666.78</v>
          </cell>
          <cell r="F483">
            <v>4253.8999999999996</v>
          </cell>
        </row>
        <row r="484">
          <cell r="A484">
            <v>114482</v>
          </cell>
          <cell r="B484" t="str">
            <v xml:space="preserve"> ‡õéng ½d¯m nhúa thµm nhºp 14kg/m2,H  6cm </v>
          </cell>
          <cell r="C484" t="str">
            <v>m2</v>
          </cell>
          <cell r="D484">
            <v>34444.019999999997</v>
          </cell>
          <cell r="E484">
            <v>1948.9</v>
          </cell>
          <cell r="F484">
            <v>2610.77</v>
          </cell>
        </row>
        <row r="485">
          <cell r="A485">
            <v>114483</v>
          </cell>
          <cell r="B485" t="str">
            <v xml:space="preserve"> ‡õéng ½d¯m nhúa thµm nhºp 14kg/m2,H  7cm </v>
          </cell>
          <cell r="C485" t="str">
            <v>m2</v>
          </cell>
          <cell r="D485">
            <v>35436.870000000003</v>
          </cell>
          <cell r="E485">
            <v>1948.9</v>
          </cell>
          <cell r="F485">
            <v>2610.77</v>
          </cell>
        </row>
        <row r="486">
          <cell r="A486">
            <v>114484</v>
          </cell>
          <cell r="B486" t="str">
            <v xml:space="preserve"> ‡õéng ½d¯m nhúa thµm nhºp 14kg/m2,H  8cm </v>
          </cell>
          <cell r="C486" t="str">
            <v>m2</v>
          </cell>
          <cell r="D486">
            <v>36429.72</v>
          </cell>
          <cell r="E486">
            <v>1948.9</v>
          </cell>
          <cell r="F486">
            <v>2610.77</v>
          </cell>
        </row>
        <row r="487">
          <cell r="A487">
            <v>114485</v>
          </cell>
          <cell r="B487" t="str">
            <v xml:space="preserve"> ‡õéng ½d¯m nhúa thµm nhºp 14kg/m2,H  8cm </v>
          </cell>
          <cell r="C487" t="str">
            <v>m2</v>
          </cell>
          <cell r="D487">
            <v>36824.25</v>
          </cell>
          <cell r="E487">
            <v>1948.9</v>
          </cell>
          <cell r="F487">
            <v>2610.77</v>
          </cell>
        </row>
        <row r="488">
          <cell r="A488">
            <v>114486</v>
          </cell>
          <cell r="B488" t="str">
            <v xml:space="preserve"> ‡õéng ½d¯m nhúa thµm nhºp 14kg/m2,H 10cm </v>
          </cell>
          <cell r="C488" t="str">
            <v>m2</v>
          </cell>
          <cell r="D488">
            <v>38913.129999999997</v>
          </cell>
          <cell r="E488">
            <v>2077.5300000000002</v>
          </cell>
          <cell r="F488">
            <v>3760.96</v>
          </cell>
        </row>
        <row r="489">
          <cell r="A489">
            <v>114487</v>
          </cell>
          <cell r="B489" t="str">
            <v xml:space="preserve"> ‡õéng ½d¯m nhúa thµm nhºp 14kg/m2,H 12cm </v>
          </cell>
          <cell r="C489" t="str">
            <v>m2</v>
          </cell>
          <cell r="D489">
            <v>40995.69</v>
          </cell>
          <cell r="E489">
            <v>2077.5300000000002</v>
          </cell>
          <cell r="F489">
            <v>3760.96</v>
          </cell>
        </row>
        <row r="490">
          <cell r="A490">
            <v>114488</v>
          </cell>
          <cell r="B490" t="str">
            <v xml:space="preserve"> ‡õéng ½d¯m nhúa thµm nhºp 14kg/m2,H 14cm </v>
          </cell>
          <cell r="C490" t="str">
            <v>m2</v>
          </cell>
          <cell r="D490">
            <v>43085.33</v>
          </cell>
          <cell r="E490">
            <v>2077.5300000000002</v>
          </cell>
          <cell r="F490">
            <v>3760.96</v>
          </cell>
        </row>
        <row r="491">
          <cell r="A491">
            <v>114492</v>
          </cell>
          <cell r="B491" t="str">
            <v xml:space="preserve"> ‡õéng ½d¯m nhúa thµm nhºp 16kg/m2,H  6cm </v>
          </cell>
          <cell r="C491" t="str">
            <v>m2</v>
          </cell>
          <cell r="D491">
            <v>38075.22</v>
          </cell>
          <cell r="E491">
            <v>1948.9</v>
          </cell>
          <cell r="F491">
            <v>2610.77</v>
          </cell>
        </row>
        <row r="492">
          <cell r="A492">
            <v>114493</v>
          </cell>
          <cell r="B492" t="str">
            <v xml:space="preserve"> ‡õéng ½d¯m nhúa thµm nhºp 16kg/m2,H  7cm </v>
          </cell>
          <cell r="C492" t="str">
            <v>m2</v>
          </cell>
          <cell r="D492">
            <v>39068.07</v>
          </cell>
          <cell r="E492">
            <v>1948.9</v>
          </cell>
          <cell r="F492">
            <v>2610.77</v>
          </cell>
        </row>
        <row r="493">
          <cell r="A493">
            <v>114494</v>
          </cell>
          <cell r="B493" t="str">
            <v xml:space="preserve"> ‡õéng ½d¯m nhúa thµm nhºp 16kg/m2,H  8cm </v>
          </cell>
          <cell r="C493" t="str">
            <v>m2</v>
          </cell>
          <cell r="D493">
            <v>40060.92</v>
          </cell>
          <cell r="E493">
            <v>1948.9</v>
          </cell>
          <cell r="F493">
            <v>2610.77</v>
          </cell>
        </row>
        <row r="494">
          <cell r="A494">
            <v>114495</v>
          </cell>
          <cell r="B494" t="str">
            <v xml:space="preserve"> ‡õéng ½d¯m nhúa thµm nhºp 16kg/m2,H  9cm </v>
          </cell>
          <cell r="C494" t="str">
            <v>m2</v>
          </cell>
          <cell r="D494">
            <v>40455.449999999997</v>
          </cell>
          <cell r="E494">
            <v>1948.9</v>
          </cell>
          <cell r="F494">
            <v>2610.77</v>
          </cell>
        </row>
        <row r="495">
          <cell r="A495">
            <v>114496</v>
          </cell>
          <cell r="B495" t="str">
            <v xml:space="preserve"> ‡õéng ½d¯m nhúa thµm nhºp 16kg/m2,H 10cm </v>
          </cell>
          <cell r="C495" t="str">
            <v>m2</v>
          </cell>
          <cell r="D495">
            <v>42544.33</v>
          </cell>
          <cell r="E495">
            <v>2077.5300000000002</v>
          </cell>
          <cell r="F495">
            <v>3760.96</v>
          </cell>
        </row>
        <row r="496">
          <cell r="A496">
            <v>114497</v>
          </cell>
          <cell r="B496" t="str">
            <v xml:space="preserve"> ‡õéng ½d¯m nhúa thµm nhºp 16kg/m2,H 12cm </v>
          </cell>
          <cell r="C496" t="str">
            <v>m2</v>
          </cell>
          <cell r="D496">
            <v>44626.89</v>
          </cell>
          <cell r="E496">
            <v>2077.5300000000002</v>
          </cell>
          <cell r="F496">
            <v>3760.96</v>
          </cell>
        </row>
        <row r="497">
          <cell r="A497">
            <v>114498</v>
          </cell>
          <cell r="B497" t="str">
            <v xml:space="preserve"> ‡õéng ½d¯m nhúa thµm nhºp 16kg/m2,H 14cm </v>
          </cell>
          <cell r="C497" t="str">
            <v>m2</v>
          </cell>
          <cell r="D497">
            <v>46716.53</v>
          </cell>
          <cell r="E497">
            <v>2077.5300000000002</v>
          </cell>
          <cell r="F497">
            <v>3760.96</v>
          </cell>
        </row>
        <row r="498">
          <cell r="A498">
            <v>114511</v>
          </cell>
          <cell r="B498" t="str">
            <v xml:space="preserve"> ‡õéng c¶p phâi lŸng nhúa 3.5kg/m2,H  6cm </v>
          </cell>
          <cell r="C498" t="str">
            <v>m2</v>
          </cell>
          <cell r="D498">
            <v>14259.54</v>
          </cell>
          <cell r="E498">
            <v>957.85</v>
          </cell>
          <cell r="F498">
            <v>2738.57</v>
          </cell>
        </row>
        <row r="499">
          <cell r="A499">
            <v>114512</v>
          </cell>
          <cell r="B499" t="str">
            <v xml:space="preserve"> ‡õéng c¶p phâi lŸng nhúa 3.5kg/m2,H  8cm </v>
          </cell>
          <cell r="C499" t="str">
            <v>m2</v>
          </cell>
          <cell r="D499">
            <v>14829.59</v>
          </cell>
          <cell r="E499">
            <v>957.85</v>
          </cell>
          <cell r="F499">
            <v>2738.57</v>
          </cell>
        </row>
        <row r="500">
          <cell r="A500">
            <v>114513</v>
          </cell>
          <cell r="B500" t="str">
            <v xml:space="preserve"> ‡õéng c¶p phâi lŸng nhúa 3.5kg/m2,H 10cm </v>
          </cell>
          <cell r="C500" t="str">
            <v>m2</v>
          </cell>
          <cell r="D500">
            <v>15409.7</v>
          </cell>
          <cell r="E500">
            <v>1014.75</v>
          </cell>
          <cell r="F500">
            <v>3833.99</v>
          </cell>
        </row>
        <row r="501">
          <cell r="A501">
            <v>114514</v>
          </cell>
          <cell r="B501" t="str">
            <v xml:space="preserve"> ‡õéng c¶p phâi lŸng nhúa 3.5kg/m2,H 12cm </v>
          </cell>
          <cell r="C501" t="str">
            <v>m2</v>
          </cell>
          <cell r="D501">
            <v>15997.88</v>
          </cell>
          <cell r="E501">
            <v>1014.75</v>
          </cell>
          <cell r="F501">
            <v>3833.99</v>
          </cell>
        </row>
        <row r="502">
          <cell r="A502">
            <v>114515</v>
          </cell>
          <cell r="B502" t="str">
            <v xml:space="preserve"> ‡õéng c¶p phâi lŸng nhúa 3.5kg/m2,H 14cm </v>
          </cell>
          <cell r="C502" t="str">
            <v>m2</v>
          </cell>
          <cell r="D502">
            <v>16553.830000000002</v>
          </cell>
          <cell r="E502">
            <v>1014.75</v>
          </cell>
          <cell r="F502">
            <v>3833.99</v>
          </cell>
        </row>
        <row r="503">
          <cell r="A503">
            <v>114516</v>
          </cell>
          <cell r="B503" t="str">
            <v xml:space="preserve"> ‡õéng c¶p phâi lŸng nhúa 3.5kg/m2,H 16cm </v>
          </cell>
          <cell r="C503" t="str">
            <v>m2</v>
          </cell>
          <cell r="D503">
            <v>17135.96</v>
          </cell>
          <cell r="E503">
            <v>1127.5</v>
          </cell>
          <cell r="F503">
            <v>5294.56</v>
          </cell>
        </row>
        <row r="504">
          <cell r="A504">
            <v>114517</v>
          </cell>
          <cell r="B504" t="str">
            <v xml:space="preserve"> ‡õéng c¶p phâi lŸng nhúa 3.5kg/m2,H 18cm </v>
          </cell>
          <cell r="C504" t="str">
            <v>m2</v>
          </cell>
          <cell r="D504">
            <v>17710.04</v>
          </cell>
          <cell r="E504">
            <v>1127.5</v>
          </cell>
          <cell r="F504">
            <v>5294.56</v>
          </cell>
        </row>
        <row r="505">
          <cell r="A505">
            <v>114518</v>
          </cell>
          <cell r="B505" t="str">
            <v xml:space="preserve"> ‡õéng c¶p phâi lŸng nhúa 3.5kg/m2,H 20cm </v>
          </cell>
          <cell r="C505" t="str">
            <v>m2</v>
          </cell>
          <cell r="D505">
            <v>18286.13</v>
          </cell>
          <cell r="E505">
            <v>1127.5</v>
          </cell>
          <cell r="F505">
            <v>5294.56</v>
          </cell>
        </row>
        <row r="506">
          <cell r="A506">
            <v>114521</v>
          </cell>
          <cell r="B506" t="str">
            <v xml:space="preserve"> ‡õéng c¶p phâi lŸng nhúa 4.5kg/m2,H  6cm </v>
          </cell>
          <cell r="C506" t="str">
            <v>m2</v>
          </cell>
          <cell r="D506">
            <v>16874.689999999999</v>
          </cell>
          <cell r="E506">
            <v>957.85</v>
          </cell>
          <cell r="F506">
            <v>2738.57</v>
          </cell>
        </row>
        <row r="507">
          <cell r="A507">
            <v>114522</v>
          </cell>
          <cell r="B507" t="str">
            <v xml:space="preserve"> ‡õéng c¶p phâi lŸng nhúa 4.5kg/m2,H  8cm </v>
          </cell>
          <cell r="C507" t="str">
            <v>m2</v>
          </cell>
          <cell r="D507">
            <v>17444.740000000002</v>
          </cell>
          <cell r="E507">
            <v>957.85</v>
          </cell>
          <cell r="F507">
            <v>2738.57</v>
          </cell>
        </row>
        <row r="508">
          <cell r="A508">
            <v>114523</v>
          </cell>
          <cell r="B508" t="str">
            <v xml:space="preserve"> ‡õéng c¶p phâi lŸng nhúa 4.5kg/m2,H 10cm </v>
          </cell>
          <cell r="C508" t="str">
            <v>m2</v>
          </cell>
          <cell r="D508">
            <v>18024.849999999999</v>
          </cell>
          <cell r="E508">
            <v>1070.5999999999999</v>
          </cell>
          <cell r="F508">
            <v>3833.99</v>
          </cell>
        </row>
        <row r="509">
          <cell r="A509">
            <v>114524</v>
          </cell>
          <cell r="B509" t="str">
            <v xml:space="preserve"> ‡õéng c¶p phâi lŸng nhúa 4.5kg/m2,H 12cm </v>
          </cell>
          <cell r="C509" t="str">
            <v>m2</v>
          </cell>
          <cell r="D509">
            <v>18613.03</v>
          </cell>
          <cell r="E509">
            <v>1070.5999999999999</v>
          </cell>
          <cell r="F509">
            <v>3833.99</v>
          </cell>
        </row>
        <row r="510">
          <cell r="A510">
            <v>114525</v>
          </cell>
          <cell r="B510" t="str">
            <v xml:space="preserve"> ‡õéng c¶p phâi lŸng nhúa 4.5kg/m2,H 14cm </v>
          </cell>
          <cell r="C510" t="str">
            <v>m2</v>
          </cell>
          <cell r="D510">
            <v>19168.98</v>
          </cell>
          <cell r="E510">
            <v>1070.5999999999999</v>
          </cell>
          <cell r="F510">
            <v>3833.99</v>
          </cell>
        </row>
        <row r="511">
          <cell r="A511">
            <v>114526</v>
          </cell>
          <cell r="B511" t="str">
            <v xml:space="preserve"> ‡õéng c¶p phâi lŸng nhúa 4.5kg/m2,H 16cm </v>
          </cell>
          <cell r="C511" t="str">
            <v>m2</v>
          </cell>
          <cell r="D511">
            <v>19751.11</v>
          </cell>
          <cell r="E511">
            <v>1127.5</v>
          </cell>
          <cell r="F511">
            <v>5294.56</v>
          </cell>
        </row>
        <row r="512">
          <cell r="A512">
            <v>114527</v>
          </cell>
          <cell r="B512" t="str">
            <v xml:space="preserve"> ‡õéng c¶p phâi lŸng nhúa 4.5kg/m2,H 18cm </v>
          </cell>
          <cell r="C512" t="str">
            <v>m2</v>
          </cell>
          <cell r="D512">
            <v>20325.189999999999</v>
          </cell>
          <cell r="E512">
            <v>1127.5</v>
          </cell>
          <cell r="F512">
            <v>5294.56</v>
          </cell>
        </row>
        <row r="513">
          <cell r="A513">
            <v>114528</v>
          </cell>
          <cell r="B513" t="str">
            <v xml:space="preserve"> ‡õéng c¶p phâi lŸng nhúa 4.5kg/m2,H 20cm </v>
          </cell>
          <cell r="C513" t="str">
            <v>m2</v>
          </cell>
          <cell r="D513">
            <v>20901.28</v>
          </cell>
          <cell r="E513">
            <v>1127.5</v>
          </cell>
          <cell r="F513">
            <v>5294.56</v>
          </cell>
        </row>
        <row r="514">
          <cell r="A514">
            <v>114531</v>
          </cell>
          <cell r="B514" t="str">
            <v xml:space="preserve"> ‡õéng c¶p phâi lŸng nhúa 5.5kg/m2,H  6cm </v>
          </cell>
          <cell r="C514" t="str">
            <v>m2</v>
          </cell>
          <cell r="D514">
            <v>19621.14</v>
          </cell>
          <cell r="E514">
            <v>1353</v>
          </cell>
          <cell r="F514">
            <v>2921.14</v>
          </cell>
        </row>
        <row r="515">
          <cell r="A515">
            <v>114532</v>
          </cell>
          <cell r="B515" t="str">
            <v xml:space="preserve"> ‡õéng c¶p phâi lŸng nhúa 5.5kg/m2,H  8cm </v>
          </cell>
          <cell r="C515" t="str">
            <v>m2</v>
          </cell>
          <cell r="D515">
            <v>20191.18</v>
          </cell>
          <cell r="E515">
            <v>1353</v>
          </cell>
          <cell r="F515">
            <v>2921.14</v>
          </cell>
        </row>
        <row r="516">
          <cell r="A516">
            <v>114533</v>
          </cell>
          <cell r="B516" t="str">
            <v xml:space="preserve"> ‡õéng c¶p phâi lŸng nhúa 5.5kg/m2,H 10cm </v>
          </cell>
          <cell r="C516" t="str">
            <v>m2</v>
          </cell>
          <cell r="D516">
            <v>20771.3</v>
          </cell>
          <cell r="E516">
            <v>1408.85</v>
          </cell>
          <cell r="F516">
            <v>4199.13</v>
          </cell>
        </row>
        <row r="517">
          <cell r="A517">
            <v>114534</v>
          </cell>
          <cell r="B517" t="str">
            <v xml:space="preserve"> ‡õéng c¶p phâi lŸng nhúa 5.5kg/m2,H 12cm </v>
          </cell>
          <cell r="C517" t="str">
            <v>m2</v>
          </cell>
          <cell r="D517">
            <v>21359.48</v>
          </cell>
          <cell r="E517">
            <v>1408.85</v>
          </cell>
          <cell r="F517">
            <v>5050.96</v>
          </cell>
        </row>
        <row r="518">
          <cell r="A518">
            <v>114535</v>
          </cell>
          <cell r="B518" t="str">
            <v xml:space="preserve"> ‡õéng c¶p phâi lŸng nhúa 5.5kg/m2,H 14cm </v>
          </cell>
          <cell r="C518" t="str">
            <v>m2</v>
          </cell>
          <cell r="D518">
            <v>21915.42</v>
          </cell>
          <cell r="E518">
            <v>1408.85</v>
          </cell>
          <cell r="F518">
            <v>5050.96</v>
          </cell>
        </row>
        <row r="519">
          <cell r="A519">
            <v>114536</v>
          </cell>
          <cell r="B519" t="str">
            <v xml:space="preserve"> ‡õéng c¶p phâi lŸng nhúa 5.5kg/m2,H 16cm </v>
          </cell>
          <cell r="C519" t="str">
            <v>m2</v>
          </cell>
          <cell r="D519">
            <v>22497.56</v>
          </cell>
          <cell r="E519">
            <v>1465.75</v>
          </cell>
          <cell r="F519">
            <v>5477.13</v>
          </cell>
        </row>
        <row r="520">
          <cell r="A520">
            <v>114537</v>
          </cell>
          <cell r="B520" t="str">
            <v xml:space="preserve"> ‡õéng c¶p phâi lŸng nhúa 5.5kg/m2,H 18cm </v>
          </cell>
          <cell r="C520" t="str">
            <v>m2</v>
          </cell>
          <cell r="D520">
            <v>23071.63</v>
          </cell>
          <cell r="E520">
            <v>1465.75</v>
          </cell>
          <cell r="F520">
            <v>5477.13</v>
          </cell>
        </row>
        <row r="521">
          <cell r="A521">
            <v>114538</v>
          </cell>
          <cell r="B521" t="str">
            <v xml:space="preserve"> ‡õéng c¶p phâi lŸng nhúa 5.5kg/m2,H 20cm </v>
          </cell>
          <cell r="C521" t="str">
            <v>m2</v>
          </cell>
          <cell r="D521">
            <v>23647.72</v>
          </cell>
          <cell r="E521">
            <v>1465.75</v>
          </cell>
          <cell r="F521">
            <v>5477.13</v>
          </cell>
        </row>
        <row r="522">
          <cell r="A522">
            <v>114541</v>
          </cell>
          <cell r="B522" t="str">
            <v xml:space="preserve"> ‡õéng c¶p phâi lŸng nhúa 6.5kg/m2,H  6cm </v>
          </cell>
          <cell r="C522" t="str">
            <v>m2</v>
          </cell>
          <cell r="D522">
            <v>22556.29</v>
          </cell>
          <cell r="E522">
            <v>1353</v>
          </cell>
          <cell r="F522">
            <v>2921.14</v>
          </cell>
        </row>
        <row r="523">
          <cell r="A523">
            <v>114542</v>
          </cell>
          <cell r="B523" t="str">
            <v xml:space="preserve"> ‡õéng c¶p phâi lŸng nhúa 6.5kg/m2,H  8cm </v>
          </cell>
          <cell r="C523" t="str">
            <v>m2</v>
          </cell>
          <cell r="D523">
            <v>23126.33</v>
          </cell>
          <cell r="E523">
            <v>1353</v>
          </cell>
          <cell r="F523">
            <v>2921.14</v>
          </cell>
        </row>
        <row r="524">
          <cell r="A524">
            <v>114543</v>
          </cell>
          <cell r="B524" t="str">
            <v xml:space="preserve"> ‡õéng c¶p phâi lŸng nhúa 6.5kg/m2,H 10cm </v>
          </cell>
          <cell r="C524" t="str">
            <v>m2</v>
          </cell>
          <cell r="D524">
            <v>23706.45</v>
          </cell>
          <cell r="E524">
            <v>1429.54</v>
          </cell>
          <cell r="F524">
            <v>4199.13</v>
          </cell>
        </row>
        <row r="525">
          <cell r="A525">
            <v>114544</v>
          </cell>
          <cell r="B525" t="str">
            <v xml:space="preserve"> ‡õéng c¶p phâi lŸng nhúa 6.5kg/m2,H 12cm </v>
          </cell>
          <cell r="C525" t="str">
            <v>m2</v>
          </cell>
          <cell r="D525">
            <v>24294.63</v>
          </cell>
          <cell r="E525">
            <v>1429.54</v>
          </cell>
          <cell r="F525">
            <v>5050.96</v>
          </cell>
        </row>
        <row r="526">
          <cell r="A526">
            <v>114545</v>
          </cell>
          <cell r="B526" t="str">
            <v xml:space="preserve"> ‡õéng c¶p phâi lŸng nhúa 6.5kg/m2,H 14cm </v>
          </cell>
          <cell r="C526" t="str">
            <v>m2</v>
          </cell>
          <cell r="D526">
            <v>24850.57</v>
          </cell>
          <cell r="E526">
            <v>1429.54</v>
          </cell>
          <cell r="F526">
            <v>5050.96</v>
          </cell>
        </row>
        <row r="527">
          <cell r="A527">
            <v>114546</v>
          </cell>
          <cell r="B527" t="str">
            <v xml:space="preserve"> ‡õéng c¶p phâi lŸng nhúa 6.5kg/m2,H 16cm </v>
          </cell>
          <cell r="C527" t="str">
            <v>m2</v>
          </cell>
          <cell r="D527">
            <v>25432.71</v>
          </cell>
          <cell r="E527">
            <v>1465.75</v>
          </cell>
          <cell r="F527">
            <v>5477.13</v>
          </cell>
        </row>
        <row r="528">
          <cell r="A528">
            <v>114547</v>
          </cell>
          <cell r="B528" t="str">
            <v xml:space="preserve"> ‡õéng c¶p phâi lŸng nhúa 6.5kg/m2,H 18cm </v>
          </cell>
          <cell r="C528" t="str">
            <v>m2</v>
          </cell>
          <cell r="D528">
            <v>26006.78</v>
          </cell>
          <cell r="E528">
            <v>1465.75</v>
          </cell>
          <cell r="F528">
            <v>5477.13</v>
          </cell>
        </row>
        <row r="529">
          <cell r="A529">
            <v>114548</v>
          </cell>
          <cell r="B529" t="str">
            <v xml:space="preserve"> ‡õéng c¶p phâi lŸng nhúa 6.5kg/m2,H 20cm </v>
          </cell>
          <cell r="C529" t="str">
            <v>m2</v>
          </cell>
          <cell r="D529">
            <v>26582.87</v>
          </cell>
          <cell r="E529">
            <v>1465.75</v>
          </cell>
          <cell r="F529">
            <v>5477.13</v>
          </cell>
        </row>
        <row r="530">
          <cell r="A530">
            <v>114601</v>
          </cell>
          <cell r="B530" t="str">
            <v xml:space="preserve"> ‡õéng ½Ÿ d¯m kÂp ½¶t,½¬ l¿n ¾p d¡y  10cm </v>
          </cell>
          <cell r="C530" t="str">
            <v>m2</v>
          </cell>
          <cell r="D530">
            <v>10311.91</v>
          </cell>
          <cell r="E530">
            <v>1603.32</v>
          </cell>
          <cell r="F530">
            <v>1825.71</v>
          </cell>
        </row>
        <row r="531">
          <cell r="A531">
            <v>114602</v>
          </cell>
          <cell r="B531" t="str">
            <v xml:space="preserve"> ‡õéng ½Ÿ d¯m kÂp ½¶t,½¬ l¿n ¾p d¡y  12cm </v>
          </cell>
          <cell r="C531" t="str">
            <v>m2</v>
          </cell>
          <cell r="D531">
            <v>12673.4</v>
          </cell>
          <cell r="E531">
            <v>1655.04</v>
          </cell>
          <cell r="F531">
            <v>2190.85</v>
          </cell>
        </row>
        <row r="532">
          <cell r="A532">
            <v>114603</v>
          </cell>
          <cell r="B532" t="str">
            <v xml:space="preserve"> ‡õéng ½Ÿ d¯m kÂp ½¶t,½¬ l¿n ¾p d¡y  14cm </v>
          </cell>
          <cell r="C532" t="str">
            <v>m2</v>
          </cell>
          <cell r="D532">
            <v>15480.26</v>
          </cell>
          <cell r="E532">
            <v>1706.76</v>
          </cell>
          <cell r="F532">
            <v>2555.9899999999998</v>
          </cell>
        </row>
        <row r="533">
          <cell r="A533">
            <v>115111</v>
          </cell>
          <cell r="B533" t="str">
            <v xml:space="preserve"> ‡õéng ½Ÿ d¯m ½en,½¬ l¿n ¾p d¡y 3cm   </v>
          </cell>
          <cell r="C533" t="str">
            <v>m2</v>
          </cell>
          <cell r="D533">
            <v>11553.34</v>
          </cell>
          <cell r="E533">
            <v>96.96</v>
          </cell>
          <cell r="F533">
            <v>518.35</v>
          </cell>
        </row>
        <row r="534">
          <cell r="A534">
            <v>115112</v>
          </cell>
          <cell r="B534" t="str">
            <v xml:space="preserve"> ‡õéng ½Ÿ d¯m ½en,½¬ l¿n ¾p d¡y 4cm   </v>
          </cell>
          <cell r="C534" t="str">
            <v>m2</v>
          </cell>
          <cell r="D534">
            <v>16244.3</v>
          </cell>
          <cell r="E534">
            <v>128.53</v>
          </cell>
          <cell r="F534">
            <v>571.82000000000005</v>
          </cell>
        </row>
        <row r="535">
          <cell r="A535">
            <v>115113</v>
          </cell>
          <cell r="B535" t="str">
            <v xml:space="preserve"> ‡õéng ½Ÿ d¯m ½en,½¬ l¿n ¾p d¡y 5cm   </v>
          </cell>
          <cell r="C535" t="str">
            <v>m2</v>
          </cell>
          <cell r="D535">
            <v>19261.09</v>
          </cell>
          <cell r="E535">
            <v>161.22999999999999</v>
          </cell>
          <cell r="F535">
            <v>621.95000000000005</v>
          </cell>
        </row>
        <row r="536">
          <cell r="A536">
            <v>115114</v>
          </cell>
          <cell r="B536" t="str">
            <v xml:space="preserve"> ‡õéng ½Ÿ d¯m ½en,½¬ l¿n ¾p d¡y 6cm   </v>
          </cell>
          <cell r="C536" t="str">
            <v>m2</v>
          </cell>
          <cell r="D536">
            <v>23106.68</v>
          </cell>
          <cell r="E536">
            <v>192.79</v>
          </cell>
          <cell r="F536">
            <v>823.39</v>
          </cell>
        </row>
        <row r="537">
          <cell r="A537">
            <v>115115</v>
          </cell>
          <cell r="B537" t="str">
            <v xml:space="preserve"> ‡õéng ½Ÿ d¯m ½en,½¬ l¿n ¾p d¡y 7cm   </v>
          </cell>
          <cell r="C537" t="str">
            <v>m2</v>
          </cell>
          <cell r="D537">
            <v>26952.27</v>
          </cell>
          <cell r="E537">
            <v>226.62</v>
          </cell>
          <cell r="F537">
            <v>880.2</v>
          </cell>
        </row>
        <row r="538">
          <cell r="A538">
            <v>115116</v>
          </cell>
          <cell r="B538" t="str">
            <v xml:space="preserve"> ‡õéng ½Ÿ d¯m ½en,½¬ l¿n ¾p d¡y 8cm   </v>
          </cell>
          <cell r="C538" t="str">
            <v>m2</v>
          </cell>
          <cell r="D538">
            <v>30814.44</v>
          </cell>
          <cell r="E538">
            <v>258.19</v>
          </cell>
          <cell r="F538">
            <v>926.99</v>
          </cell>
        </row>
        <row r="539">
          <cell r="A539">
            <v>115121</v>
          </cell>
          <cell r="B539" t="str">
            <v xml:space="preserve"> ‡õéng BT nhúa h­t thá,½¬ l¿n ¾p d¡y 3cm  </v>
          </cell>
          <cell r="C539" t="str">
            <v>m2</v>
          </cell>
          <cell r="D539">
            <v>11159.71</v>
          </cell>
          <cell r="E539">
            <v>120.64</v>
          </cell>
          <cell r="F539">
            <v>592.91999999999996</v>
          </cell>
        </row>
        <row r="540">
          <cell r="A540">
            <v>115122</v>
          </cell>
          <cell r="B540" t="str">
            <v xml:space="preserve"> ‡õéng BT nhúa h­t thá,½¬ l¿n ¾p d¡y 4cm  </v>
          </cell>
          <cell r="C540" t="str">
            <v>m2</v>
          </cell>
          <cell r="D540">
            <v>14890.29</v>
          </cell>
          <cell r="E540">
            <v>161.22999999999999</v>
          </cell>
          <cell r="F540">
            <v>659.76</v>
          </cell>
        </row>
        <row r="541">
          <cell r="A541">
            <v>115123</v>
          </cell>
          <cell r="B541" t="str">
            <v xml:space="preserve"> ‡õéng BT nhúa h­t thá,½¬ l¿n ¾p d¡y 5cm  </v>
          </cell>
          <cell r="C541" t="str">
            <v>m2</v>
          </cell>
          <cell r="D541">
            <v>18604.86</v>
          </cell>
          <cell r="E541">
            <v>200.69</v>
          </cell>
          <cell r="F541">
            <v>761.62</v>
          </cell>
        </row>
        <row r="542">
          <cell r="A542">
            <v>115124</v>
          </cell>
          <cell r="B542" t="str">
            <v xml:space="preserve"> ‡õéng BT nhúa h­t thá,½¬ l¿n ¾p d¡y 6cm  </v>
          </cell>
          <cell r="C542" t="str">
            <v>m2</v>
          </cell>
          <cell r="D542">
            <v>22319.42</v>
          </cell>
          <cell r="E542">
            <v>241.27</v>
          </cell>
          <cell r="F542">
            <v>828.46</v>
          </cell>
        </row>
        <row r="543">
          <cell r="A543">
            <v>115125</v>
          </cell>
          <cell r="B543" t="str">
            <v xml:space="preserve"> ‡õéng BT nhúa h­t thá,½¬ l¿n ¾p d¡y 7cm  </v>
          </cell>
          <cell r="C543" t="str">
            <v>m2</v>
          </cell>
          <cell r="D543">
            <v>26033.99</v>
          </cell>
          <cell r="E543">
            <v>281.86</v>
          </cell>
          <cell r="F543">
            <v>898.64</v>
          </cell>
        </row>
        <row r="544">
          <cell r="A544">
            <v>115131</v>
          </cell>
          <cell r="B544" t="str">
            <v xml:space="preserve"> ‡õéng BT nhúa h­t mÙn,½¬ l¿n ¾p d¡y 3cm  </v>
          </cell>
          <cell r="C544" t="str">
            <v>m2</v>
          </cell>
          <cell r="D544">
            <v>13623.5</v>
          </cell>
          <cell r="E544">
            <v>125.15</v>
          </cell>
          <cell r="F544">
            <v>599.6</v>
          </cell>
        </row>
        <row r="545">
          <cell r="A545">
            <v>115132</v>
          </cell>
          <cell r="B545" t="str">
            <v xml:space="preserve"> ‡õéng BT nhúa h­t mÙn,½¬ l¿n ¾p d¡y 4cm  </v>
          </cell>
          <cell r="C545" t="str">
            <v>m2</v>
          </cell>
          <cell r="D545">
            <v>18164.669999999998</v>
          </cell>
          <cell r="E545">
            <v>166.86</v>
          </cell>
          <cell r="F545">
            <v>669.78</v>
          </cell>
        </row>
        <row r="546">
          <cell r="A546">
            <v>115133</v>
          </cell>
          <cell r="B546" t="str">
            <v xml:space="preserve"> ‡õéng BT nhúa h­t mÙn,½¬ l¿n ¾p d¡y 5cm  </v>
          </cell>
          <cell r="C546" t="str">
            <v>m2</v>
          </cell>
          <cell r="D546">
            <v>22705.83</v>
          </cell>
          <cell r="E546">
            <v>208.58</v>
          </cell>
          <cell r="F546">
            <v>771.65</v>
          </cell>
        </row>
        <row r="547">
          <cell r="A547">
            <v>115134</v>
          </cell>
          <cell r="B547" t="str">
            <v xml:space="preserve"> ‡õéng BT nhúa h­t mÙn,½¬ l¿n ¾p d¡y 6cm  </v>
          </cell>
          <cell r="C547" t="str">
            <v>m2</v>
          </cell>
          <cell r="D547">
            <v>27239.5</v>
          </cell>
          <cell r="E547">
            <v>250.29</v>
          </cell>
          <cell r="F547">
            <v>838.49</v>
          </cell>
        </row>
        <row r="548">
          <cell r="A548">
            <v>115135</v>
          </cell>
          <cell r="B548" t="str">
            <v xml:space="preserve"> ‡õéng BT nhúa h­t mÙn,½¬ l¿n ¾p d¡y 7cm  </v>
          </cell>
          <cell r="C548" t="str">
            <v>m2</v>
          </cell>
          <cell r="D548">
            <v>31791.91</v>
          </cell>
          <cell r="E548">
            <v>292.01</v>
          </cell>
          <cell r="F548">
            <v>805.07</v>
          </cell>
        </row>
        <row r="549">
          <cell r="A549">
            <v>115211</v>
          </cell>
          <cell r="B549" t="str">
            <v xml:space="preserve"> SX ½Ÿ d¯m ½en,      tr­m træn 20-25T/h   </v>
          </cell>
          <cell r="C549" t="str">
            <v>t¶n</v>
          </cell>
          <cell r="D549">
            <v>0</v>
          </cell>
          <cell r="E549">
            <v>0</v>
          </cell>
          <cell r="F549">
            <v>51554</v>
          </cell>
        </row>
        <row r="550">
          <cell r="A550">
            <v>115212</v>
          </cell>
          <cell r="B550" t="str">
            <v xml:space="preserve"> SX BT nhúa h­t thá, tr­m træn 20-25T/h   </v>
          </cell>
          <cell r="C550" t="str">
            <v>t¶n</v>
          </cell>
          <cell r="D550">
            <v>0</v>
          </cell>
          <cell r="E550">
            <v>0</v>
          </cell>
          <cell r="F550">
            <v>65013</v>
          </cell>
        </row>
        <row r="551">
          <cell r="A551">
            <v>115213</v>
          </cell>
          <cell r="B551" t="str">
            <v xml:space="preserve"> SX BT nhúa h­t mÙn, tr­m træn 20-25T/h   </v>
          </cell>
          <cell r="C551" t="str">
            <v>t¶n</v>
          </cell>
          <cell r="D551">
            <v>0</v>
          </cell>
          <cell r="E551">
            <v>0</v>
          </cell>
          <cell r="F551">
            <v>65013</v>
          </cell>
        </row>
        <row r="552">
          <cell r="A552">
            <v>115221</v>
          </cell>
          <cell r="B552" t="str">
            <v xml:space="preserve"> SX ½Ÿ d¯m ½en,      tr­m træn 50-60T/h   </v>
          </cell>
          <cell r="C552" t="str">
            <v>t¶n</v>
          </cell>
          <cell r="D552">
            <v>0</v>
          </cell>
          <cell r="E552">
            <v>0</v>
          </cell>
          <cell r="F552">
            <v>46015</v>
          </cell>
        </row>
        <row r="553">
          <cell r="A553">
            <v>115222</v>
          </cell>
          <cell r="B553" t="str">
            <v xml:space="preserve"> SX BT nhúa h­t thá, tr­m træn 50-60T/h   </v>
          </cell>
          <cell r="C553" t="str">
            <v>t¶n</v>
          </cell>
          <cell r="D553">
            <v>0</v>
          </cell>
          <cell r="E553">
            <v>0</v>
          </cell>
          <cell r="F553">
            <v>58128</v>
          </cell>
        </row>
        <row r="554">
          <cell r="A554">
            <v>115223</v>
          </cell>
          <cell r="B554" t="str">
            <v xml:space="preserve"> SX BT nhúa h­t mÙn, tr­m træn 50-60T/h   </v>
          </cell>
          <cell r="C554" t="str">
            <v>t¶n</v>
          </cell>
          <cell r="D554">
            <v>0</v>
          </cell>
          <cell r="E554">
            <v>0</v>
          </cell>
          <cell r="F554">
            <v>99008</v>
          </cell>
        </row>
        <row r="555">
          <cell r="A555">
            <v>115301</v>
          </cell>
          <cell r="B555" t="str">
            <v xml:space="preserve"> Lèp bŸm dÏnh = nhúa ½õéng (0.5kgnhúa/m2) </v>
          </cell>
          <cell r="C555" t="str">
            <v>m2</v>
          </cell>
          <cell r="D555">
            <v>1034.3699999999999</v>
          </cell>
          <cell r="E555">
            <v>33.94</v>
          </cell>
          <cell r="F555">
            <v>650.78</v>
          </cell>
        </row>
        <row r="556">
          <cell r="A556">
            <v>115302</v>
          </cell>
          <cell r="B556" t="str">
            <v xml:space="preserve"> Lèp bŸm dÏnh = nhúa ½õéng (0.8kgnhúa/m2) </v>
          </cell>
          <cell r="C556" t="str">
            <v>m2</v>
          </cell>
          <cell r="D556">
            <v>1895.25</v>
          </cell>
          <cell r="E556">
            <v>33.94</v>
          </cell>
          <cell r="F556">
            <v>650.78</v>
          </cell>
        </row>
        <row r="557">
          <cell r="A557">
            <v>115303</v>
          </cell>
          <cell r="B557" t="str">
            <v xml:space="preserve"> Lèp bŸm dÏnh = nhúa ½õéng (1.0kgnhúa/m2) </v>
          </cell>
          <cell r="C557" t="str">
            <v>m2</v>
          </cell>
          <cell r="D557">
            <v>2369.17</v>
          </cell>
          <cell r="E557">
            <v>33.94</v>
          </cell>
          <cell r="F557">
            <v>650.78</v>
          </cell>
        </row>
        <row r="558">
          <cell r="A558">
            <v>119311</v>
          </cell>
          <cell r="B558" t="str">
            <v xml:space="preserve"> BT âng câng D=0.75m,d¡y  8cm         </v>
          </cell>
          <cell r="C558" t="str">
            <v>m</v>
          </cell>
          <cell r="D558">
            <v>66302</v>
          </cell>
          <cell r="E558">
            <v>37188</v>
          </cell>
          <cell r="F558">
            <v>1796</v>
          </cell>
        </row>
        <row r="559">
          <cell r="A559">
            <v>119312</v>
          </cell>
          <cell r="B559" t="str">
            <v xml:space="preserve"> BT âng câng D=1.00m,d¡y  9cm         </v>
          </cell>
          <cell r="C559" t="str">
            <v>m</v>
          </cell>
          <cell r="D559">
            <v>101628</v>
          </cell>
          <cell r="E559">
            <v>45895</v>
          </cell>
          <cell r="F559">
            <v>2589</v>
          </cell>
        </row>
        <row r="560">
          <cell r="A560">
            <v>119313</v>
          </cell>
          <cell r="B560" t="str">
            <v xml:space="preserve"> BT âng câng D=1.00m,d¡y 12cm         </v>
          </cell>
          <cell r="C560" t="str">
            <v>m</v>
          </cell>
          <cell r="D560">
            <v>148636</v>
          </cell>
          <cell r="E560">
            <v>48631</v>
          </cell>
          <cell r="F560">
            <v>3384</v>
          </cell>
        </row>
        <row r="561">
          <cell r="A561">
            <v>119314</v>
          </cell>
          <cell r="B561" t="str">
            <v xml:space="preserve"> BT âng câng D=1.25m,d¡y 10cm         </v>
          </cell>
          <cell r="C561" t="str">
            <v>m</v>
          </cell>
          <cell r="D561">
            <v>149004</v>
          </cell>
          <cell r="E561">
            <v>52238</v>
          </cell>
          <cell r="F561">
            <v>3390</v>
          </cell>
        </row>
        <row r="562">
          <cell r="A562">
            <v>119315</v>
          </cell>
          <cell r="B562" t="str">
            <v xml:space="preserve"> BT âng câng D=1.25m,d¡y 13cm         </v>
          </cell>
          <cell r="C562" t="str">
            <v>m</v>
          </cell>
          <cell r="D562">
            <v>200915</v>
          </cell>
          <cell r="E562">
            <v>55969</v>
          </cell>
          <cell r="F562">
            <v>4830</v>
          </cell>
        </row>
        <row r="563">
          <cell r="A563">
            <v>119316</v>
          </cell>
          <cell r="B563" t="str">
            <v xml:space="preserve"> BT âng câng D=1.50m,d¡y 12cm         </v>
          </cell>
          <cell r="C563" t="str">
            <v>m</v>
          </cell>
          <cell r="D563">
            <v>212234</v>
          </cell>
          <cell r="E563">
            <v>63432</v>
          </cell>
          <cell r="F563">
            <v>3628</v>
          </cell>
        </row>
        <row r="564">
          <cell r="A564">
            <v>119317</v>
          </cell>
          <cell r="B564" t="str">
            <v xml:space="preserve"> BT âng câng D=1.50m,d¡y 15cm         </v>
          </cell>
          <cell r="C564" t="str">
            <v>m</v>
          </cell>
          <cell r="D564">
            <v>274226</v>
          </cell>
          <cell r="E564">
            <v>68780</v>
          </cell>
          <cell r="F564">
            <v>6278</v>
          </cell>
        </row>
        <row r="565">
          <cell r="A565">
            <v>119411</v>
          </cell>
          <cell r="B565" t="str">
            <v xml:space="preserve"> MÜng thµn câng ½çn lo­i I  D=0.75m   </v>
          </cell>
          <cell r="C565" t="str">
            <v>m</v>
          </cell>
          <cell r="D565">
            <v>0</v>
          </cell>
          <cell r="E565">
            <v>13510</v>
          </cell>
          <cell r="F565">
            <v>0</v>
          </cell>
        </row>
        <row r="566">
          <cell r="A566">
            <v>119412</v>
          </cell>
          <cell r="B566" t="str">
            <v xml:space="preserve"> MÜng thµn câng ½çn lo­i I  D=1.00m   </v>
          </cell>
          <cell r="C566" t="str">
            <v>m</v>
          </cell>
          <cell r="D566">
            <v>0</v>
          </cell>
          <cell r="E566">
            <v>18148</v>
          </cell>
          <cell r="F566">
            <v>0</v>
          </cell>
        </row>
        <row r="567">
          <cell r="A567">
            <v>119413</v>
          </cell>
          <cell r="B567" t="str">
            <v xml:space="preserve"> MÜng thµn câng ½çn lo­i I  D=1.25m   </v>
          </cell>
          <cell r="C567" t="str">
            <v>m</v>
          </cell>
          <cell r="D567">
            <v>0</v>
          </cell>
          <cell r="E567">
            <v>21375</v>
          </cell>
          <cell r="F567">
            <v>0</v>
          </cell>
        </row>
        <row r="568">
          <cell r="A568">
            <v>119414</v>
          </cell>
          <cell r="B568" t="str">
            <v xml:space="preserve"> MÜng thµn câng ½çn lo­i I  D=1.50m   </v>
          </cell>
          <cell r="C568" t="str">
            <v>m</v>
          </cell>
          <cell r="D568">
            <v>0</v>
          </cell>
          <cell r="E568">
            <v>28936</v>
          </cell>
          <cell r="F568">
            <v>0</v>
          </cell>
        </row>
        <row r="569">
          <cell r="A569">
            <v>119421</v>
          </cell>
          <cell r="B569" t="str">
            <v xml:space="preserve"> MÜng thµn câng ½çn lo­i II D=0.75m   </v>
          </cell>
          <cell r="C569" t="str">
            <v>m</v>
          </cell>
          <cell r="D569">
            <v>106718</v>
          </cell>
          <cell r="E569">
            <v>17039</v>
          </cell>
          <cell r="F569">
            <v>0</v>
          </cell>
        </row>
        <row r="570">
          <cell r="A570">
            <v>119422</v>
          </cell>
          <cell r="B570" t="str">
            <v xml:space="preserve"> MÜng thµn câng ½çn lo­i II D=1.00m   </v>
          </cell>
          <cell r="C570" t="str">
            <v>m</v>
          </cell>
          <cell r="D570">
            <v>156520</v>
          </cell>
          <cell r="E570">
            <v>21979</v>
          </cell>
          <cell r="F570">
            <v>0</v>
          </cell>
        </row>
        <row r="571">
          <cell r="A571">
            <v>119423</v>
          </cell>
          <cell r="B571" t="str">
            <v xml:space="preserve"> MÜng thµn câng ½çn lo­i II D=1.25m   </v>
          </cell>
          <cell r="C571" t="str">
            <v>m</v>
          </cell>
          <cell r="D571">
            <v>213436</v>
          </cell>
          <cell r="E571">
            <v>26315</v>
          </cell>
          <cell r="F571">
            <v>0</v>
          </cell>
        </row>
        <row r="572">
          <cell r="A572">
            <v>119424</v>
          </cell>
          <cell r="B572" t="str">
            <v xml:space="preserve"> MÜng thµn câng ½çn lo­i II D=1.50m   </v>
          </cell>
          <cell r="C572" t="str">
            <v>m</v>
          </cell>
          <cell r="D572">
            <v>284581</v>
          </cell>
          <cell r="E572">
            <v>36296</v>
          </cell>
          <cell r="F572">
            <v>0</v>
          </cell>
        </row>
        <row r="573">
          <cell r="A573">
            <v>119431</v>
          </cell>
          <cell r="B573" t="str">
            <v xml:space="preserve"> MÜng thµn câng ½çn lo­i III D=0.75m  </v>
          </cell>
          <cell r="C573" t="str">
            <v>m</v>
          </cell>
          <cell r="D573">
            <v>150433</v>
          </cell>
          <cell r="E573">
            <v>26315</v>
          </cell>
          <cell r="F573">
            <v>0</v>
          </cell>
        </row>
        <row r="574">
          <cell r="A574">
            <v>119432</v>
          </cell>
          <cell r="B574" t="str">
            <v xml:space="preserve"> MÜng thµn câng ½çn lo­i III D=1.00m  </v>
          </cell>
          <cell r="C574" t="str">
            <v>m</v>
          </cell>
          <cell r="D574">
            <v>214224</v>
          </cell>
          <cell r="E574">
            <v>37002</v>
          </cell>
          <cell r="F574">
            <v>0</v>
          </cell>
        </row>
        <row r="575">
          <cell r="A575">
            <v>119433</v>
          </cell>
          <cell r="B575" t="str">
            <v xml:space="preserve"> MÜng thµn câng ½çn lo­i III D=1.25m  </v>
          </cell>
          <cell r="C575" t="str">
            <v>m</v>
          </cell>
          <cell r="D575">
            <v>272262</v>
          </cell>
          <cell r="E575">
            <v>45975</v>
          </cell>
          <cell r="F575">
            <v>0</v>
          </cell>
        </row>
        <row r="576">
          <cell r="A576">
            <v>119434</v>
          </cell>
          <cell r="B576" t="str">
            <v xml:space="preserve"> MÜng thµn câng ½çn lo­i III D=1.50m  </v>
          </cell>
          <cell r="C576" t="str">
            <v>m</v>
          </cell>
          <cell r="D576">
            <v>337309</v>
          </cell>
          <cell r="E576">
            <v>58780</v>
          </cell>
          <cell r="F576">
            <v>0</v>
          </cell>
        </row>
        <row r="577">
          <cell r="A577">
            <v>119441</v>
          </cell>
          <cell r="B577" t="str">
            <v xml:space="preserve"> MÜng thµn câng ½çn lo­i IVa D=0.75m  </v>
          </cell>
          <cell r="C577" t="str">
            <v>m</v>
          </cell>
          <cell r="D577">
            <v>82529</v>
          </cell>
          <cell r="E577">
            <v>18451</v>
          </cell>
          <cell r="F577">
            <v>0</v>
          </cell>
        </row>
        <row r="578">
          <cell r="A578">
            <v>119442</v>
          </cell>
          <cell r="B578" t="str">
            <v xml:space="preserve"> MÜng thµn câng ½çn lo­i IVa D=1.00m  </v>
          </cell>
          <cell r="C578" t="str">
            <v>m</v>
          </cell>
          <cell r="D578">
            <v>130907</v>
          </cell>
          <cell r="E578">
            <v>25206</v>
          </cell>
          <cell r="F578">
            <v>0</v>
          </cell>
        </row>
        <row r="579">
          <cell r="A579">
            <v>119443</v>
          </cell>
          <cell r="B579" t="str">
            <v xml:space="preserve"> MÜng thµn câng ½çn lo­i IVa D=1.25m  </v>
          </cell>
          <cell r="C579" t="str">
            <v>m</v>
          </cell>
          <cell r="D579">
            <v>173595</v>
          </cell>
          <cell r="E579">
            <v>31457</v>
          </cell>
          <cell r="F579">
            <v>0</v>
          </cell>
        </row>
        <row r="580">
          <cell r="A580">
            <v>119444</v>
          </cell>
          <cell r="B580" t="str">
            <v xml:space="preserve"> MÜng thµn câng ½çn lo­i IVa D=1.50m  </v>
          </cell>
          <cell r="C580" t="str">
            <v>m</v>
          </cell>
          <cell r="D580">
            <v>224819</v>
          </cell>
          <cell r="E580">
            <v>41640</v>
          </cell>
          <cell r="F580">
            <v>0</v>
          </cell>
        </row>
        <row r="581">
          <cell r="A581">
            <v>119451</v>
          </cell>
          <cell r="B581" t="str">
            <v xml:space="preserve"> MÜng thµn câng ½ái lo­i IVb D=0.75m  </v>
          </cell>
          <cell r="C581" t="str">
            <v>m</v>
          </cell>
          <cell r="D581">
            <v>26035</v>
          </cell>
          <cell r="E581">
            <v>14619</v>
          </cell>
          <cell r="F581">
            <v>0</v>
          </cell>
        </row>
        <row r="582">
          <cell r="A582">
            <v>119452</v>
          </cell>
          <cell r="B582" t="str">
            <v xml:space="preserve"> MÜng thµn câng ½ái lo­i IVb D=1.00m  </v>
          </cell>
          <cell r="C582" t="str">
            <v>m</v>
          </cell>
          <cell r="D582">
            <v>47966</v>
          </cell>
          <cell r="E582">
            <v>19761</v>
          </cell>
          <cell r="F582">
            <v>0</v>
          </cell>
        </row>
        <row r="583">
          <cell r="A583">
            <v>119453</v>
          </cell>
          <cell r="B583" t="str">
            <v xml:space="preserve"> MÜng thµn câng ½ái lo­i IVb D=1.25m  </v>
          </cell>
          <cell r="C583" t="str">
            <v>m</v>
          </cell>
          <cell r="D583">
            <v>62695</v>
          </cell>
          <cell r="E583">
            <v>24298</v>
          </cell>
          <cell r="F583">
            <v>0</v>
          </cell>
        </row>
        <row r="584">
          <cell r="A584">
            <v>119454</v>
          </cell>
          <cell r="B584" t="str">
            <v xml:space="preserve"> MÜng thµn câng ½ái lo­i IVb D=1.50m  </v>
          </cell>
          <cell r="C584" t="str">
            <v>m</v>
          </cell>
          <cell r="D584">
            <v>88728</v>
          </cell>
          <cell r="E584">
            <v>32868</v>
          </cell>
          <cell r="F584">
            <v>0</v>
          </cell>
        </row>
        <row r="585">
          <cell r="A585">
            <v>119511</v>
          </cell>
          <cell r="B585" t="str">
            <v xml:space="preserve"> MÜng thµn câng ½ái lo­i I  D=0.75m   </v>
          </cell>
          <cell r="C585" t="str">
            <v>m</v>
          </cell>
          <cell r="D585">
            <v>94857</v>
          </cell>
          <cell r="E585">
            <v>36800</v>
          </cell>
          <cell r="F585">
            <v>0</v>
          </cell>
        </row>
        <row r="586">
          <cell r="A586">
            <v>119512</v>
          </cell>
          <cell r="B586" t="str">
            <v xml:space="preserve"> MÜng thµn câng ½ái lo­i I  D=1.00m   </v>
          </cell>
          <cell r="C586" t="str">
            <v>m</v>
          </cell>
          <cell r="D586">
            <v>177385</v>
          </cell>
          <cell r="E586">
            <v>49403</v>
          </cell>
          <cell r="F586">
            <v>0</v>
          </cell>
        </row>
        <row r="587">
          <cell r="A587">
            <v>119513</v>
          </cell>
          <cell r="B587" t="str">
            <v xml:space="preserve"> MÜng thµn câng ½ái lo­i I  D=1.25m   </v>
          </cell>
          <cell r="C587" t="str">
            <v>m</v>
          </cell>
          <cell r="D587">
            <v>234775</v>
          </cell>
          <cell r="E587">
            <v>58175</v>
          </cell>
          <cell r="F587">
            <v>0</v>
          </cell>
        </row>
        <row r="588">
          <cell r="A588">
            <v>119514</v>
          </cell>
          <cell r="B588" t="str">
            <v xml:space="preserve"> MÜng thµn câng ½ái lo­i I  D=1.50m   </v>
          </cell>
          <cell r="C588" t="str">
            <v>m</v>
          </cell>
          <cell r="D588">
            <v>297698</v>
          </cell>
          <cell r="E588">
            <v>74710</v>
          </cell>
          <cell r="F588">
            <v>0</v>
          </cell>
        </row>
        <row r="589">
          <cell r="A589">
            <v>119521</v>
          </cell>
          <cell r="B589" t="str">
            <v xml:space="preserve"> MÜng thµn câng ½ái lo­i II D=0.75m   </v>
          </cell>
          <cell r="C589" t="str">
            <v>m</v>
          </cell>
          <cell r="D589">
            <v>260863</v>
          </cell>
          <cell r="E589">
            <v>44161</v>
          </cell>
          <cell r="F589">
            <v>0</v>
          </cell>
        </row>
        <row r="590">
          <cell r="A590">
            <v>119522</v>
          </cell>
          <cell r="B590" t="str">
            <v xml:space="preserve"> MÜng thµn câng ½ái lo­i II D=1.00m   </v>
          </cell>
          <cell r="C590" t="str">
            <v>m</v>
          </cell>
          <cell r="D590">
            <v>402679</v>
          </cell>
          <cell r="E590">
            <v>59284</v>
          </cell>
          <cell r="F590">
            <v>0</v>
          </cell>
        </row>
        <row r="591">
          <cell r="A591">
            <v>119523</v>
          </cell>
          <cell r="B591" t="str">
            <v xml:space="preserve"> MÜng thµn câng ½ái lo­i II D=1.25m   </v>
          </cell>
          <cell r="C591" t="str">
            <v>m</v>
          </cell>
          <cell r="D591">
            <v>517143</v>
          </cell>
          <cell r="E591">
            <v>70879</v>
          </cell>
          <cell r="F591">
            <v>0</v>
          </cell>
        </row>
        <row r="592">
          <cell r="A592">
            <v>119524</v>
          </cell>
          <cell r="B592" t="str">
            <v xml:space="preserve"> MÜng thµn câng ½ái lo­i II D=1.50m   </v>
          </cell>
          <cell r="C592" t="str">
            <v>m</v>
          </cell>
          <cell r="D592">
            <v>636825</v>
          </cell>
          <cell r="E592">
            <v>90438</v>
          </cell>
          <cell r="F592">
            <v>0</v>
          </cell>
        </row>
        <row r="593">
          <cell r="A593">
            <v>119531</v>
          </cell>
          <cell r="B593" t="str">
            <v xml:space="preserve"> MÜng thµn câng ½ái lo­i III D=0.75m  </v>
          </cell>
          <cell r="C593" t="str">
            <v>m</v>
          </cell>
          <cell r="D593">
            <v>360693</v>
          </cell>
          <cell r="E593">
            <v>66442</v>
          </cell>
          <cell r="F593">
            <v>0</v>
          </cell>
        </row>
        <row r="594">
          <cell r="A594">
            <v>119532</v>
          </cell>
          <cell r="B594" t="str">
            <v xml:space="preserve"> MÜng thµn câng ½ái lo­i III D=1.00m  </v>
          </cell>
          <cell r="C594" t="str">
            <v>m</v>
          </cell>
          <cell r="D594">
            <v>518117</v>
          </cell>
          <cell r="E594">
            <v>90438</v>
          </cell>
          <cell r="F594">
            <v>0</v>
          </cell>
        </row>
        <row r="595">
          <cell r="A595">
            <v>119533</v>
          </cell>
          <cell r="B595" t="str">
            <v xml:space="preserve"> MÜng thµn câng ½ái lo­i III D=1.25m  </v>
          </cell>
          <cell r="C595" t="str">
            <v>m</v>
          </cell>
          <cell r="D595">
            <v>661779</v>
          </cell>
          <cell r="E595">
            <v>110200</v>
          </cell>
          <cell r="F595">
            <v>0</v>
          </cell>
        </row>
        <row r="596">
          <cell r="A596">
            <v>119534</v>
          </cell>
          <cell r="B596" t="str">
            <v xml:space="preserve"> MÜng thµn câng ½ái lo­i III D=1.50m  </v>
          </cell>
          <cell r="C596" t="str">
            <v>m</v>
          </cell>
          <cell r="D596">
            <v>795183</v>
          </cell>
          <cell r="E596">
            <v>138229</v>
          </cell>
          <cell r="F596">
            <v>0</v>
          </cell>
        </row>
        <row r="597">
          <cell r="A597">
            <v>119541</v>
          </cell>
          <cell r="B597" t="str">
            <v xml:space="preserve"> MÜng thµn câng ½ái lo­i IVa D=0.75m  </v>
          </cell>
          <cell r="C597" t="str">
            <v>m</v>
          </cell>
          <cell r="D597">
            <v>213433</v>
          </cell>
          <cell r="E597">
            <v>47790</v>
          </cell>
          <cell r="F597">
            <v>0</v>
          </cell>
        </row>
        <row r="598">
          <cell r="A598">
            <v>119542</v>
          </cell>
          <cell r="B598" t="str">
            <v xml:space="preserve"> MÜng thµn câng ½ái lo­i IVa D=1.00m  </v>
          </cell>
          <cell r="C598" t="str">
            <v>m</v>
          </cell>
          <cell r="D598">
            <v>333905</v>
          </cell>
          <cell r="E598">
            <v>64930</v>
          </cell>
          <cell r="F598">
            <v>0</v>
          </cell>
        </row>
        <row r="599">
          <cell r="A599">
            <v>119543</v>
          </cell>
          <cell r="B599" t="str">
            <v xml:space="preserve"> MÜng thµn câng ½ái lo­i IVa D=1.25m  </v>
          </cell>
          <cell r="C599" t="str">
            <v>m</v>
          </cell>
          <cell r="D599">
            <v>427026</v>
          </cell>
          <cell r="E599">
            <v>78440</v>
          </cell>
          <cell r="F599">
            <v>0</v>
          </cell>
        </row>
        <row r="600">
          <cell r="A600">
            <v>119544</v>
          </cell>
          <cell r="B600" t="str">
            <v xml:space="preserve"> MÜng thµn câng ½ái lo­i IVa D=1.50m  </v>
          </cell>
          <cell r="C600" t="str">
            <v>m</v>
          </cell>
          <cell r="D600">
            <v>530107</v>
          </cell>
          <cell r="E600">
            <v>99714</v>
          </cell>
          <cell r="F600">
            <v>0</v>
          </cell>
        </row>
        <row r="601">
          <cell r="A601">
            <v>119551</v>
          </cell>
          <cell r="B601" t="str">
            <v xml:space="preserve"> MÜng thµn câng ½ái lo­i IVb D=0.75m  </v>
          </cell>
          <cell r="C601" t="str">
            <v>m</v>
          </cell>
          <cell r="D601">
            <v>77008</v>
          </cell>
          <cell r="E601">
            <v>39422</v>
          </cell>
          <cell r="F601">
            <v>0</v>
          </cell>
        </row>
        <row r="602">
          <cell r="A602">
            <v>119552</v>
          </cell>
          <cell r="B602" t="str">
            <v xml:space="preserve"> MÜng thµn câng ½ái lo­i IVb D=1.00m  </v>
          </cell>
          <cell r="C602" t="str">
            <v>m</v>
          </cell>
          <cell r="D602">
            <v>141278</v>
          </cell>
          <cell r="E602">
            <v>54747</v>
          </cell>
          <cell r="F602">
            <v>0</v>
          </cell>
        </row>
        <row r="603">
          <cell r="A603">
            <v>119553</v>
          </cell>
          <cell r="B603" t="str">
            <v xml:space="preserve"> MÜng thµn câng ½ái lo­i IVb D=1.25m  </v>
          </cell>
          <cell r="C603" t="str">
            <v>m</v>
          </cell>
          <cell r="D603">
            <v>184182</v>
          </cell>
          <cell r="E603">
            <v>65333</v>
          </cell>
          <cell r="F603">
            <v>0</v>
          </cell>
        </row>
        <row r="604">
          <cell r="A604">
            <v>119554</v>
          </cell>
          <cell r="B604" t="str">
            <v xml:space="preserve"> MÜng thµn câng ½ái lo­i IVb D=1.50m  </v>
          </cell>
          <cell r="C604" t="str">
            <v>m</v>
          </cell>
          <cell r="D604">
            <v>228655</v>
          </cell>
          <cell r="E604">
            <v>84792</v>
          </cell>
          <cell r="F604">
            <v>0</v>
          </cell>
        </row>
        <row r="605">
          <cell r="A605">
            <v>119611</v>
          </cell>
          <cell r="B605" t="str">
            <v xml:space="preserve"> MÜng thµn câng ba  lo­i I  D=0.75m   </v>
          </cell>
          <cell r="C605" t="str">
            <v>m</v>
          </cell>
          <cell r="D605">
            <v>159835</v>
          </cell>
          <cell r="E605">
            <v>57167</v>
          </cell>
          <cell r="F605">
            <v>0</v>
          </cell>
        </row>
        <row r="606">
          <cell r="A606">
            <v>119612</v>
          </cell>
          <cell r="B606" t="str">
            <v xml:space="preserve"> MÜng thµn câng ba  lo­i I  D=1.00m   </v>
          </cell>
          <cell r="C606" t="str">
            <v>m</v>
          </cell>
          <cell r="D606">
            <v>298013</v>
          </cell>
          <cell r="E606">
            <v>76525</v>
          </cell>
          <cell r="F606">
            <v>0</v>
          </cell>
        </row>
        <row r="607">
          <cell r="A607">
            <v>119613</v>
          </cell>
          <cell r="B607" t="str">
            <v xml:space="preserve"> MÜng thµn câng ba  lo­i I  D=1.25m   </v>
          </cell>
          <cell r="C607" t="str">
            <v>m</v>
          </cell>
          <cell r="D607">
            <v>391608</v>
          </cell>
          <cell r="E607">
            <v>90741</v>
          </cell>
          <cell r="F607">
            <v>0</v>
          </cell>
        </row>
        <row r="608">
          <cell r="A608">
            <v>119614</v>
          </cell>
          <cell r="B608" t="str">
            <v xml:space="preserve"> MÜng thµn câng ba  lo­i I  D=1.50m   </v>
          </cell>
          <cell r="C608" t="str">
            <v>m</v>
          </cell>
          <cell r="D608">
            <v>483305</v>
          </cell>
          <cell r="E608">
            <v>116249</v>
          </cell>
          <cell r="F608">
            <v>0</v>
          </cell>
        </row>
        <row r="609">
          <cell r="A609">
            <v>119621</v>
          </cell>
          <cell r="B609" t="str">
            <v xml:space="preserve"> MÜng thµn câng ba  lo­i II D=0.75m   </v>
          </cell>
          <cell r="C609" t="str">
            <v>m</v>
          </cell>
          <cell r="D609">
            <v>420701</v>
          </cell>
          <cell r="E609">
            <v>68661</v>
          </cell>
          <cell r="F609">
            <v>0</v>
          </cell>
        </row>
        <row r="610">
          <cell r="A610">
            <v>119622</v>
          </cell>
          <cell r="B610" t="str">
            <v xml:space="preserve"> MÜng thµn câng ba  lo­i II D=1.00m   </v>
          </cell>
          <cell r="C610" t="str">
            <v>m</v>
          </cell>
          <cell r="D610">
            <v>646625</v>
          </cell>
          <cell r="E610">
            <v>92052</v>
          </cell>
          <cell r="F610">
            <v>0</v>
          </cell>
        </row>
        <row r="611">
          <cell r="A611">
            <v>119623</v>
          </cell>
          <cell r="B611" t="str">
            <v xml:space="preserve"> MÜng thµn câng ba  lo­i II D=1.25m   </v>
          </cell>
          <cell r="C611" t="str">
            <v>m</v>
          </cell>
          <cell r="D611">
            <v>820825</v>
          </cell>
          <cell r="E611">
            <v>109796</v>
          </cell>
          <cell r="F611">
            <v>0</v>
          </cell>
        </row>
        <row r="612">
          <cell r="A612">
            <v>119624</v>
          </cell>
          <cell r="B612" t="str">
            <v xml:space="preserve"> MÜng thµn câng ba  lo­i II D=1.50m   </v>
          </cell>
          <cell r="C612" t="str">
            <v>m</v>
          </cell>
          <cell r="D612">
            <v>993496</v>
          </cell>
          <cell r="E612">
            <v>138733</v>
          </cell>
          <cell r="F612">
            <v>0</v>
          </cell>
        </row>
        <row r="613">
          <cell r="A613">
            <v>119631</v>
          </cell>
          <cell r="B613" t="str">
            <v xml:space="preserve"> MÜng thµn câng ba  lo­i III D=0.75m  </v>
          </cell>
          <cell r="C613" t="str">
            <v>m</v>
          </cell>
          <cell r="D613">
            <v>587499</v>
          </cell>
          <cell r="E613">
            <v>102638</v>
          </cell>
          <cell r="F613">
            <v>0</v>
          </cell>
        </row>
        <row r="614">
          <cell r="A614">
            <v>119632</v>
          </cell>
          <cell r="B614" t="str">
            <v xml:space="preserve"> MÜng thµn câng ba  lo­i III D=1.00m  </v>
          </cell>
          <cell r="C614" t="str">
            <v>m</v>
          </cell>
          <cell r="D614">
            <v>838214</v>
          </cell>
          <cell r="E614">
            <v>139539</v>
          </cell>
          <cell r="F614">
            <v>0</v>
          </cell>
        </row>
        <row r="615">
          <cell r="A615">
            <v>119633</v>
          </cell>
          <cell r="B615" t="str">
            <v xml:space="preserve"> MÜng thµn câng ba  lo­i III D=1.25m  </v>
          </cell>
          <cell r="C615" t="str">
            <v>m</v>
          </cell>
          <cell r="D615">
            <v>1048114</v>
          </cell>
          <cell r="E615">
            <v>169585</v>
          </cell>
          <cell r="F615">
            <v>0</v>
          </cell>
        </row>
        <row r="616">
          <cell r="A616">
            <v>119634</v>
          </cell>
          <cell r="B616" t="str">
            <v xml:space="preserve"> MÜng thµn câng ba  lo­i III D=1.50m  </v>
          </cell>
          <cell r="C616" t="str">
            <v>m</v>
          </cell>
          <cell r="D616">
            <v>1271664</v>
          </cell>
          <cell r="E616">
            <v>212434</v>
          </cell>
          <cell r="F616">
            <v>0</v>
          </cell>
        </row>
        <row r="617">
          <cell r="A617">
            <v>119641</v>
          </cell>
          <cell r="B617" t="str">
            <v xml:space="preserve"> MÜng thµn câng ba  lo­i IVa D=0.75m  </v>
          </cell>
          <cell r="C617" t="str">
            <v>m</v>
          </cell>
          <cell r="D617">
            <v>340070</v>
          </cell>
          <cell r="E617">
            <v>73803</v>
          </cell>
          <cell r="F617">
            <v>0</v>
          </cell>
        </row>
        <row r="618">
          <cell r="A618">
            <v>119642</v>
          </cell>
          <cell r="B618" t="str">
            <v xml:space="preserve"> MÜng thµn câng ba  lo­i IVa D=1.00m  </v>
          </cell>
          <cell r="C618" t="str">
            <v>m</v>
          </cell>
          <cell r="D618">
            <v>535164</v>
          </cell>
          <cell r="E618">
            <v>100319</v>
          </cell>
          <cell r="F618">
            <v>0</v>
          </cell>
        </row>
        <row r="619">
          <cell r="A619">
            <v>119643</v>
          </cell>
          <cell r="B619" t="str">
            <v xml:space="preserve"> MÜng thµn câng ba  lo­i IVa D=1.25m  </v>
          </cell>
          <cell r="C619" t="str">
            <v>m</v>
          </cell>
          <cell r="D619">
            <v>680932</v>
          </cell>
          <cell r="E619">
            <v>119375</v>
          </cell>
          <cell r="F619">
            <v>0</v>
          </cell>
        </row>
        <row r="620">
          <cell r="A620">
            <v>119644</v>
          </cell>
          <cell r="B620" t="str">
            <v xml:space="preserve"> MÜng thµn câng ba  lo­i IVa D=1.50m  </v>
          </cell>
          <cell r="C620" t="str">
            <v>m</v>
          </cell>
          <cell r="D620">
            <v>834605</v>
          </cell>
          <cell r="E620">
            <v>152747</v>
          </cell>
          <cell r="F620">
            <v>0</v>
          </cell>
        </row>
        <row r="621">
          <cell r="A621">
            <v>119651</v>
          </cell>
          <cell r="B621" t="str">
            <v xml:space="preserve"> MÜng thµn câng ba  lo­i IVb D=0.75m  </v>
          </cell>
          <cell r="C621" t="str">
            <v>m</v>
          </cell>
          <cell r="D621">
            <v>143285</v>
          </cell>
          <cell r="E621">
            <v>62309</v>
          </cell>
          <cell r="F621">
            <v>0</v>
          </cell>
        </row>
        <row r="622">
          <cell r="A622">
            <v>119652</v>
          </cell>
          <cell r="B622" t="str">
            <v xml:space="preserve"> MÜng thµn câng ba  lo­i IVb D=1.00m  </v>
          </cell>
          <cell r="C622" t="str">
            <v>m</v>
          </cell>
          <cell r="D622">
            <v>259848</v>
          </cell>
          <cell r="E622">
            <v>86708</v>
          </cell>
          <cell r="F622">
            <v>0</v>
          </cell>
        </row>
        <row r="623">
          <cell r="A623">
            <v>119653</v>
          </cell>
          <cell r="B623" t="str">
            <v xml:space="preserve"> MÜng thµn câng ba  lo­i IVb D=1.25m  </v>
          </cell>
          <cell r="C623" t="str">
            <v>m</v>
          </cell>
          <cell r="D623">
            <v>340078</v>
          </cell>
          <cell r="E623">
            <v>103747</v>
          </cell>
          <cell r="F623">
            <v>0</v>
          </cell>
        </row>
        <row r="624">
          <cell r="A624">
            <v>119654</v>
          </cell>
          <cell r="B624" t="str">
            <v xml:space="preserve"> MÜng thµn câng ba  lo­i IVb D=1.50m  </v>
          </cell>
          <cell r="C624" t="str">
            <v>m</v>
          </cell>
          <cell r="D624">
            <v>414385</v>
          </cell>
          <cell r="E624">
            <v>131373</v>
          </cell>
          <cell r="F624">
            <v>0</v>
          </cell>
        </row>
        <row r="625">
          <cell r="A625">
            <v>119711</v>
          </cell>
          <cell r="B625" t="str">
            <v xml:space="preserve"> Xµy ½·u câng ½çn b±ng ½Ÿ    D=0.75m  </v>
          </cell>
          <cell r="C625" t="str">
            <v>CŸi</v>
          </cell>
          <cell r="D625">
            <v>955259</v>
          </cell>
          <cell r="E625">
            <v>154032</v>
          </cell>
          <cell r="F625">
            <v>0</v>
          </cell>
        </row>
        <row r="626">
          <cell r="A626">
            <v>119712</v>
          </cell>
          <cell r="B626" t="str">
            <v xml:space="preserve"> Xµy ½·u câng ½çn b±ng ½Ÿ    D=1.00m  </v>
          </cell>
          <cell r="C626" t="str">
            <v>CŸi</v>
          </cell>
          <cell r="D626">
            <v>1349854</v>
          </cell>
          <cell r="E626">
            <v>235641</v>
          </cell>
          <cell r="F626">
            <v>0</v>
          </cell>
        </row>
        <row r="627">
          <cell r="A627">
            <v>119713</v>
          </cell>
          <cell r="B627" t="str">
            <v xml:space="preserve"> Xµy ½·u câng ½çn b±ng ½Ÿ    D=1.25m  </v>
          </cell>
          <cell r="C627" t="str">
            <v>CŸi</v>
          </cell>
          <cell r="D627">
            <v>1928163</v>
          </cell>
          <cell r="E627">
            <v>346436</v>
          </cell>
          <cell r="F627">
            <v>0</v>
          </cell>
        </row>
        <row r="628">
          <cell r="A628">
            <v>119714</v>
          </cell>
          <cell r="B628" t="str">
            <v xml:space="preserve"> Xµy ½·u câng ½çn b±ng ½Ÿ    D=1.50m  </v>
          </cell>
          <cell r="C628" t="str">
            <v>CŸi</v>
          </cell>
          <cell r="D628">
            <v>2796888</v>
          </cell>
          <cell r="E628">
            <v>501224</v>
          </cell>
          <cell r="F628">
            <v>0</v>
          </cell>
        </row>
        <row r="629">
          <cell r="A629">
            <v>119721</v>
          </cell>
          <cell r="B629" t="str">
            <v xml:space="preserve"> Xµy ½·u câng ½ái,câng ba b±ng ½Ÿ D=0.75m </v>
          </cell>
          <cell r="C629" t="str">
            <v>CŸi</v>
          </cell>
          <cell r="D629">
            <v>1261006</v>
          </cell>
          <cell r="E629">
            <v>219536</v>
          </cell>
          <cell r="F629">
            <v>0</v>
          </cell>
        </row>
        <row r="630">
          <cell r="A630">
            <v>119722</v>
          </cell>
          <cell r="B630" t="str">
            <v xml:space="preserve"> Xµy ½·u câng ½ái,câng ba b±ng ½Ÿ D=1.00m </v>
          </cell>
          <cell r="C630" t="str">
            <v>CŸi</v>
          </cell>
          <cell r="D630">
            <v>1843930</v>
          </cell>
          <cell r="E630">
            <v>334870</v>
          </cell>
          <cell r="F630">
            <v>0</v>
          </cell>
        </row>
        <row r="631">
          <cell r="A631">
            <v>119723</v>
          </cell>
          <cell r="B631" t="str">
            <v xml:space="preserve"> Xµy ½·u câng ½ái,câng ba b±ng ½Ÿ D=1.25m </v>
          </cell>
          <cell r="C631" t="str">
            <v>CŸi</v>
          </cell>
          <cell r="D631">
            <v>2650847</v>
          </cell>
          <cell r="E631">
            <v>481443</v>
          </cell>
          <cell r="F631">
            <v>0</v>
          </cell>
        </row>
        <row r="632">
          <cell r="A632">
            <v>119724</v>
          </cell>
          <cell r="B632" t="str">
            <v xml:space="preserve"> Xµy ½·u câng ½ái,câng ba b±ng ½Ÿ D=1.50m </v>
          </cell>
          <cell r="C632" t="str">
            <v>CŸi</v>
          </cell>
          <cell r="D632">
            <v>3687860</v>
          </cell>
          <cell r="E632">
            <v>664119</v>
          </cell>
          <cell r="F632">
            <v>0</v>
          </cell>
        </row>
        <row r="633">
          <cell r="A633">
            <v>119811</v>
          </cell>
          <cell r="B633" t="str">
            <v xml:space="preserve"> L¡m hâ tò nõèc sµu 1.5m D=0.75m  </v>
          </cell>
          <cell r="C633" t="str">
            <v>CŸi</v>
          </cell>
          <cell r="D633">
            <v>1206498</v>
          </cell>
          <cell r="E633">
            <v>273590</v>
          </cell>
          <cell r="F633">
            <v>0</v>
          </cell>
        </row>
        <row r="634">
          <cell r="A634">
            <v>119812</v>
          </cell>
          <cell r="B634" t="str">
            <v xml:space="preserve"> L¡m hâ tò nõèc sµu 1.5m D=1.00m  </v>
          </cell>
          <cell r="C634" t="str">
            <v>CŸi</v>
          </cell>
          <cell r="D634">
            <v>1358123</v>
          </cell>
          <cell r="E634">
            <v>311746</v>
          </cell>
          <cell r="F634">
            <v>0</v>
          </cell>
        </row>
        <row r="635">
          <cell r="A635">
            <v>119813</v>
          </cell>
          <cell r="B635" t="str">
            <v xml:space="preserve"> L¡m hâ tò nõèc sµu 1.5m D=1.25m  </v>
          </cell>
          <cell r="C635" t="str">
            <v>CŸi</v>
          </cell>
          <cell r="D635">
            <v>1381599</v>
          </cell>
          <cell r="E635">
            <v>329898</v>
          </cell>
          <cell r="F635">
            <v>0</v>
          </cell>
        </row>
        <row r="636">
          <cell r="A636">
            <v>119814</v>
          </cell>
          <cell r="B636" t="str">
            <v xml:space="preserve"> L¡m hâ tò nõèc sµu 1.5m D=1.50m  </v>
          </cell>
          <cell r="C636" t="str">
            <v>CŸi</v>
          </cell>
          <cell r="D636">
            <v>1458423</v>
          </cell>
          <cell r="E636">
            <v>357461</v>
          </cell>
          <cell r="F636">
            <v>0</v>
          </cell>
        </row>
        <row r="637">
          <cell r="A637">
            <v>119821</v>
          </cell>
          <cell r="B637" t="str">
            <v xml:space="preserve"> L¡m hâ tò nõèc sµu 2.0m D=0.75m  </v>
          </cell>
          <cell r="C637" t="str">
            <v>CŸi</v>
          </cell>
          <cell r="D637">
            <v>1666806</v>
          </cell>
          <cell r="E637">
            <v>381133</v>
          </cell>
          <cell r="F637">
            <v>0</v>
          </cell>
        </row>
        <row r="638">
          <cell r="A638">
            <v>119822</v>
          </cell>
          <cell r="B638" t="str">
            <v xml:space="preserve"> L¡m hâ tò nõèc sµu 2.0m D=1.00m  </v>
          </cell>
          <cell r="C638" t="str">
            <v>CŸi</v>
          </cell>
          <cell r="D638">
            <v>1837655</v>
          </cell>
          <cell r="E638">
            <v>428262</v>
          </cell>
          <cell r="F638">
            <v>0</v>
          </cell>
        </row>
        <row r="639">
          <cell r="A639">
            <v>119823</v>
          </cell>
          <cell r="B639" t="str">
            <v xml:space="preserve"> L¡m hâ tò nõèc sµu 2.0m D=1.25m  </v>
          </cell>
          <cell r="C639" t="str">
            <v>CŸi</v>
          </cell>
          <cell r="D639">
            <v>1948012</v>
          </cell>
          <cell r="E639">
            <v>462851</v>
          </cell>
          <cell r="F639">
            <v>0</v>
          </cell>
        </row>
        <row r="640">
          <cell r="A640">
            <v>119824</v>
          </cell>
          <cell r="B640" t="str">
            <v xml:space="preserve"> L¡m hâ tò nõèc sµu 2.0m D=1.50m  </v>
          </cell>
          <cell r="C640" t="str">
            <v>CŸi</v>
          </cell>
          <cell r="D640">
            <v>2037809</v>
          </cell>
          <cell r="E640">
            <v>497441</v>
          </cell>
          <cell r="F640">
            <v>0</v>
          </cell>
        </row>
        <row r="641">
          <cell r="A641">
            <v>119831</v>
          </cell>
          <cell r="B641" t="str">
            <v xml:space="preserve"> L¡m hâ tò nõèc sµu 2.5m D=0.75m  </v>
          </cell>
          <cell r="C641" t="str">
            <v>CŸi</v>
          </cell>
          <cell r="D641">
            <v>2241800</v>
          </cell>
          <cell r="E641">
            <v>508050</v>
          </cell>
          <cell r="F641">
            <v>0</v>
          </cell>
        </row>
        <row r="642">
          <cell r="A642">
            <v>119832</v>
          </cell>
          <cell r="B642" t="str">
            <v xml:space="preserve"> L¡m hâ tò nõèc sµu 2.5m D=1.00m  </v>
          </cell>
          <cell r="C642" t="str">
            <v>CŸi</v>
          </cell>
          <cell r="D642">
            <v>2412379</v>
          </cell>
          <cell r="E642">
            <v>566377</v>
          </cell>
          <cell r="F642">
            <v>0</v>
          </cell>
        </row>
        <row r="643">
          <cell r="A643">
            <v>119833</v>
          </cell>
          <cell r="B643" t="str">
            <v xml:space="preserve"> L¡m hâ tò nõèc sµu 2.5m D=1.25m  </v>
          </cell>
          <cell r="C643" t="str">
            <v>CŸi</v>
          </cell>
          <cell r="D643">
            <v>2600001</v>
          </cell>
          <cell r="E643">
            <v>611386</v>
          </cell>
          <cell r="F643">
            <v>0</v>
          </cell>
        </row>
        <row r="644">
          <cell r="A644">
            <v>119834</v>
          </cell>
          <cell r="B644" t="str">
            <v xml:space="preserve"> L¡m hâ tò nõèc sµu 2.5m D=1.50m  </v>
          </cell>
          <cell r="C644" t="str">
            <v>CŸi</v>
          </cell>
          <cell r="D644">
            <v>2769111</v>
          </cell>
          <cell r="E644">
            <v>661525</v>
          </cell>
          <cell r="F644">
            <v>0</v>
          </cell>
        </row>
        <row r="645">
          <cell r="A645">
            <v>119911</v>
          </cell>
          <cell r="B645" t="str">
            <v xml:space="preserve"> Qu¾t nhúa châng th¶m,nâi âng ½çn D 0.75m </v>
          </cell>
          <cell r="C645" t="str">
            <v>CŸi</v>
          </cell>
          <cell r="D645">
            <v>30896</v>
          </cell>
          <cell r="E645">
            <v>4972</v>
          </cell>
          <cell r="F645">
            <v>0</v>
          </cell>
        </row>
        <row r="646">
          <cell r="A646">
            <v>119912</v>
          </cell>
          <cell r="B646" t="str">
            <v xml:space="preserve"> Qu¾t nhúa châng th¶m,nâi âng ½çn D 1.00m </v>
          </cell>
          <cell r="C646" t="str">
            <v>CŸi</v>
          </cell>
          <cell r="D646">
            <v>40828</v>
          </cell>
          <cell r="E646">
            <v>5837</v>
          </cell>
          <cell r="F646">
            <v>0</v>
          </cell>
        </row>
        <row r="647">
          <cell r="A647">
            <v>119913</v>
          </cell>
          <cell r="B647" t="str">
            <v xml:space="preserve"> Qu¾t nhúa châng th¶m,nâi âng ½çn D 1.25m </v>
          </cell>
          <cell r="C647" t="str">
            <v>CŸi</v>
          </cell>
          <cell r="D647">
            <v>50189</v>
          </cell>
          <cell r="E647">
            <v>8323</v>
          </cell>
          <cell r="F647">
            <v>0</v>
          </cell>
        </row>
        <row r="648">
          <cell r="A648">
            <v>119914</v>
          </cell>
          <cell r="B648" t="str">
            <v xml:space="preserve"> Qu¾t nhúa châng th¶m,nâi âng ½çn D 1.50m </v>
          </cell>
          <cell r="C648" t="str">
            <v>CŸi</v>
          </cell>
          <cell r="D648">
            <v>59745</v>
          </cell>
          <cell r="E648">
            <v>11025</v>
          </cell>
          <cell r="F648">
            <v>0</v>
          </cell>
        </row>
        <row r="649">
          <cell r="A649">
            <v>200111</v>
          </cell>
          <cell r="B649" t="str">
            <v xml:space="preserve"> Xµy mÜng ½Ÿ hæc D¡y &lt;=60cm  vùa M50  </v>
          </cell>
          <cell r="C649" t="str">
            <v>m3</v>
          </cell>
          <cell r="D649">
            <v>151778</v>
          </cell>
          <cell r="E649">
            <v>20646</v>
          </cell>
          <cell r="F649">
            <v>0</v>
          </cell>
        </row>
        <row r="650">
          <cell r="A650">
            <v>200112</v>
          </cell>
          <cell r="B650" t="str">
            <v xml:space="preserve"> Xµy mÜng ½Ÿ hæc D¡y &lt;=60cm  vùa M75  </v>
          </cell>
          <cell r="C650" t="str">
            <v>m3</v>
          </cell>
          <cell r="D650">
            <v>175539</v>
          </cell>
          <cell r="E650">
            <v>20646</v>
          </cell>
          <cell r="F650">
            <v>0</v>
          </cell>
        </row>
        <row r="651">
          <cell r="A651">
            <v>200121</v>
          </cell>
          <cell r="B651" t="str">
            <v xml:space="preserve"> Xµy mÜng ½Ÿ hæc D¡y &gt; 60cm  vùa M50  </v>
          </cell>
          <cell r="C651" t="str">
            <v>m3</v>
          </cell>
          <cell r="D651">
            <v>151778</v>
          </cell>
          <cell r="E651">
            <v>19889</v>
          </cell>
          <cell r="F651">
            <v>0</v>
          </cell>
        </row>
        <row r="652">
          <cell r="A652">
            <v>200122</v>
          </cell>
          <cell r="B652" t="str">
            <v xml:space="preserve"> Xµy mÜng ½Ÿ hæc D¡y &gt; 60cm  vùa M75  </v>
          </cell>
          <cell r="C652" t="str">
            <v>m3</v>
          </cell>
          <cell r="D652">
            <v>175539</v>
          </cell>
          <cell r="E652">
            <v>19889</v>
          </cell>
          <cell r="F652">
            <v>0</v>
          </cell>
        </row>
        <row r="653">
          <cell r="A653">
            <v>200211</v>
          </cell>
          <cell r="B653" t="str">
            <v xml:space="preserve"> Xµy tõéng th²ng ½Ÿ hæc B&lt;=60cm H&lt;=2m M50 </v>
          </cell>
          <cell r="C653" t="str">
            <v>m3</v>
          </cell>
          <cell r="D653">
            <v>151778</v>
          </cell>
          <cell r="E653">
            <v>23348</v>
          </cell>
          <cell r="F653">
            <v>0</v>
          </cell>
        </row>
        <row r="654">
          <cell r="A654">
            <v>200212</v>
          </cell>
          <cell r="B654" t="str">
            <v xml:space="preserve"> Xµy tõéng th²ng ½Ÿ hæc B&lt;=60cm H&lt;=2m M50 </v>
          </cell>
          <cell r="C654" t="str">
            <v>m3</v>
          </cell>
          <cell r="D654">
            <v>175539</v>
          </cell>
          <cell r="E654">
            <v>23348</v>
          </cell>
          <cell r="F654">
            <v>0</v>
          </cell>
        </row>
        <row r="655">
          <cell r="A655">
            <v>200221</v>
          </cell>
          <cell r="B655" t="str">
            <v xml:space="preserve"> Xµy tõéng th²ng ½Ÿ hæc B&lt;=60cm H&gt; 2m M50 </v>
          </cell>
          <cell r="C655" t="str">
            <v>m3</v>
          </cell>
          <cell r="D655">
            <v>174624</v>
          </cell>
          <cell r="E655">
            <v>27023</v>
          </cell>
          <cell r="F655">
            <v>0</v>
          </cell>
        </row>
        <row r="656">
          <cell r="A656">
            <v>200222</v>
          </cell>
          <cell r="B656" t="str">
            <v xml:space="preserve"> Xµy tõéng th²ng ½Ÿ hæc B&lt;=60cm H&gt; 2m M50 </v>
          </cell>
          <cell r="C656" t="str">
            <v>m3</v>
          </cell>
          <cell r="D656">
            <v>198385</v>
          </cell>
          <cell r="E656">
            <v>27023</v>
          </cell>
          <cell r="F656">
            <v>0</v>
          </cell>
        </row>
        <row r="657">
          <cell r="A657">
            <v>200231</v>
          </cell>
          <cell r="B657" t="str">
            <v xml:space="preserve"> Xµy tõéng th²ng ½Ÿ hæc B&gt; 60cm H&lt;=2m M50 </v>
          </cell>
          <cell r="C657" t="str">
            <v>m3</v>
          </cell>
          <cell r="D657">
            <v>151778</v>
          </cell>
          <cell r="E657">
            <v>22483</v>
          </cell>
          <cell r="F657">
            <v>0</v>
          </cell>
        </row>
        <row r="658">
          <cell r="A658">
            <v>200232</v>
          </cell>
          <cell r="B658" t="str">
            <v xml:space="preserve"> Xµy tõéng th²ng ½Ÿ hæc B&gt; 60cm H&lt;=2m M50 </v>
          </cell>
          <cell r="C658" t="str">
            <v>m3</v>
          </cell>
          <cell r="D658">
            <v>175539</v>
          </cell>
          <cell r="E658">
            <v>22483</v>
          </cell>
          <cell r="F658">
            <v>0</v>
          </cell>
        </row>
        <row r="659">
          <cell r="A659">
            <v>200241</v>
          </cell>
          <cell r="B659" t="str">
            <v xml:space="preserve"> Xµy tõéng th²ng ½Ÿ hæc B&gt; 60cm H&gt; 2m M50 </v>
          </cell>
          <cell r="C659" t="str">
            <v>m3</v>
          </cell>
          <cell r="D659">
            <v>168936</v>
          </cell>
          <cell r="E659">
            <v>25618</v>
          </cell>
          <cell r="F659">
            <v>0</v>
          </cell>
        </row>
        <row r="660">
          <cell r="A660">
            <v>200242</v>
          </cell>
          <cell r="B660" t="str">
            <v xml:space="preserve"> Xµy tõéng th²ng ½Ÿ hæc B&gt; 60cm H&gt; 2m M50 </v>
          </cell>
          <cell r="C660" t="str">
            <v>m3</v>
          </cell>
          <cell r="D660">
            <v>192696</v>
          </cell>
          <cell r="E660">
            <v>25618</v>
          </cell>
          <cell r="F660">
            <v>0</v>
          </cell>
        </row>
        <row r="661">
          <cell r="A661">
            <v>200541</v>
          </cell>
          <cell r="B661" t="str">
            <v xml:space="preserve"> XÆp ½Ÿ khan m´t b±ng             vùa M50 </v>
          </cell>
          <cell r="C661" t="str">
            <v>m3</v>
          </cell>
          <cell r="D661">
            <v>84573</v>
          </cell>
          <cell r="E661">
            <v>12971</v>
          </cell>
          <cell r="F661">
            <v>0</v>
          </cell>
        </row>
        <row r="662">
          <cell r="A662">
            <v>200542</v>
          </cell>
          <cell r="B662" t="str">
            <v xml:space="preserve"> XÆp ½Ÿ khan m´t b±ng             vùa M75 </v>
          </cell>
          <cell r="C662" t="str">
            <v>m3</v>
          </cell>
          <cell r="D662">
            <v>88364</v>
          </cell>
          <cell r="E662">
            <v>15155</v>
          </cell>
          <cell r="F662">
            <v>0</v>
          </cell>
        </row>
        <row r="663">
          <cell r="A663">
            <v>200551</v>
          </cell>
          <cell r="B663" t="str">
            <v xml:space="preserve"> XÆp ½Ÿ khan mŸi dâc th²ng        vùa M50 </v>
          </cell>
          <cell r="C663" t="str">
            <v>m3</v>
          </cell>
          <cell r="D663">
            <v>84573</v>
          </cell>
          <cell r="E663">
            <v>21446</v>
          </cell>
          <cell r="F663">
            <v>0</v>
          </cell>
        </row>
        <row r="664">
          <cell r="A664">
            <v>200552</v>
          </cell>
          <cell r="B664" t="str">
            <v xml:space="preserve"> XÆp ½Ÿ khan mŸi dâc th²ng        vùa M75 </v>
          </cell>
          <cell r="C664" t="str">
            <v>m3</v>
          </cell>
          <cell r="D664">
            <v>88364</v>
          </cell>
          <cell r="E664">
            <v>18916</v>
          </cell>
          <cell r="F664">
            <v>0</v>
          </cell>
        </row>
        <row r="665">
          <cell r="A665">
            <v>200561</v>
          </cell>
          <cell r="B665" t="str">
            <v xml:space="preserve"> XÆp ½Ÿ khan mŸi dâc cong         vùa M50 </v>
          </cell>
          <cell r="C665" t="str">
            <v>m3</v>
          </cell>
          <cell r="D665">
            <v>88520</v>
          </cell>
          <cell r="E665">
            <v>21727</v>
          </cell>
          <cell r="F665">
            <v>0</v>
          </cell>
        </row>
        <row r="666">
          <cell r="A666">
            <v>200562</v>
          </cell>
          <cell r="B666" t="str">
            <v xml:space="preserve"> XÆp ½Ÿ khan mŸi dâc cong         vùa M75 </v>
          </cell>
          <cell r="C666" t="str">
            <v>m3</v>
          </cell>
          <cell r="D666">
            <v>92311</v>
          </cell>
          <cell r="E666">
            <v>21727</v>
          </cell>
          <cell r="F666">
            <v>0</v>
          </cell>
        </row>
        <row r="667">
          <cell r="A667">
            <v>200610</v>
          </cell>
          <cell r="B667" t="str">
            <v xml:space="preserve"> XÆp ½Ÿ khan m´t b±ng,kháng tr¾t m­ch     </v>
          </cell>
          <cell r="C667" t="str">
            <v>m3</v>
          </cell>
          <cell r="D667">
            <v>71769</v>
          </cell>
          <cell r="E667">
            <v>12971</v>
          </cell>
          <cell r="F667">
            <v>0</v>
          </cell>
        </row>
        <row r="668">
          <cell r="A668">
            <v>200620</v>
          </cell>
          <cell r="B668" t="str">
            <v xml:space="preserve"> XÆp ½Ÿ khan mŸi dâc th²ng kháng tr¾tm­ch </v>
          </cell>
          <cell r="C668" t="str">
            <v>m3</v>
          </cell>
          <cell r="D668">
            <v>71769</v>
          </cell>
          <cell r="E668">
            <v>15155</v>
          </cell>
          <cell r="F668">
            <v>0</v>
          </cell>
        </row>
        <row r="669">
          <cell r="A669">
            <v>200630</v>
          </cell>
          <cell r="B669" t="str">
            <v xml:space="preserve"> XÆp ½Ÿ khan mŸi dâc cong kháng tr¾t m­ch </v>
          </cell>
          <cell r="C669" t="str">
            <v>m3</v>
          </cell>
          <cell r="D669">
            <v>76257</v>
          </cell>
          <cell r="E669">
            <v>21446</v>
          </cell>
          <cell r="F669">
            <v>0</v>
          </cell>
        </row>
        <row r="670">
          <cell r="A670">
            <v>200711</v>
          </cell>
          <cell r="B670" t="str">
            <v xml:space="preserve"> Xµy câng ½Ÿ hæc                  vùa M50 </v>
          </cell>
          <cell r="C670" t="str">
            <v>m3</v>
          </cell>
          <cell r="D670">
            <v>203572</v>
          </cell>
          <cell r="E670">
            <v>33292</v>
          </cell>
          <cell r="F670">
            <v>0</v>
          </cell>
        </row>
        <row r="671">
          <cell r="A671">
            <v>200712</v>
          </cell>
          <cell r="B671" t="str">
            <v xml:space="preserve"> Xµy câng ½Ÿ hæc                  vùa M75 </v>
          </cell>
          <cell r="C671" t="str">
            <v>m3</v>
          </cell>
          <cell r="D671">
            <v>227333</v>
          </cell>
          <cell r="E671">
            <v>33292</v>
          </cell>
          <cell r="F671">
            <v>0</v>
          </cell>
        </row>
        <row r="672">
          <cell r="A672">
            <v>200811</v>
          </cell>
          <cell r="B672" t="str">
            <v xml:space="preserve"> Xµy ½Ÿ hæc cŸc kÆt c¶u phöc t­p khŸc M50 </v>
          </cell>
          <cell r="C672" t="str">
            <v>m3</v>
          </cell>
          <cell r="D672">
            <v>165848</v>
          </cell>
          <cell r="E672">
            <v>44642</v>
          </cell>
          <cell r="F672">
            <v>0</v>
          </cell>
        </row>
        <row r="673">
          <cell r="A673">
            <v>200812</v>
          </cell>
          <cell r="B673" t="str">
            <v xml:space="preserve"> Xµy ½Ÿ hæc cŸc kÆt c¶u phöc t­p khŸc M75 </v>
          </cell>
          <cell r="C673" t="str">
            <v>m3</v>
          </cell>
          <cell r="D673">
            <v>189608</v>
          </cell>
          <cell r="E673">
            <v>44642</v>
          </cell>
          <cell r="F673">
            <v>0</v>
          </cell>
        </row>
        <row r="674">
          <cell r="A674">
            <v>203111</v>
          </cell>
          <cell r="B674" t="str">
            <v xml:space="preserve"> Xµy mÜng g­ch ch× 6.5x10.5x22 ,B&lt;=33cm, M50</v>
          </cell>
          <cell r="C674" t="str">
            <v>m3</v>
          </cell>
          <cell r="D674">
            <v>231958</v>
          </cell>
          <cell r="E674" t="str">
            <v>00      18051.00</v>
          </cell>
          <cell r="F674">
            <v>0</v>
          </cell>
        </row>
        <row r="675">
          <cell r="A675">
            <v>203112</v>
          </cell>
          <cell r="B675" t="str">
            <v xml:space="preserve"> Xµy mÜng g­ch ch× 6.5x10.5x22 ,B&lt;=33cm, M75</v>
          </cell>
          <cell r="C675" t="str">
            <v>m3</v>
          </cell>
          <cell r="D675">
            <v>248</v>
          </cell>
          <cell r="E675" t="str">
            <v>36      18051.00</v>
          </cell>
          <cell r="F675">
            <v>0</v>
          </cell>
        </row>
        <row r="676">
          <cell r="A676">
            <v>203121</v>
          </cell>
          <cell r="B676" t="str">
            <v xml:space="preserve"> Xµy mÜng g­ch ch× 6.5x10.5x22 ,B&gt; 33cm, M50</v>
          </cell>
          <cell r="C676" t="str">
            <v>m3</v>
          </cell>
          <cell r="D676">
            <v>230338</v>
          </cell>
          <cell r="E676" t="str">
            <v>00      16106.00</v>
          </cell>
          <cell r="F676">
            <v>0</v>
          </cell>
        </row>
        <row r="677">
          <cell r="A677">
            <v>203122</v>
          </cell>
          <cell r="B677" t="str">
            <v xml:space="preserve"> Xµy mÜng g­ch ch× 6.5x10.5x22 ,B&gt; 33cm, M75</v>
          </cell>
          <cell r="C677" t="str">
            <v>m3</v>
          </cell>
          <cell r="D677">
            <v>247310</v>
          </cell>
          <cell r="E677" t="str">
            <v>00      16106.00</v>
          </cell>
          <cell r="F677">
            <v>0</v>
          </cell>
        </row>
        <row r="678">
          <cell r="A678">
            <v>203211</v>
          </cell>
          <cell r="B678" t="str">
            <v xml:space="preserve"> Tõéng g­ch ch× 6.5x10.5x22,B&lt;=11,H&lt;=4m,M25</v>
          </cell>
          <cell r="C678" t="str">
            <v>m3</v>
          </cell>
          <cell r="D678">
            <v>248000</v>
          </cell>
          <cell r="E678">
            <v>26050</v>
          </cell>
          <cell r="F678">
            <v>924</v>
          </cell>
        </row>
        <row r="679">
          <cell r="A679">
            <v>203212</v>
          </cell>
          <cell r="B679" t="str">
            <v xml:space="preserve"> Tõéng g­ch ch× 6.5x10.5x22,B&lt;=11,H&lt;=4m,M50</v>
          </cell>
          <cell r="C679" t="str">
            <v>m3</v>
          </cell>
          <cell r="D679">
            <v>265837</v>
          </cell>
          <cell r="E679">
            <v>26050</v>
          </cell>
          <cell r="F679">
            <v>924</v>
          </cell>
        </row>
        <row r="680">
          <cell r="A680">
            <v>203221</v>
          </cell>
          <cell r="B680" t="str">
            <v xml:space="preserve"> Tõéng g­ch ch× 6.5x10.5x22,B&lt;=11,H&gt; 4m,M25</v>
          </cell>
          <cell r="C680" t="str">
            <v>m3</v>
          </cell>
          <cell r="D680">
            <v>263380</v>
          </cell>
          <cell r="E680">
            <v>26266</v>
          </cell>
          <cell r="F680">
            <v>2358</v>
          </cell>
        </row>
        <row r="681">
          <cell r="A681">
            <v>203222</v>
          </cell>
          <cell r="B681" t="str">
            <v xml:space="preserve"> Tõéng g­ch ch× 6.5x10.5x22,B&lt;=11,H&gt; 4m,M50</v>
          </cell>
          <cell r="C681" t="str">
            <v>m3</v>
          </cell>
          <cell r="D681">
            <v>281217</v>
          </cell>
          <cell r="E681">
            <v>26266</v>
          </cell>
          <cell r="F681">
            <v>2358</v>
          </cell>
        </row>
        <row r="682">
          <cell r="A682">
            <v>203231</v>
          </cell>
          <cell r="B682" t="str">
            <v xml:space="preserve"> Tõéng g­ch ch× 6.5x10.5x22,B&lt;=33,H&lt;=4m,M25</v>
          </cell>
          <cell r="C682" t="str">
            <v>m3</v>
          </cell>
          <cell r="D682">
            <v>227058</v>
          </cell>
          <cell r="E682" t="str">
            <v>0      20754.00</v>
          </cell>
          <cell r="F682">
            <v>924</v>
          </cell>
        </row>
        <row r="683">
          <cell r="A683">
            <v>203232</v>
          </cell>
          <cell r="B683" t="str">
            <v xml:space="preserve"> Tõéng g­ch ch× 6.5x10.5x22,B&lt;=33,H&lt;=4m,M50</v>
          </cell>
          <cell r="C683" t="str">
            <v>m3</v>
          </cell>
          <cell r="D683">
            <v>249548</v>
          </cell>
          <cell r="E683">
            <v>20754</v>
          </cell>
          <cell r="F683">
            <v>924</v>
          </cell>
        </row>
        <row r="684">
          <cell r="A684">
            <v>203241</v>
          </cell>
          <cell r="B684" t="str">
            <v xml:space="preserve"> Tõéng g­ch ch× 6.5x10.5x22,B&lt;=33,H&gt; 4m,M25</v>
          </cell>
          <cell r="C684" t="str">
            <v>m3</v>
          </cell>
          <cell r="D684">
            <v>242438</v>
          </cell>
          <cell r="E684" t="str">
            <v>0      21294.00</v>
          </cell>
          <cell r="F684">
            <v>2358</v>
          </cell>
        </row>
        <row r="685">
          <cell r="A685">
            <v>203242</v>
          </cell>
          <cell r="B685" t="str">
            <v xml:space="preserve"> Tõéng g­ch ch× 6.5x10.5x22,B&lt;=33,H&gt; 4m,M50</v>
          </cell>
          <cell r="C685" t="str">
            <v>m3</v>
          </cell>
          <cell r="D685">
            <v>264927</v>
          </cell>
          <cell r="E685" t="str">
            <v>0      21294.00</v>
          </cell>
          <cell r="F685">
            <v>2358</v>
          </cell>
        </row>
        <row r="686">
          <cell r="A686">
            <v>203251</v>
          </cell>
          <cell r="B686" t="str">
            <v xml:space="preserve"> Tõéng g­ch ch× 6.5x10.5x22,B&gt; 33,H&lt;=4m,M25</v>
          </cell>
          <cell r="C686" t="str">
            <v>m3</v>
          </cell>
          <cell r="D686">
            <v>223607</v>
          </cell>
          <cell r="E686" t="str">
            <v>0      17943.00</v>
          </cell>
          <cell r="F686">
            <v>924</v>
          </cell>
        </row>
        <row r="687">
          <cell r="A687">
            <v>203252</v>
          </cell>
          <cell r="B687" t="str">
            <v xml:space="preserve"> Tõéng g­ch ch× 6.5x10.5x22,B&gt; 33,H&lt;=4m,M50</v>
          </cell>
          <cell r="C687" t="str">
            <v>m3</v>
          </cell>
          <cell r="D687">
            <v>246872</v>
          </cell>
          <cell r="E687" t="str">
            <v>0      17943.00</v>
          </cell>
          <cell r="F687">
            <v>924</v>
          </cell>
        </row>
        <row r="688">
          <cell r="A688">
            <v>203261</v>
          </cell>
          <cell r="B688" t="str">
            <v xml:space="preserve"> Tõéng g­ch ch× 6.5x10.5x22,B&gt; 33,H&gt; 4m,M25</v>
          </cell>
          <cell r="C688" t="str">
            <v>m3</v>
          </cell>
          <cell r="D688">
            <v>234703</v>
          </cell>
          <cell r="E688">
            <v>19457</v>
          </cell>
          <cell r="F688">
            <v>2358</v>
          </cell>
        </row>
        <row r="689">
          <cell r="A689">
            <v>203262</v>
          </cell>
          <cell r="B689" t="str">
            <v xml:space="preserve"> Tõéng g­ch ch× 6.5x10.5x22,B&gt; 33,H&gt; 4m,M50</v>
          </cell>
          <cell r="C689" t="str">
            <v>m3</v>
          </cell>
          <cell r="D689">
            <v>257968</v>
          </cell>
          <cell r="E689">
            <v>19457</v>
          </cell>
          <cell r="F689">
            <v>2358</v>
          </cell>
        </row>
        <row r="690">
          <cell r="A690">
            <v>203311</v>
          </cell>
          <cell r="B690" t="str">
            <v xml:space="preserve"> Xµy cæt trò ½æc lºp trong mài ‡K vùa TH M25</v>
          </cell>
          <cell r="C690" t="str">
            <v>m3</v>
          </cell>
          <cell r="D690">
            <v>240392</v>
          </cell>
          <cell r="E690">
            <v>43237</v>
          </cell>
          <cell r="F690">
            <v>0</v>
          </cell>
        </row>
        <row r="691">
          <cell r="A691">
            <v>203312</v>
          </cell>
          <cell r="B691" t="str">
            <v xml:space="preserve"> Xµy cæt trò ½æc lºp trong mài ‡K vùa TH M50</v>
          </cell>
          <cell r="C691" t="str">
            <v>m3</v>
          </cell>
          <cell r="D691">
            <v>263657</v>
          </cell>
          <cell r="E691">
            <v>43237</v>
          </cell>
          <cell r="F691">
            <v>0</v>
          </cell>
        </row>
        <row r="692">
          <cell r="A692">
            <v>203411</v>
          </cell>
          <cell r="B692" t="str">
            <v xml:space="preserve"> Xµy tõéng cong d¡y&lt;=33cm, cao&lt;=4m vùa TH50</v>
          </cell>
          <cell r="C692" t="str">
            <v>m3</v>
          </cell>
          <cell r="D692">
            <v>239425</v>
          </cell>
          <cell r="E692">
            <v>30050</v>
          </cell>
          <cell r="F692">
            <v>959</v>
          </cell>
        </row>
        <row r="693">
          <cell r="A693">
            <v>203412</v>
          </cell>
          <cell r="B693" t="str">
            <v xml:space="preserve"> Xµy tõéng cong d¡y&lt;=33cm, cao&lt;=4m vùa TH75</v>
          </cell>
          <cell r="C693" t="str">
            <v>m3</v>
          </cell>
          <cell r="D693">
            <v>255831</v>
          </cell>
          <cell r="E693">
            <v>30050</v>
          </cell>
          <cell r="F693">
            <v>959</v>
          </cell>
        </row>
        <row r="694">
          <cell r="A694">
            <v>203421</v>
          </cell>
          <cell r="B694" t="str">
            <v xml:space="preserve"> Xµy tõéng cong d¡y&lt;=33cm, cao&gt; 4m vùa TH50</v>
          </cell>
          <cell r="C694" t="str">
            <v>m3</v>
          </cell>
          <cell r="D694">
            <v>254804</v>
          </cell>
          <cell r="E694">
            <v>33401</v>
          </cell>
          <cell r="F694">
            <v>959</v>
          </cell>
        </row>
        <row r="695">
          <cell r="A695">
            <v>203422</v>
          </cell>
          <cell r="B695" t="str">
            <v xml:space="preserve"> Xµy tõéng cong d¡y&lt;=33cm, cao&gt; 4m vùa TH75</v>
          </cell>
          <cell r="C695" t="str">
            <v>m3</v>
          </cell>
          <cell r="D695">
            <v>271210</v>
          </cell>
          <cell r="E695">
            <v>33401</v>
          </cell>
          <cell r="F695">
            <v>959</v>
          </cell>
        </row>
        <row r="696">
          <cell r="A696">
            <v>203411</v>
          </cell>
          <cell r="B696" t="str">
            <v xml:space="preserve"> Xµy tõéng cong d¡y&gt; 33cm, cao&lt;=4m vùa TH50</v>
          </cell>
          <cell r="C696" t="str">
            <v>m3</v>
          </cell>
          <cell r="D696">
            <v>236400</v>
          </cell>
          <cell r="E696">
            <v>28104</v>
          </cell>
          <cell r="F696">
            <v>959</v>
          </cell>
        </row>
        <row r="697">
          <cell r="A697">
            <v>203412</v>
          </cell>
          <cell r="B697" t="str">
            <v xml:space="preserve"> Xµy tõéng cong d¡y &gt;33cm, cao&lt;=4m vùa TH75</v>
          </cell>
          <cell r="C697" t="str">
            <v>m3</v>
          </cell>
          <cell r="D697">
            <v>253372</v>
          </cell>
          <cell r="E697">
            <v>28104</v>
          </cell>
          <cell r="F697">
            <v>959</v>
          </cell>
        </row>
        <row r="698">
          <cell r="A698">
            <v>203421</v>
          </cell>
          <cell r="B698" t="str">
            <v xml:space="preserve"> Xµy tõéng cong d¡y &gt;33cm, cao&gt; 4m vùa TH50</v>
          </cell>
          <cell r="C698" t="str">
            <v>m3</v>
          </cell>
          <cell r="D698">
            <v>247496</v>
          </cell>
          <cell r="E698">
            <v>31239</v>
          </cell>
          <cell r="F698">
            <v>959</v>
          </cell>
        </row>
        <row r="699">
          <cell r="A699">
            <v>203422</v>
          </cell>
          <cell r="B699" t="str">
            <v xml:space="preserve"> Xµy tõéng cong d¡y &gt;33cm, cao&gt; 4m vùa TH75</v>
          </cell>
          <cell r="C699" t="str">
            <v>m3</v>
          </cell>
          <cell r="D699">
            <v>264468</v>
          </cell>
          <cell r="E699">
            <v>31239</v>
          </cell>
          <cell r="F699">
            <v>959</v>
          </cell>
        </row>
        <row r="700">
          <cell r="A700">
            <v>203511</v>
          </cell>
          <cell r="B700" t="str">
            <v xml:space="preserve"> Xµy câng cuân cong vùa TH M50            </v>
          </cell>
          <cell r="C700" t="str">
            <v>m3</v>
          </cell>
          <cell r="D700">
            <v>283882</v>
          </cell>
          <cell r="E700">
            <v>50371</v>
          </cell>
          <cell r="F700">
            <v>924</v>
          </cell>
        </row>
        <row r="701">
          <cell r="A701">
            <v>203512</v>
          </cell>
          <cell r="B701" t="str">
            <v xml:space="preserve"> Xµy câng cuân cong vùa TH M75            </v>
          </cell>
          <cell r="C701" t="str">
            <v>m3</v>
          </cell>
          <cell r="D701">
            <v>299723</v>
          </cell>
          <cell r="E701">
            <v>50371</v>
          </cell>
          <cell r="F701">
            <v>924</v>
          </cell>
        </row>
        <row r="702">
          <cell r="A702">
            <v>203521</v>
          </cell>
          <cell r="B702" t="str">
            <v xml:space="preserve"> Xµy câng cuân th¡nh vÝm cong vùa TH M50  </v>
          </cell>
          <cell r="C702" t="str">
            <v>m3</v>
          </cell>
          <cell r="D702">
            <v>289003</v>
          </cell>
          <cell r="E702">
            <v>46264</v>
          </cell>
          <cell r="F702">
            <v>924</v>
          </cell>
        </row>
        <row r="703">
          <cell r="A703">
            <v>203522</v>
          </cell>
          <cell r="B703" t="str">
            <v xml:space="preserve"> Xµy câng cuân th¡nh vÝm cong vùa TH M75  </v>
          </cell>
          <cell r="C703" t="str">
            <v>m3</v>
          </cell>
          <cell r="D703">
            <v>305409</v>
          </cell>
          <cell r="E703">
            <v>46264</v>
          </cell>
          <cell r="F703">
            <v>924</v>
          </cell>
        </row>
        <row r="704">
          <cell r="A704">
            <v>203611</v>
          </cell>
          <cell r="B704" t="str">
            <v xml:space="preserve"> Xµy kÆt c¶u phöc t­p khŸcH&lt;=4m,M50       </v>
          </cell>
          <cell r="C704" t="str">
            <v>m3</v>
          </cell>
          <cell r="D704">
            <v>241044</v>
          </cell>
          <cell r="E704">
            <v>38913</v>
          </cell>
          <cell r="F704">
            <v>924</v>
          </cell>
        </row>
        <row r="705">
          <cell r="A705">
            <v>203612</v>
          </cell>
          <cell r="B705" t="str">
            <v xml:space="preserve"> Xµy kÆt c¶u phöc t­p khŸcH&lt;=4m,M75       </v>
          </cell>
          <cell r="C705" t="str">
            <v>m3</v>
          </cell>
          <cell r="D705">
            <v>256884</v>
          </cell>
          <cell r="E705">
            <v>38913</v>
          </cell>
          <cell r="F705">
            <v>924</v>
          </cell>
        </row>
        <row r="706">
          <cell r="A706">
            <v>203621</v>
          </cell>
          <cell r="B706" t="str">
            <v xml:space="preserve"> Xµy kÆt c¶u phöc t­p khŸcH &gt;4m,M50       </v>
          </cell>
          <cell r="C706" t="str">
            <v>m3</v>
          </cell>
          <cell r="D706">
            <v>250368</v>
          </cell>
          <cell r="E706">
            <v>43237</v>
          </cell>
          <cell r="F706">
            <v>924</v>
          </cell>
        </row>
        <row r="707">
          <cell r="A707">
            <v>203622</v>
          </cell>
          <cell r="B707" t="str">
            <v xml:space="preserve"> Xµy kÆt c¶u phöc t­p khŸcH &gt;4m,M75       </v>
          </cell>
          <cell r="C707" t="str">
            <v>m3</v>
          </cell>
          <cell r="D707">
            <v>266209</v>
          </cell>
          <cell r="E707">
            <v>43237</v>
          </cell>
          <cell r="F707">
            <v>924</v>
          </cell>
        </row>
        <row r="708">
          <cell r="A708">
            <v>205111</v>
          </cell>
          <cell r="B708" t="str">
            <v xml:space="preserve"> Xµy tõéng d¡y &lt;=10cm,H&lt;=4m,M50           </v>
          </cell>
          <cell r="C708" t="str">
            <v>m3</v>
          </cell>
          <cell r="D708">
            <v>185070</v>
          </cell>
          <cell r="E708">
            <v>16538</v>
          </cell>
          <cell r="F708">
            <v>616</v>
          </cell>
        </row>
        <row r="709">
          <cell r="A709">
            <v>205112</v>
          </cell>
          <cell r="B709" t="str">
            <v xml:space="preserve"> Xµy tõéng d¡y &lt;=10cm,H&lt;=4m,M75           </v>
          </cell>
          <cell r="C709" t="str">
            <v>m3</v>
          </cell>
          <cell r="D709">
            <v>187316</v>
          </cell>
          <cell r="E709">
            <v>16538</v>
          </cell>
          <cell r="F709">
            <v>616</v>
          </cell>
        </row>
        <row r="710">
          <cell r="A710">
            <v>205121</v>
          </cell>
          <cell r="B710" t="str">
            <v xml:space="preserve"> Xµy tõéng d¡y &lt;=10cm,H&gt; 4m,M50           </v>
          </cell>
          <cell r="C710" t="str">
            <v>m3</v>
          </cell>
          <cell r="D710">
            <v>200449</v>
          </cell>
          <cell r="E710">
            <v>18268</v>
          </cell>
          <cell r="F710">
            <v>616</v>
          </cell>
        </row>
        <row r="711">
          <cell r="A711">
            <v>205122</v>
          </cell>
          <cell r="B711" t="str">
            <v xml:space="preserve"> Xµy tõéng d¡y &lt;=10cm,H&gt; 4m,M75           </v>
          </cell>
          <cell r="C711" t="str">
            <v>m3</v>
          </cell>
          <cell r="D711">
            <v>202696</v>
          </cell>
          <cell r="E711">
            <v>18268</v>
          </cell>
          <cell r="F711">
            <v>2050</v>
          </cell>
        </row>
        <row r="712">
          <cell r="A712">
            <v>205131</v>
          </cell>
          <cell r="B712" t="str">
            <v xml:space="preserve"> Xµy tõéng d¡y &lt;=30cm,H&lt;=4m,M50           </v>
          </cell>
          <cell r="C712" t="str">
            <v>m3</v>
          </cell>
          <cell r="D712">
            <v>185336</v>
          </cell>
          <cell r="E712">
            <v>14917</v>
          </cell>
          <cell r="F712">
            <v>616</v>
          </cell>
        </row>
        <row r="713">
          <cell r="A713">
            <v>205132</v>
          </cell>
          <cell r="B713" t="str">
            <v xml:space="preserve"> Xµy tõéng d¡y &lt;=30cm,H&lt;=4m,M75           </v>
          </cell>
          <cell r="C713" t="str">
            <v>m3</v>
          </cell>
          <cell r="D713">
            <v>187807</v>
          </cell>
          <cell r="E713">
            <v>14917</v>
          </cell>
          <cell r="F713">
            <v>616</v>
          </cell>
        </row>
        <row r="714">
          <cell r="A714">
            <v>205141</v>
          </cell>
          <cell r="B714" t="str">
            <v xml:space="preserve"> Xµy tõéng d¡y &lt;=30cm,H&gt; 4m,M50           </v>
          </cell>
          <cell r="C714" t="str">
            <v>m3</v>
          </cell>
          <cell r="D714">
            <v>200716</v>
          </cell>
          <cell r="E714">
            <v>15349</v>
          </cell>
          <cell r="F714">
            <v>2050</v>
          </cell>
        </row>
        <row r="715">
          <cell r="A715">
            <v>205142</v>
          </cell>
          <cell r="B715" t="str">
            <v xml:space="preserve"> Xµy tõéng d¡y &lt;=30cm,H&gt; 4m,M75           </v>
          </cell>
          <cell r="C715" t="str">
            <v>m3</v>
          </cell>
          <cell r="D715">
            <v>203187</v>
          </cell>
          <cell r="E715">
            <v>15349</v>
          </cell>
          <cell r="F715">
            <v>2050</v>
          </cell>
        </row>
        <row r="716">
          <cell r="A716">
            <v>205151</v>
          </cell>
          <cell r="B716" t="str">
            <v xml:space="preserve"> Xµy tõéng d¡y  &gt;30cm,H&lt;=4m,M50           </v>
          </cell>
          <cell r="C716" t="str">
            <v>m3</v>
          </cell>
          <cell r="D716">
            <v>182841</v>
          </cell>
          <cell r="E716">
            <v>12214</v>
          </cell>
          <cell r="F716">
            <v>616</v>
          </cell>
        </row>
        <row r="717">
          <cell r="A717">
            <v>205152</v>
          </cell>
          <cell r="B717" t="str">
            <v xml:space="preserve"> Xµy tõéng d¡y  &gt;30cm,H&lt;=4m,M75           </v>
          </cell>
          <cell r="C717" t="str">
            <v>m3</v>
          </cell>
          <cell r="D717">
            <v>185447</v>
          </cell>
          <cell r="E717">
            <v>12214</v>
          </cell>
          <cell r="F717">
            <v>616</v>
          </cell>
        </row>
        <row r="718">
          <cell r="A718">
            <v>205161</v>
          </cell>
          <cell r="B718" t="str">
            <v xml:space="preserve"> Xµy tõéng d¡y  &gt;30cm,H&gt; 4m,M50           </v>
          </cell>
          <cell r="C718" t="str">
            <v>m3</v>
          </cell>
          <cell r="D718">
            <v>193937</v>
          </cell>
          <cell r="E718">
            <v>13512</v>
          </cell>
          <cell r="F718">
            <v>2050</v>
          </cell>
        </row>
        <row r="719">
          <cell r="A719">
            <v>205162</v>
          </cell>
          <cell r="B719" t="str">
            <v xml:space="preserve"> Xµy tõéng d¡y  &gt;30cm,H&gt; 4m,M75           </v>
          </cell>
          <cell r="C719" t="str">
            <v>m3</v>
          </cell>
          <cell r="D719">
            <v>193937</v>
          </cell>
          <cell r="E719">
            <v>13512</v>
          </cell>
          <cell r="F719">
            <v>2050</v>
          </cell>
        </row>
        <row r="720">
          <cell r="A720">
            <v>205311</v>
          </cell>
          <cell r="B720" t="str">
            <v xml:space="preserve"> Xµy tõéng g­ch rång6lå d¡y&lt;=10,H&lt;4m,M50  </v>
          </cell>
          <cell r="C720" t="str">
            <v>m3</v>
          </cell>
          <cell r="D720">
            <v>332738</v>
          </cell>
          <cell r="E720">
            <v>17295</v>
          </cell>
          <cell r="F720">
            <v>641</v>
          </cell>
        </row>
        <row r="721">
          <cell r="A721">
            <v>205312</v>
          </cell>
          <cell r="B721" t="str">
            <v xml:space="preserve"> Xµy tõéng g­ch rång6lå d¡y&lt;=10,H&lt;4m,M75  </v>
          </cell>
          <cell r="C721" t="str">
            <v>m3</v>
          </cell>
          <cell r="D721">
            <v>335284</v>
          </cell>
          <cell r="E721">
            <v>17295</v>
          </cell>
          <cell r="F721">
            <v>641</v>
          </cell>
        </row>
        <row r="722">
          <cell r="A722">
            <v>205321</v>
          </cell>
          <cell r="B722" t="str">
            <v xml:space="preserve"> Xµy tõéng g­ch rång6lå d¡y&lt;=10,H&gt;4m,M50  </v>
          </cell>
          <cell r="C722" t="str">
            <v>m3</v>
          </cell>
          <cell r="D722">
            <v>348117</v>
          </cell>
          <cell r="E722">
            <v>18268</v>
          </cell>
          <cell r="F722">
            <v>2076</v>
          </cell>
        </row>
        <row r="723">
          <cell r="A723">
            <v>205322</v>
          </cell>
          <cell r="B723" t="str">
            <v xml:space="preserve"> Xµy tõéng g­ch rång6lå d¡y&lt;=10,H&gt;4m,M75  </v>
          </cell>
          <cell r="C723" t="str">
            <v>m3</v>
          </cell>
          <cell r="D723">
            <v>350663</v>
          </cell>
          <cell r="E723">
            <v>18268</v>
          </cell>
          <cell r="F723">
            <v>2076</v>
          </cell>
        </row>
        <row r="724">
          <cell r="A724">
            <v>205331</v>
          </cell>
          <cell r="B724" t="str">
            <v xml:space="preserve"> Xµy tõéng g­ch rång6lå d¡y &gt;10,H&lt;4m,M50  </v>
          </cell>
          <cell r="C724" t="str">
            <v>m3</v>
          </cell>
          <cell r="D724">
            <v>323750</v>
          </cell>
          <cell r="E724">
            <v>14917</v>
          </cell>
          <cell r="F724">
            <v>641</v>
          </cell>
        </row>
        <row r="725">
          <cell r="A725">
            <v>205332</v>
          </cell>
          <cell r="B725" t="str">
            <v xml:space="preserve"> Xµy tõéng g­ch rång6lå d¡y &gt;10,H&lt;4m,M75  </v>
          </cell>
          <cell r="C725" t="str">
            <v>m3</v>
          </cell>
          <cell r="D725">
            <v>326461</v>
          </cell>
          <cell r="E725">
            <v>14917</v>
          </cell>
          <cell r="F725">
            <v>641</v>
          </cell>
        </row>
        <row r="726">
          <cell r="A726">
            <v>205341</v>
          </cell>
          <cell r="B726" t="str">
            <v xml:space="preserve"> Xµy tõéng g­ch rång6lå d¡y &gt;10,H&gt;4m,M50  </v>
          </cell>
          <cell r="C726" t="str">
            <v>m3</v>
          </cell>
          <cell r="D726">
            <v>339130</v>
          </cell>
          <cell r="E726">
            <v>15349</v>
          </cell>
          <cell r="F726">
            <v>2076</v>
          </cell>
        </row>
        <row r="727">
          <cell r="A727">
            <v>205342</v>
          </cell>
          <cell r="B727" t="str">
            <v xml:space="preserve"> Xµy tõéng g­ch rång6lå d¡y &gt;10,H&gt;4m,M75  </v>
          </cell>
          <cell r="C727" t="str">
            <v>m3</v>
          </cell>
          <cell r="D727">
            <v>341840</v>
          </cell>
          <cell r="E727">
            <v>15349</v>
          </cell>
          <cell r="F727">
            <v>2076</v>
          </cell>
        </row>
        <row r="728">
          <cell r="A728">
            <v>210111</v>
          </cell>
          <cell r="B728" t="str">
            <v xml:space="preserve"> BÅ táng g­ch vë B&lt;=100cm      M25    </v>
          </cell>
          <cell r="C728" t="str">
            <v>m3</v>
          </cell>
          <cell r="D728">
            <v>95919</v>
          </cell>
          <cell r="E728">
            <v>12103</v>
          </cell>
          <cell r="F728">
            <v>0</v>
          </cell>
        </row>
        <row r="729">
          <cell r="A729">
            <v>210112</v>
          </cell>
          <cell r="B729" t="str">
            <v xml:space="preserve"> BÅ táng g­ch vë B&lt;=100cm      M50    </v>
          </cell>
          <cell r="C729" t="str">
            <v>m3</v>
          </cell>
          <cell r="D729">
            <v>120157</v>
          </cell>
          <cell r="E729">
            <v>12103</v>
          </cell>
          <cell r="F729">
            <v>0</v>
          </cell>
        </row>
        <row r="730">
          <cell r="A730">
            <v>210113</v>
          </cell>
          <cell r="B730" t="str">
            <v xml:space="preserve"> BÅ táng g­ch vë B&lt;=100cm      M75    </v>
          </cell>
          <cell r="C730" t="str">
            <v>m3</v>
          </cell>
          <cell r="D730">
            <v>145114</v>
          </cell>
          <cell r="E730">
            <v>12103</v>
          </cell>
          <cell r="F730">
            <v>0</v>
          </cell>
        </row>
        <row r="731">
          <cell r="A731">
            <v>210121</v>
          </cell>
          <cell r="B731" t="str">
            <v xml:space="preserve"> BÅ táng g­ch vë B&gt; 100cm      M25    </v>
          </cell>
          <cell r="C731" t="str">
            <v>m3</v>
          </cell>
          <cell r="D731">
            <v>95919</v>
          </cell>
          <cell r="E731">
            <v>10241</v>
          </cell>
          <cell r="F731">
            <v>0</v>
          </cell>
        </row>
        <row r="732">
          <cell r="A732">
            <v>210122</v>
          </cell>
          <cell r="B732" t="str">
            <v xml:space="preserve"> BÅ táng g­ch vë B&gt; 100cm      M50    </v>
          </cell>
          <cell r="C732" t="str">
            <v>m3</v>
          </cell>
          <cell r="D732">
            <v>120157</v>
          </cell>
          <cell r="E732">
            <v>10241</v>
          </cell>
          <cell r="F732">
            <v>0</v>
          </cell>
        </row>
        <row r="733">
          <cell r="A733">
            <v>210123</v>
          </cell>
          <cell r="B733" t="str">
            <v xml:space="preserve"> BÅ táng g­ch vë B&gt; 100cm      M75    </v>
          </cell>
          <cell r="C733" t="str">
            <v>m3</v>
          </cell>
          <cell r="D733">
            <v>145114</v>
          </cell>
          <cell r="E733">
            <v>10241</v>
          </cell>
          <cell r="F733">
            <v>0</v>
          </cell>
        </row>
        <row r="734">
          <cell r="A734">
            <v>221111</v>
          </cell>
          <cell r="B734" t="str">
            <v xml:space="preserve"> BT ½Ÿ 4x6 lÜt mÜng,nËn B&lt;=250cm   M100   </v>
          </cell>
          <cell r="C734" t="str">
            <v>m3</v>
          </cell>
          <cell r="D734">
            <v>243080</v>
          </cell>
          <cell r="E734">
            <v>17068</v>
          </cell>
          <cell r="F734">
            <v>7398</v>
          </cell>
        </row>
        <row r="735">
          <cell r="A735">
            <v>221112</v>
          </cell>
          <cell r="B735" t="str">
            <v xml:space="preserve"> BT ½Ÿ 4x6 lÜt mÜng,nËn B&lt;=250cm   M150   </v>
          </cell>
          <cell r="C735" t="str">
            <v>m3</v>
          </cell>
          <cell r="D735">
            <v>276656</v>
          </cell>
          <cell r="E735">
            <v>17068</v>
          </cell>
          <cell r="F735">
            <v>7398</v>
          </cell>
        </row>
        <row r="736">
          <cell r="A736">
            <v>221121</v>
          </cell>
          <cell r="B736" t="str">
            <v xml:space="preserve"> BT ½Ÿ 4x6 lÜt mÜng,nËn B&gt; 250cm   M100   </v>
          </cell>
          <cell r="C736" t="str">
            <v>m3</v>
          </cell>
          <cell r="D736">
            <v>243080</v>
          </cell>
          <cell r="E736">
            <v>12206</v>
          </cell>
          <cell r="F736">
            <v>7398</v>
          </cell>
        </row>
        <row r="737">
          <cell r="A737">
            <v>221122</v>
          </cell>
          <cell r="B737" t="str">
            <v xml:space="preserve"> BT ½Ÿ 4x6 lÜt mÜng,nËn B&gt; 250cm   M150   </v>
          </cell>
          <cell r="C737" t="str">
            <v>m3</v>
          </cell>
          <cell r="D737">
            <v>276656</v>
          </cell>
          <cell r="E737">
            <v>12206</v>
          </cell>
          <cell r="F737">
            <v>7398</v>
          </cell>
        </row>
        <row r="738">
          <cell r="A738">
            <v>221125</v>
          </cell>
          <cell r="B738" t="str">
            <v xml:space="preserve"> BT ½Ÿ 1x2 lÜt mÜng,nËn B&gt; 250cm   M50    </v>
          </cell>
          <cell r="C738" t="str">
            <v>m3</v>
          </cell>
          <cell r="D738">
            <v>243080</v>
          </cell>
          <cell r="E738">
            <v>12206</v>
          </cell>
          <cell r="F738">
            <v>7398</v>
          </cell>
        </row>
        <row r="739">
          <cell r="A739">
            <v>221126</v>
          </cell>
          <cell r="B739" t="str">
            <v xml:space="preserve"> BT ½Ÿ 1x2 lÜt mÜng,nËn B&gt; 250cm   M75    </v>
          </cell>
          <cell r="C739" t="str">
            <v>m3</v>
          </cell>
          <cell r="D739">
            <v>276656</v>
          </cell>
          <cell r="E739">
            <v>12206</v>
          </cell>
          <cell r="F739">
            <v>7398</v>
          </cell>
        </row>
        <row r="740">
          <cell r="A740">
            <v>221211</v>
          </cell>
          <cell r="B740" t="str">
            <v xml:space="preserve"> BT ½Ÿ 4x6 MÜng(b¿,b¯ng),B&lt;=250cm  M150   </v>
          </cell>
          <cell r="C740" t="str">
            <v>m3</v>
          </cell>
          <cell r="D740">
            <v>300535</v>
          </cell>
          <cell r="E740">
            <v>22653</v>
          </cell>
          <cell r="F740">
            <v>7681</v>
          </cell>
        </row>
        <row r="741">
          <cell r="A741">
            <v>221212</v>
          </cell>
          <cell r="B741" t="str">
            <v xml:space="preserve"> BT ½Ÿ 4x6 MÜng(b¿,b¯ng),B&lt;=250cm  M200   </v>
          </cell>
          <cell r="C741" t="str">
            <v>m3</v>
          </cell>
          <cell r="D741">
            <v>339455</v>
          </cell>
          <cell r="E741">
            <v>22653</v>
          </cell>
          <cell r="F741">
            <v>7681</v>
          </cell>
        </row>
        <row r="742">
          <cell r="A742">
            <v>221213</v>
          </cell>
          <cell r="B742" t="str">
            <v xml:space="preserve"> BT ½Ÿ 4x6 MÜng(b¿,b¯ng),B&lt;=250cm  M250   </v>
          </cell>
          <cell r="C742" t="str">
            <v>m3</v>
          </cell>
          <cell r="D742">
            <v>383555</v>
          </cell>
          <cell r="E742">
            <v>22653</v>
          </cell>
          <cell r="F742">
            <v>7681</v>
          </cell>
        </row>
        <row r="743">
          <cell r="A743">
            <v>221221</v>
          </cell>
          <cell r="B743" t="str">
            <v xml:space="preserve"> BT ½Ÿ 4x6 MÜng(b¿,b¯ng),B &gt;250cm  M150   </v>
          </cell>
          <cell r="C743" t="str">
            <v>m3</v>
          </cell>
          <cell r="D743">
            <v>316022</v>
          </cell>
          <cell r="E743">
            <v>25343</v>
          </cell>
          <cell r="F743">
            <v>7681</v>
          </cell>
        </row>
        <row r="744">
          <cell r="A744">
            <v>221222</v>
          </cell>
          <cell r="B744" t="str">
            <v xml:space="preserve"> BT ½Ÿ 4x6 MÜng(b¿,b¯ng),B &gt;250cm  M200   </v>
          </cell>
          <cell r="C744" t="str">
            <v>m3</v>
          </cell>
          <cell r="D744">
            <v>354941</v>
          </cell>
          <cell r="E744">
            <v>25343</v>
          </cell>
          <cell r="F744">
            <v>7681</v>
          </cell>
        </row>
        <row r="745">
          <cell r="A745">
            <v>221223</v>
          </cell>
          <cell r="B745" t="str">
            <v xml:space="preserve"> BT ½Ÿ 4x6 MÜng(b¿,b¯ng),B &gt;250cm  M250   </v>
          </cell>
          <cell r="C745" t="str">
            <v>m3</v>
          </cell>
          <cell r="D745">
            <v>399041</v>
          </cell>
          <cell r="E745">
            <v>25343</v>
          </cell>
          <cell r="F745">
            <v>7681</v>
          </cell>
        </row>
        <row r="746">
          <cell r="A746">
            <v>221231</v>
          </cell>
          <cell r="B746" t="str">
            <v xml:space="preserve"> BT ½Ÿ 2x4 MÜng(b¿,b¯ng),B&lt;=250cm  M150   </v>
          </cell>
          <cell r="C746" t="str">
            <v>m3</v>
          </cell>
          <cell r="D746">
            <v>307972</v>
          </cell>
          <cell r="E746">
            <v>22653</v>
          </cell>
          <cell r="F746">
            <v>7681</v>
          </cell>
        </row>
        <row r="747">
          <cell r="A747">
            <v>221232</v>
          </cell>
          <cell r="B747" t="str">
            <v xml:space="preserve"> BT ½Ÿ 2x4 MÜng(b¿,b¯ng),B&lt;=250cm  M200   </v>
          </cell>
          <cell r="C747" t="str">
            <v>m3</v>
          </cell>
          <cell r="D747">
            <v>348049</v>
          </cell>
          <cell r="E747">
            <v>22653</v>
          </cell>
          <cell r="F747">
            <v>7681</v>
          </cell>
        </row>
        <row r="748">
          <cell r="A748">
            <v>221233</v>
          </cell>
          <cell r="B748" t="str">
            <v xml:space="preserve"> BT ½Ÿ 2x4 MÜng(b¿,b¯ng),B&lt;=250cm  M250   </v>
          </cell>
          <cell r="C748" t="str">
            <v>m3</v>
          </cell>
          <cell r="D748">
            <v>390281</v>
          </cell>
          <cell r="E748">
            <v>22653</v>
          </cell>
          <cell r="F748">
            <v>7681</v>
          </cell>
        </row>
        <row r="749">
          <cell r="A749">
            <v>221241</v>
          </cell>
          <cell r="B749" t="str">
            <v xml:space="preserve"> BT ½Ÿ 2x4 MÜng(b¿,b¯ng),B &gt;250cm  M150   </v>
          </cell>
          <cell r="C749" t="str">
            <v>m3</v>
          </cell>
          <cell r="D749">
            <v>323459</v>
          </cell>
          <cell r="E749">
            <v>25343</v>
          </cell>
          <cell r="F749">
            <v>7681</v>
          </cell>
        </row>
        <row r="750">
          <cell r="A750">
            <v>221242</v>
          </cell>
          <cell r="B750" t="str">
            <v xml:space="preserve"> BT ½Ÿ 2x4 MÜng(b¿,b¯ng),B &gt;250cm  M200   </v>
          </cell>
          <cell r="C750" t="str">
            <v>m3</v>
          </cell>
          <cell r="D750">
            <v>363536</v>
          </cell>
          <cell r="E750">
            <v>25343</v>
          </cell>
          <cell r="F750">
            <v>7681</v>
          </cell>
        </row>
        <row r="751">
          <cell r="A751">
            <v>221243</v>
          </cell>
          <cell r="B751" t="str">
            <v xml:space="preserve"> BT ½Ÿ 2x4 MÜng(b¿,b¯ng),B &gt;250cm  M250   </v>
          </cell>
          <cell r="C751" t="str">
            <v>m3</v>
          </cell>
          <cell r="D751">
            <v>405768</v>
          </cell>
          <cell r="E751">
            <v>25343</v>
          </cell>
          <cell r="F751">
            <v>7681</v>
          </cell>
        </row>
        <row r="752">
          <cell r="A752">
            <v>221251</v>
          </cell>
          <cell r="B752" t="str">
            <v xml:space="preserve"> BT ½Ÿ 1x2 MÜng(b¿,b¯ng),B&lt;=250cm  M150   </v>
          </cell>
          <cell r="C752" t="str">
            <v>m3</v>
          </cell>
          <cell r="D752">
            <v>318534</v>
          </cell>
          <cell r="E752">
            <v>22653</v>
          </cell>
          <cell r="F752">
            <v>7681</v>
          </cell>
        </row>
        <row r="753">
          <cell r="A753">
            <v>221252</v>
          </cell>
          <cell r="B753" t="str">
            <v xml:space="preserve"> BT ½Ÿ 1x2 MÜng(b¿,b¯ng),B&lt;=250cm  M200   </v>
          </cell>
          <cell r="C753" t="str">
            <v>m3</v>
          </cell>
          <cell r="D753">
            <v>363246</v>
          </cell>
          <cell r="E753">
            <v>22653</v>
          </cell>
          <cell r="F753">
            <v>7681</v>
          </cell>
        </row>
        <row r="754">
          <cell r="A754">
            <v>221253</v>
          </cell>
          <cell r="B754" t="str">
            <v xml:space="preserve"> BT ½Ÿ 1x2 MÜng(b¿,b¯ng),B&lt;=250cm  M250   </v>
          </cell>
          <cell r="C754" t="str">
            <v>m3</v>
          </cell>
          <cell r="D754">
            <v>396141</v>
          </cell>
          <cell r="E754">
            <v>22653</v>
          </cell>
          <cell r="F754">
            <v>7681</v>
          </cell>
        </row>
        <row r="755">
          <cell r="A755">
            <v>221261</v>
          </cell>
          <cell r="B755" t="str">
            <v xml:space="preserve"> BT ½Ÿ 1x2 MÜng(b¿,b¯ng),B &gt;250cm  M150   </v>
          </cell>
          <cell r="C755" t="str">
            <v>m3</v>
          </cell>
          <cell r="D755">
            <v>334021</v>
          </cell>
          <cell r="E755">
            <v>25343</v>
          </cell>
          <cell r="F755">
            <v>7681</v>
          </cell>
        </row>
        <row r="756">
          <cell r="A756">
            <v>221262</v>
          </cell>
          <cell r="B756" t="str">
            <v xml:space="preserve"> BT ½Ÿ 1x2 MÜng(b¿,b¯ng),B &gt;250cm  M200   </v>
          </cell>
          <cell r="C756" t="str">
            <v>m3</v>
          </cell>
          <cell r="D756">
            <v>378733</v>
          </cell>
          <cell r="E756">
            <v>25343</v>
          </cell>
          <cell r="F756">
            <v>7681</v>
          </cell>
        </row>
        <row r="757">
          <cell r="A757">
            <v>221263</v>
          </cell>
          <cell r="B757" t="str">
            <v xml:space="preserve"> BT ½Ÿ 1x2 MÜng(b¿,b¯ng),B &gt;250cm  M250   </v>
          </cell>
          <cell r="C757" t="str">
            <v>m3</v>
          </cell>
          <cell r="D757">
            <v>411628</v>
          </cell>
          <cell r="E757">
            <v>25343</v>
          </cell>
          <cell r="F757">
            <v>7681</v>
          </cell>
        </row>
        <row r="758">
          <cell r="A758">
            <v>221311</v>
          </cell>
          <cell r="B758" t="str">
            <v xml:space="preserve"> BT ½Ÿ 2x4 MÜng cæt                M150   </v>
          </cell>
          <cell r="C758" t="str">
            <v>m3</v>
          </cell>
          <cell r="D758">
            <v>344146</v>
          </cell>
          <cell r="E758">
            <v>35887</v>
          </cell>
          <cell r="F758">
            <v>7681</v>
          </cell>
        </row>
        <row r="759">
          <cell r="A759">
            <v>221312</v>
          </cell>
          <cell r="B759" t="str">
            <v xml:space="preserve"> BT ½Ÿ 2x4 MÜng cæt                M200   </v>
          </cell>
          <cell r="C759" t="str">
            <v>m3</v>
          </cell>
          <cell r="D759">
            <v>384224</v>
          </cell>
          <cell r="E759">
            <v>35887</v>
          </cell>
          <cell r="F759">
            <v>7681</v>
          </cell>
        </row>
        <row r="760">
          <cell r="A760">
            <v>221313</v>
          </cell>
          <cell r="B760" t="str">
            <v xml:space="preserve"> BT ½Ÿ 2x4 MÜng cæt                M250   </v>
          </cell>
          <cell r="C760" t="str">
            <v>m3</v>
          </cell>
          <cell r="D760">
            <v>426455</v>
          </cell>
          <cell r="E760">
            <v>35887</v>
          </cell>
          <cell r="F760">
            <v>7681</v>
          </cell>
        </row>
        <row r="761">
          <cell r="A761">
            <v>221321</v>
          </cell>
          <cell r="B761" t="str">
            <v xml:space="preserve"> BT ½Ÿ 2x4 MÜng mâ c·u             M150   </v>
          </cell>
          <cell r="C761" t="str">
            <v>m3</v>
          </cell>
          <cell r="D761">
            <v>300458</v>
          </cell>
          <cell r="E761">
            <v>26375</v>
          </cell>
          <cell r="F761">
            <v>7681</v>
          </cell>
        </row>
        <row r="762">
          <cell r="A762">
            <v>221322</v>
          </cell>
          <cell r="B762" t="str">
            <v xml:space="preserve"> BT ½Ÿ 2x4 MÜng mâ c·u             M200   </v>
          </cell>
          <cell r="C762" t="str">
            <v>m3</v>
          </cell>
          <cell r="D762">
            <v>340535</v>
          </cell>
          <cell r="E762">
            <v>26375</v>
          </cell>
          <cell r="F762">
            <v>7681</v>
          </cell>
        </row>
        <row r="763">
          <cell r="A763">
            <v>221323</v>
          </cell>
          <cell r="B763" t="str">
            <v xml:space="preserve"> BT ½Ÿ 2x4 MÜng mâ c·u             M250   </v>
          </cell>
          <cell r="C763" t="str">
            <v>m3</v>
          </cell>
          <cell r="D763">
            <v>382767</v>
          </cell>
          <cell r="E763">
            <v>26375</v>
          </cell>
          <cell r="F763">
            <v>7681</v>
          </cell>
        </row>
        <row r="764">
          <cell r="A764">
            <v>221331</v>
          </cell>
          <cell r="B764" t="str">
            <v xml:space="preserve"> BT ½Ÿ 2x4 MÜng trò c·u            M150   </v>
          </cell>
          <cell r="C764" t="str">
            <v>m3</v>
          </cell>
          <cell r="D764">
            <v>305279</v>
          </cell>
          <cell r="E764">
            <v>41940</v>
          </cell>
          <cell r="F764">
            <v>7681</v>
          </cell>
        </row>
        <row r="765">
          <cell r="A765">
            <v>221332</v>
          </cell>
          <cell r="B765" t="str">
            <v xml:space="preserve"> BT ½Ÿ 2x4 MÜng trò c·u            M200   </v>
          </cell>
          <cell r="C765" t="str">
            <v>m3</v>
          </cell>
          <cell r="D765">
            <v>345356</v>
          </cell>
          <cell r="E765">
            <v>41940</v>
          </cell>
          <cell r="F765">
            <v>7681</v>
          </cell>
        </row>
        <row r="766">
          <cell r="A766">
            <v>221333</v>
          </cell>
          <cell r="B766" t="str">
            <v xml:space="preserve"> BT ½Ÿ 2x4 MÜng trò c·u            M250   </v>
          </cell>
          <cell r="C766" t="str">
            <v>m3</v>
          </cell>
          <cell r="D766">
            <v>387588</v>
          </cell>
          <cell r="E766">
            <v>41940</v>
          </cell>
          <cell r="F766">
            <v>7681</v>
          </cell>
        </row>
        <row r="767">
          <cell r="A767">
            <v>221341</v>
          </cell>
          <cell r="B767" t="str">
            <v xml:space="preserve"> BT ½Ÿ 1x2 MÜng cæt                M150   </v>
          </cell>
          <cell r="C767" t="str">
            <v>m3</v>
          </cell>
          <cell r="D767">
            <v>354708</v>
          </cell>
          <cell r="E767">
            <v>35887</v>
          </cell>
          <cell r="F767">
            <v>7681</v>
          </cell>
        </row>
        <row r="768">
          <cell r="A768">
            <v>221342</v>
          </cell>
          <cell r="B768" t="str">
            <v xml:space="preserve"> BT ½Ÿ 1x2 MÜng cæt                M200   </v>
          </cell>
          <cell r="C768" t="str">
            <v>m3</v>
          </cell>
          <cell r="D768">
            <v>399420</v>
          </cell>
          <cell r="E768">
            <v>35887</v>
          </cell>
          <cell r="F768">
            <v>7681</v>
          </cell>
        </row>
        <row r="769">
          <cell r="A769">
            <v>221343</v>
          </cell>
          <cell r="B769" t="str">
            <v xml:space="preserve"> BT ½Ÿ 1x2 MÜng cæt                M250   </v>
          </cell>
          <cell r="C769" t="str">
            <v>m3</v>
          </cell>
          <cell r="D769">
            <v>432316</v>
          </cell>
          <cell r="E769">
            <v>35887</v>
          </cell>
          <cell r="F769">
            <v>7681</v>
          </cell>
        </row>
        <row r="770">
          <cell r="A770">
            <v>221411</v>
          </cell>
          <cell r="B770" t="str">
            <v xml:space="preserve"> BT ½Ÿ 2x4 MÜng trÝn ‡K&lt;=250cm M150   </v>
          </cell>
          <cell r="C770" t="str">
            <v>m3</v>
          </cell>
          <cell r="D770">
            <v>344056</v>
          </cell>
          <cell r="E770">
            <v>58754</v>
          </cell>
          <cell r="F770">
            <v>7681</v>
          </cell>
        </row>
        <row r="771">
          <cell r="A771">
            <v>221412</v>
          </cell>
          <cell r="B771" t="str">
            <v xml:space="preserve"> BT ½Ÿ 2x4 MÜng trÝn ‡K&lt;=250cm M200   </v>
          </cell>
          <cell r="C771" t="str">
            <v>m3</v>
          </cell>
          <cell r="D771">
            <v>384134</v>
          </cell>
          <cell r="E771">
            <v>58754</v>
          </cell>
          <cell r="F771">
            <v>7681</v>
          </cell>
        </row>
        <row r="772">
          <cell r="A772">
            <v>221413</v>
          </cell>
          <cell r="B772" t="str">
            <v xml:space="preserve"> BT ½Ÿ 2x4 MÜng trÝn ‡K&lt;=250cm M250   </v>
          </cell>
          <cell r="C772" t="str">
            <v>m3</v>
          </cell>
          <cell r="D772">
            <v>426365</v>
          </cell>
          <cell r="E772">
            <v>58754</v>
          </cell>
          <cell r="F772">
            <v>7681</v>
          </cell>
        </row>
        <row r="773">
          <cell r="A773">
            <v>221414</v>
          </cell>
          <cell r="B773" t="str">
            <v xml:space="preserve"> BT ½Ÿ 2x4 MÜng trÝn ‡K&lt;=300cm M150   </v>
          </cell>
          <cell r="C773" t="str">
            <v>m3</v>
          </cell>
          <cell r="D773">
            <v>436753</v>
          </cell>
          <cell r="E773">
            <v>58754</v>
          </cell>
          <cell r="F773">
            <v>7681</v>
          </cell>
        </row>
        <row r="774">
          <cell r="A774">
            <v>221421</v>
          </cell>
          <cell r="B774" t="str">
            <v xml:space="preserve"> BT ½Ÿ 2x4 MÜng trÝn ‡K&gt; 250cm M150   </v>
          </cell>
          <cell r="C774" t="str">
            <v>m3</v>
          </cell>
          <cell r="D774">
            <v>344056</v>
          </cell>
          <cell r="E774">
            <v>52237</v>
          </cell>
          <cell r="F774">
            <v>7681</v>
          </cell>
        </row>
        <row r="775">
          <cell r="A775">
            <v>221422</v>
          </cell>
          <cell r="B775" t="str">
            <v xml:space="preserve"> BT ½Ÿ 2x4 MÜng trÝn ‡K&gt; 250cm M200   </v>
          </cell>
          <cell r="C775" t="str">
            <v>m3</v>
          </cell>
          <cell r="D775">
            <v>384134</v>
          </cell>
          <cell r="E775">
            <v>52237</v>
          </cell>
          <cell r="F775">
            <v>7681</v>
          </cell>
        </row>
        <row r="776">
          <cell r="A776">
            <v>221423</v>
          </cell>
          <cell r="B776" t="str">
            <v xml:space="preserve"> BT ½Ÿ 2x4 MÜng trÝn ‡K&gt; 250cm M250   </v>
          </cell>
          <cell r="C776" t="str">
            <v>m3</v>
          </cell>
          <cell r="D776">
            <v>426365</v>
          </cell>
          <cell r="E776">
            <v>52237</v>
          </cell>
          <cell r="F776">
            <v>7681</v>
          </cell>
        </row>
        <row r="777">
          <cell r="A777">
            <v>221424</v>
          </cell>
          <cell r="B777" t="str">
            <v xml:space="preserve"> BT ½Ÿ 2x4 MÜng trÝn ‡K&gt; 250cm M150   </v>
          </cell>
          <cell r="C777" t="str">
            <v>m3</v>
          </cell>
          <cell r="D777">
            <v>436753</v>
          </cell>
          <cell r="E777">
            <v>52237</v>
          </cell>
          <cell r="F777">
            <v>7681</v>
          </cell>
        </row>
        <row r="778">
          <cell r="A778">
            <v>221501</v>
          </cell>
          <cell r="B778" t="str">
            <v xml:space="preserve"> BT ½Ÿ 1x2 NËn                     M100   </v>
          </cell>
          <cell r="C778" t="str">
            <v>m3</v>
          </cell>
          <cell r="D778">
            <v>273504</v>
          </cell>
          <cell r="E778">
            <v>18826</v>
          </cell>
          <cell r="F778">
            <v>7398</v>
          </cell>
        </row>
        <row r="779">
          <cell r="A779">
            <v>221502</v>
          </cell>
          <cell r="B779" t="str">
            <v xml:space="preserve"> BT ½Ÿ 1x2 NËn                     M150   </v>
          </cell>
          <cell r="C779" t="str">
            <v>m3</v>
          </cell>
          <cell r="D779">
            <v>306799</v>
          </cell>
          <cell r="E779">
            <v>18826</v>
          </cell>
          <cell r="F779">
            <v>7398</v>
          </cell>
        </row>
        <row r="780">
          <cell r="A780">
            <v>221503</v>
          </cell>
          <cell r="B780" t="str">
            <v xml:space="preserve"> BT ½Ÿ 1x2 NËn                     M200   </v>
          </cell>
          <cell r="C780" t="str">
            <v>m3</v>
          </cell>
          <cell r="D780">
            <v>351491</v>
          </cell>
          <cell r="E780">
            <v>18826</v>
          </cell>
          <cell r="F780">
            <v>7398</v>
          </cell>
        </row>
        <row r="781">
          <cell r="A781">
            <v>221511</v>
          </cell>
          <cell r="B781" t="str">
            <v xml:space="preserve"> BT ½Ÿ 2x4 NËn                     M100   </v>
          </cell>
          <cell r="C781" t="str">
            <v>m3</v>
          </cell>
          <cell r="D781">
            <v>258352</v>
          </cell>
          <cell r="E781">
            <v>18826</v>
          </cell>
          <cell r="F781">
            <v>7398</v>
          </cell>
        </row>
        <row r="782">
          <cell r="A782">
            <v>221512</v>
          </cell>
          <cell r="B782" t="str">
            <v xml:space="preserve"> BT ½Ÿ 2x4 NËn                     M150   </v>
          </cell>
          <cell r="C782" t="str">
            <v>m3</v>
          </cell>
          <cell r="D782">
            <v>296217</v>
          </cell>
          <cell r="E782">
            <v>18826</v>
          </cell>
          <cell r="F782">
            <v>7398</v>
          </cell>
        </row>
        <row r="783">
          <cell r="A783">
            <v>221513</v>
          </cell>
          <cell r="B783" t="str">
            <v xml:space="preserve"> BT ½Ÿ 2x4 NËn                     M200   </v>
          </cell>
          <cell r="C783" t="str">
            <v>m3</v>
          </cell>
          <cell r="D783">
            <v>336294</v>
          </cell>
          <cell r="E783">
            <v>18826</v>
          </cell>
          <cell r="F783">
            <v>7398</v>
          </cell>
        </row>
        <row r="784">
          <cell r="A784">
            <v>221531</v>
          </cell>
          <cell r="B784" t="str">
            <v xml:space="preserve"> BT ½Ÿ 4x6 NËn                     M100   </v>
          </cell>
          <cell r="C784" t="str">
            <v>m3</v>
          </cell>
          <cell r="D784">
            <v>255204</v>
          </cell>
          <cell r="E784">
            <v>18826</v>
          </cell>
          <cell r="F784">
            <v>7398</v>
          </cell>
        </row>
        <row r="785">
          <cell r="A785">
            <v>221532</v>
          </cell>
          <cell r="B785" t="str">
            <v xml:space="preserve"> BT ½Ÿ 4x6 NËn                     M150   </v>
          </cell>
          <cell r="C785" t="str">
            <v>m3</v>
          </cell>
          <cell r="D785">
            <v>288780</v>
          </cell>
          <cell r="E785">
            <v>18826</v>
          </cell>
          <cell r="F785">
            <v>7398</v>
          </cell>
        </row>
        <row r="786">
          <cell r="A786">
            <v>221533</v>
          </cell>
          <cell r="B786" t="str">
            <v xml:space="preserve"> BT ½Ÿ 4x6 NËn                     M200   </v>
          </cell>
          <cell r="C786" t="str">
            <v>m3</v>
          </cell>
          <cell r="D786">
            <v>327699</v>
          </cell>
          <cell r="E786">
            <v>18826</v>
          </cell>
          <cell r="F786">
            <v>7398</v>
          </cell>
        </row>
        <row r="787">
          <cell r="A787">
            <v>221601</v>
          </cell>
          <cell r="B787" t="str">
            <v xml:space="preserve"> BT ½Ÿ 1x2 BÎ mŸy                  M150   </v>
          </cell>
          <cell r="C787" t="str">
            <v>m3</v>
          </cell>
          <cell r="D787">
            <v>311389</v>
          </cell>
          <cell r="E787">
            <v>41583</v>
          </cell>
          <cell r="F787">
            <v>7681</v>
          </cell>
        </row>
        <row r="788">
          <cell r="A788">
            <v>221602</v>
          </cell>
          <cell r="B788" t="str">
            <v xml:space="preserve"> BT ½Ÿ 1x2 BÎ mŸy                  M200   </v>
          </cell>
          <cell r="C788" t="str">
            <v>m3</v>
          </cell>
          <cell r="D788">
            <v>356101</v>
          </cell>
          <cell r="E788">
            <v>41583</v>
          </cell>
          <cell r="F788">
            <v>7681</v>
          </cell>
        </row>
        <row r="789">
          <cell r="A789">
            <v>221603</v>
          </cell>
          <cell r="B789" t="str">
            <v xml:space="preserve"> BT ½Ÿ 1x2 BÎ mŸy                  M250   </v>
          </cell>
          <cell r="C789" t="str">
            <v>m3</v>
          </cell>
          <cell r="D789">
            <v>388997</v>
          </cell>
          <cell r="E789">
            <v>41583</v>
          </cell>
          <cell r="F789">
            <v>7681</v>
          </cell>
        </row>
        <row r="790">
          <cell r="A790">
            <v>221611</v>
          </cell>
          <cell r="B790" t="str">
            <v xml:space="preserve"> BT ½Ÿ 2x4 BÎ mŸy                  M150   </v>
          </cell>
          <cell r="C790" t="str">
            <v>m3</v>
          </cell>
          <cell r="D790">
            <v>300828</v>
          </cell>
          <cell r="E790">
            <v>41583</v>
          </cell>
          <cell r="F790">
            <v>7681</v>
          </cell>
        </row>
        <row r="791">
          <cell r="A791">
            <v>221612</v>
          </cell>
          <cell r="B791" t="str">
            <v xml:space="preserve"> BT ½Ÿ 2x4 BÎ mŸy                  M200   </v>
          </cell>
          <cell r="C791" t="str">
            <v>m3</v>
          </cell>
          <cell r="D791">
            <v>340905</v>
          </cell>
          <cell r="E791">
            <v>41583</v>
          </cell>
          <cell r="F791">
            <v>7681</v>
          </cell>
        </row>
        <row r="792">
          <cell r="A792">
            <v>221613</v>
          </cell>
          <cell r="B792" t="str">
            <v xml:space="preserve"> BT ½Ÿ 2x4 BÎ mŸy                  M250   </v>
          </cell>
          <cell r="C792" t="str">
            <v>m3</v>
          </cell>
          <cell r="D792">
            <v>383136</v>
          </cell>
          <cell r="E792">
            <v>41583</v>
          </cell>
          <cell r="F792">
            <v>7681</v>
          </cell>
        </row>
        <row r="793">
          <cell r="A793">
            <v>221631</v>
          </cell>
          <cell r="B793" t="str">
            <v xml:space="preserve"> BT ½Ÿ 4x6 BÎ mŸy                  M150   </v>
          </cell>
          <cell r="C793" t="str">
            <v>m3</v>
          </cell>
          <cell r="D793">
            <v>293390</v>
          </cell>
          <cell r="E793">
            <v>41583</v>
          </cell>
          <cell r="F793">
            <v>7681</v>
          </cell>
        </row>
        <row r="794">
          <cell r="A794">
            <v>221632</v>
          </cell>
          <cell r="B794" t="str">
            <v xml:space="preserve"> BT ½Ÿ 4x6 BÎ mŸy                  M200   </v>
          </cell>
          <cell r="C794" t="str">
            <v>m3</v>
          </cell>
          <cell r="D794">
            <v>332310</v>
          </cell>
          <cell r="E794">
            <v>41583</v>
          </cell>
          <cell r="F794">
            <v>7681</v>
          </cell>
        </row>
        <row r="795">
          <cell r="A795">
            <v>221633</v>
          </cell>
          <cell r="B795" t="str">
            <v xml:space="preserve"> BT ½Ÿ 4x6 BÎ mŸy                  M250   </v>
          </cell>
          <cell r="C795" t="str">
            <v>m3</v>
          </cell>
          <cell r="D795">
            <v>376410</v>
          </cell>
          <cell r="E795">
            <v>41583</v>
          </cell>
          <cell r="F795">
            <v>7681</v>
          </cell>
        </row>
        <row r="796">
          <cell r="A796">
            <v>222111</v>
          </cell>
          <cell r="B796" t="str">
            <v xml:space="preserve"> BT ½Ÿ 1x2 tõéng th²ng B&lt;=45cm H&lt;=4m,M150 </v>
          </cell>
          <cell r="C796" t="str">
            <v>m3</v>
          </cell>
          <cell r="D796">
            <v>418073</v>
          </cell>
          <cell r="E796">
            <v>82691</v>
          </cell>
          <cell r="F796">
            <v>10038</v>
          </cell>
        </row>
        <row r="797">
          <cell r="A797">
            <v>222112</v>
          </cell>
          <cell r="B797" t="str">
            <v xml:space="preserve"> BT ½Ÿ 1x2 tõéng th²ng B&lt;=45cm H&lt;=4m,M200 </v>
          </cell>
          <cell r="C797" t="str">
            <v>m3</v>
          </cell>
          <cell r="D797">
            <v>462786</v>
          </cell>
          <cell r="E797">
            <v>82691</v>
          </cell>
          <cell r="F797">
            <v>10038</v>
          </cell>
        </row>
        <row r="798">
          <cell r="A798">
            <v>222113</v>
          </cell>
          <cell r="B798" t="str">
            <v xml:space="preserve"> BT ½Ÿ 1x2 tõéng th²ng B&lt;=45cm H&lt;=4m,M250 </v>
          </cell>
          <cell r="C798" t="str">
            <v>m3</v>
          </cell>
          <cell r="D798">
            <v>495681</v>
          </cell>
          <cell r="E798">
            <v>82691</v>
          </cell>
          <cell r="F798">
            <v>10038</v>
          </cell>
        </row>
        <row r="799">
          <cell r="A799">
            <v>222121</v>
          </cell>
          <cell r="B799" t="str">
            <v xml:space="preserve"> BT ½Ÿ 1x2 tõéng th²ng B&lt;=45cm H&gt; 4m,M150 </v>
          </cell>
          <cell r="C799" t="str">
            <v>m3</v>
          </cell>
          <cell r="D799">
            <v>418073</v>
          </cell>
          <cell r="E799">
            <v>105931</v>
          </cell>
          <cell r="F799">
            <v>10038</v>
          </cell>
        </row>
        <row r="800">
          <cell r="A800">
            <v>222122</v>
          </cell>
          <cell r="B800" t="str">
            <v xml:space="preserve"> BT ½Ÿ 1x2 tõéng th²ng B&lt;=45cm H&gt; 4m,M200 </v>
          </cell>
          <cell r="C800" t="str">
            <v>m3</v>
          </cell>
          <cell r="D800">
            <v>462786</v>
          </cell>
          <cell r="E800">
            <v>105931</v>
          </cell>
          <cell r="F800">
            <v>10038</v>
          </cell>
        </row>
        <row r="801">
          <cell r="A801">
            <v>222123</v>
          </cell>
          <cell r="B801" t="str">
            <v xml:space="preserve"> BT ½Ÿ 1x2 tõéng th²ng B&lt;=45cm H&gt; 4m,M250 </v>
          </cell>
          <cell r="C801" t="str">
            <v>m3</v>
          </cell>
          <cell r="D801">
            <v>495681</v>
          </cell>
          <cell r="E801">
            <v>105931</v>
          </cell>
          <cell r="F801">
            <v>10038</v>
          </cell>
        </row>
        <row r="802">
          <cell r="A802">
            <v>222131</v>
          </cell>
          <cell r="B802" t="str">
            <v xml:space="preserve"> BT ½Ÿ 1x2 tõéng th²ng B&gt; 45cm H&lt;=4m,M150 </v>
          </cell>
          <cell r="C802" t="str">
            <v>m3</v>
          </cell>
          <cell r="D802">
            <v>395880</v>
          </cell>
          <cell r="E802">
            <v>53290</v>
          </cell>
          <cell r="F802">
            <v>10038</v>
          </cell>
        </row>
        <row r="803">
          <cell r="A803">
            <v>222132</v>
          </cell>
          <cell r="B803" t="str">
            <v xml:space="preserve"> BT ½Ÿ 1x2 tõéng th²ng B&gt; 45cm H&lt;=4m,M200 </v>
          </cell>
          <cell r="C803" t="str">
            <v>m3</v>
          </cell>
          <cell r="D803">
            <v>440592</v>
          </cell>
          <cell r="E803">
            <v>53290</v>
          </cell>
          <cell r="F803">
            <v>10038</v>
          </cell>
        </row>
        <row r="804">
          <cell r="A804">
            <v>222133</v>
          </cell>
          <cell r="B804" t="str">
            <v xml:space="preserve"> BT ½Ÿ 1x2 tõéng th²ng B&gt; 45cm H&lt;=4m,M250 </v>
          </cell>
          <cell r="C804" t="str">
            <v>m3</v>
          </cell>
          <cell r="D804">
            <v>473488</v>
          </cell>
          <cell r="E804">
            <v>53290</v>
          </cell>
          <cell r="F804">
            <v>10038</v>
          </cell>
        </row>
        <row r="805">
          <cell r="A805">
            <v>222141</v>
          </cell>
          <cell r="B805" t="str">
            <v xml:space="preserve"> BT ½Ÿ 1x2 tõéng th²ng B&gt; 45cm H&gt; 4m,M150 </v>
          </cell>
          <cell r="C805" t="str">
            <v>m3</v>
          </cell>
          <cell r="D805">
            <v>395880</v>
          </cell>
          <cell r="E805">
            <v>70152</v>
          </cell>
          <cell r="F805">
            <v>10038</v>
          </cell>
        </row>
        <row r="806">
          <cell r="A806">
            <v>222142</v>
          </cell>
          <cell r="B806" t="str">
            <v xml:space="preserve"> BT ½Ÿ 1x2 tõéng th²ng B&gt; 45cm H&gt; 4m,M200 </v>
          </cell>
          <cell r="C806" t="str">
            <v>m3</v>
          </cell>
          <cell r="D806">
            <v>440592</v>
          </cell>
          <cell r="E806">
            <v>70152</v>
          </cell>
          <cell r="F806">
            <v>10038</v>
          </cell>
        </row>
        <row r="807">
          <cell r="A807">
            <v>222143</v>
          </cell>
          <cell r="B807" t="str">
            <v xml:space="preserve"> BT ½Ÿ 1x2 tõéng th²ng B&gt; 45cm H&gt; 4m,M250 </v>
          </cell>
          <cell r="C807" t="str">
            <v>m3</v>
          </cell>
          <cell r="D807">
            <v>473488</v>
          </cell>
          <cell r="E807">
            <v>70152</v>
          </cell>
          <cell r="F807">
            <v>10038</v>
          </cell>
        </row>
        <row r="808">
          <cell r="A808">
            <v>222211</v>
          </cell>
          <cell r="B808" t="str">
            <v xml:space="preserve"> BT ½Ÿ 2x4 tõéng cong  B&lt;=45cm H&lt;=4m,M150 </v>
          </cell>
          <cell r="C808" t="str">
            <v>m3</v>
          </cell>
          <cell r="D808">
            <v>416898</v>
          </cell>
          <cell r="E808">
            <v>104309</v>
          </cell>
          <cell r="F808">
            <v>10038</v>
          </cell>
        </row>
        <row r="809">
          <cell r="A809">
            <v>222212</v>
          </cell>
          <cell r="B809" t="str">
            <v xml:space="preserve"> BT ½Ÿ 2x4 tõéng cong  B&lt;=45cm H&lt;=4m,M200 </v>
          </cell>
          <cell r="C809" t="str">
            <v>m3</v>
          </cell>
          <cell r="D809">
            <v>456975</v>
          </cell>
          <cell r="E809">
            <v>104309</v>
          </cell>
          <cell r="F809">
            <v>10038</v>
          </cell>
        </row>
        <row r="810">
          <cell r="A810">
            <v>222213</v>
          </cell>
          <cell r="B810" t="str">
            <v xml:space="preserve"> BT ½Ÿ 2x4 tõéng cong  B&lt;=45cm H&lt;=4m,M250 </v>
          </cell>
          <cell r="C810" t="str">
            <v>m3</v>
          </cell>
          <cell r="D810">
            <v>499207</v>
          </cell>
          <cell r="E810">
            <v>104309</v>
          </cell>
          <cell r="F810">
            <v>10038</v>
          </cell>
        </row>
        <row r="811">
          <cell r="A811">
            <v>222221</v>
          </cell>
          <cell r="B811" t="str">
            <v xml:space="preserve"> BT ½Ÿ 2x4 tõéng cong  B&lt;=45cm H&gt; 4m,M150 </v>
          </cell>
          <cell r="C811" t="str">
            <v>m3</v>
          </cell>
          <cell r="D811">
            <v>416898</v>
          </cell>
          <cell r="E811">
            <v>136196</v>
          </cell>
          <cell r="F811">
            <v>10038</v>
          </cell>
        </row>
        <row r="812">
          <cell r="A812">
            <v>222222</v>
          </cell>
          <cell r="B812" t="str">
            <v xml:space="preserve"> BT ½Ÿ 2x4 tõéng cong  B&lt;=45cm H&gt; 4m,M200 </v>
          </cell>
          <cell r="C812" t="str">
            <v>m3</v>
          </cell>
          <cell r="D812">
            <v>456975</v>
          </cell>
          <cell r="E812">
            <v>136196</v>
          </cell>
          <cell r="F812">
            <v>10038</v>
          </cell>
        </row>
        <row r="813">
          <cell r="A813">
            <v>222223</v>
          </cell>
          <cell r="B813" t="str">
            <v xml:space="preserve"> BT ½Ÿ 2x4 tõéng cong  B&lt;=45cm H&gt; 4m,M250 </v>
          </cell>
          <cell r="C813" t="str">
            <v>m3</v>
          </cell>
          <cell r="D813">
            <v>499207</v>
          </cell>
          <cell r="E813">
            <v>136196</v>
          </cell>
          <cell r="F813">
            <v>10038</v>
          </cell>
        </row>
        <row r="814">
          <cell r="A814">
            <v>222231</v>
          </cell>
          <cell r="B814" t="str">
            <v xml:space="preserve"> BT ½Ÿ 2x4 tõéng cong  B &gt;45cm H&lt;=4m,M150 </v>
          </cell>
          <cell r="C814" t="str">
            <v>m3</v>
          </cell>
          <cell r="D814">
            <v>389373</v>
          </cell>
          <cell r="E814">
            <v>61721</v>
          </cell>
          <cell r="F814">
            <v>10038</v>
          </cell>
        </row>
        <row r="815">
          <cell r="A815">
            <v>222232</v>
          </cell>
          <cell r="B815" t="str">
            <v xml:space="preserve"> BT ½Ÿ 2x4 tõéng cong  B &gt;45cm H&lt;=4m,M200 </v>
          </cell>
          <cell r="C815" t="str">
            <v>m3</v>
          </cell>
          <cell r="D815">
            <v>429451</v>
          </cell>
          <cell r="E815">
            <v>61721</v>
          </cell>
          <cell r="F815">
            <v>10038</v>
          </cell>
        </row>
        <row r="816">
          <cell r="A816">
            <v>222233</v>
          </cell>
          <cell r="B816" t="str">
            <v xml:space="preserve"> BT ½Ÿ 2x4 tõéng cong  B &gt;45cm H&lt;=4m,M250 </v>
          </cell>
          <cell r="C816" t="str">
            <v>m3</v>
          </cell>
          <cell r="D816">
            <v>471682</v>
          </cell>
          <cell r="E816">
            <v>61721</v>
          </cell>
          <cell r="F816">
            <v>10038</v>
          </cell>
        </row>
        <row r="817">
          <cell r="A817">
            <v>222241</v>
          </cell>
          <cell r="B817" t="str">
            <v xml:space="preserve"> BT ½Ÿ 2x4 tõéng cong  B &gt;45cm H &gt;4m,M150 </v>
          </cell>
          <cell r="C817" t="str">
            <v>m3</v>
          </cell>
          <cell r="D817">
            <v>389373</v>
          </cell>
          <cell r="E817">
            <v>74259</v>
          </cell>
          <cell r="F817">
            <v>10038</v>
          </cell>
        </row>
        <row r="818">
          <cell r="A818">
            <v>222242</v>
          </cell>
          <cell r="B818" t="str">
            <v xml:space="preserve"> BT ½Ÿ 2x4 tõéng cong  B &gt;45cm H &gt;4m,M200 </v>
          </cell>
          <cell r="C818" t="str">
            <v>m3</v>
          </cell>
          <cell r="D818">
            <v>429451</v>
          </cell>
          <cell r="E818">
            <v>74259</v>
          </cell>
          <cell r="F818">
            <v>10038</v>
          </cell>
        </row>
        <row r="819">
          <cell r="A819">
            <v>222243</v>
          </cell>
          <cell r="B819" t="str">
            <v xml:space="preserve"> BT ½Ÿ 2x4 tõéng cong  B &gt;45cm H &gt;4m,M250 </v>
          </cell>
          <cell r="C819" t="str">
            <v>m3</v>
          </cell>
          <cell r="D819">
            <v>471682</v>
          </cell>
          <cell r="E819">
            <v>74259</v>
          </cell>
          <cell r="F819">
            <v>10038</v>
          </cell>
        </row>
        <row r="820">
          <cell r="A820">
            <v>222311</v>
          </cell>
          <cell r="B820" t="str">
            <v xml:space="preserve"> BT ½Ÿ 2x4 tõéng tròpinB&lt;=45cm H&lt;=4m,M150 </v>
          </cell>
          <cell r="C820" t="str">
            <v>m3</v>
          </cell>
          <cell r="D820">
            <v>416735</v>
          </cell>
          <cell r="E820">
            <v>78691</v>
          </cell>
          <cell r="F820">
            <v>10038</v>
          </cell>
        </row>
        <row r="821">
          <cell r="A821">
            <v>222312</v>
          </cell>
          <cell r="B821" t="str">
            <v xml:space="preserve"> BT ½Ÿ 2x4 tõéng tròpin  B&lt;=45cm H&lt;=4m,M200</v>
          </cell>
          <cell r="C821" t="str">
            <v>m3</v>
          </cell>
          <cell r="D821">
            <v>456813</v>
          </cell>
          <cell r="E821">
            <v>78691</v>
          </cell>
          <cell r="F821">
            <v>10038</v>
          </cell>
        </row>
        <row r="822">
          <cell r="A822">
            <v>222313</v>
          </cell>
          <cell r="B822" t="str">
            <v xml:space="preserve"> BT ½Ÿ 2x4 tõéng tròpin  B&lt;=45cm H&lt;=4m,M250</v>
          </cell>
          <cell r="C822" t="str">
            <v>m3</v>
          </cell>
          <cell r="D822">
            <v>499044</v>
          </cell>
          <cell r="E822">
            <v>78691</v>
          </cell>
          <cell r="F822">
            <v>10038</v>
          </cell>
        </row>
        <row r="823">
          <cell r="A823">
            <v>222321</v>
          </cell>
          <cell r="B823" t="str">
            <v xml:space="preserve"> BT ½Ÿ 2x4 tõéng tròpin  B&lt;=45cm H&gt; 4m,M150</v>
          </cell>
          <cell r="C823" t="str">
            <v>m3</v>
          </cell>
          <cell r="D823">
            <v>416735</v>
          </cell>
          <cell r="E823">
            <v>90257</v>
          </cell>
          <cell r="F823">
            <v>10038</v>
          </cell>
        </row>
        <row r="824">
          <cell r="A824">
            <v>222322</v>
          </cell>
          <cell r="B824" t="str">
            <v xml:space="preserve"> BT ½Ÿ 2x4 tõéng tròpin  B&lt;=45cm H&gt; 4m,M200</v>
          </cell>
          <cell r="C824" t="str">
            <v>m3</v>
          </cell>
          <cell r="D824">
            <v>456813</v>
          </cell>
          <cell r="E824">
            <v>90257</v>
          </cell>
          <cell r="F824">
            <v>10038</v>
          </cell>
        </row>
        <row r="825">
          <cell r="A825">
            <v>222323</v>
          </cell>
          <cell r="B825" t="str">
            <v xml:space="preserve"> BT ½Ÿ 2x4 tõéng tròpin  B&lt;=45cm H&gt; 4m,M250</v>
          </cell>
          <cell r="C825" t="str">
            <v>m3</v>
          </cell>
          <cell r="D825">
            <v>499044</v>
          </cell>
          <cell r="E825">
            <v>90257</v>
          </cell>
          <cell r="F825">
            <v>10038</v>
          </cell>
        </row>
        <row r="826">
          <cell r="A826">
            <v>222331</v>
          </cell>
          <cell r="B826" t="str">
            <v xml:space="preserve"> BT ½Ÿ 2x4 tõéng tròpin  B &gt;45cm H&lt;=4m,M150</v>
          </cell>
          <cell r="C826" t="str">
            <v>m3</v>
          </cell>
          <cell r="D826">
            <v>389835</v>
          </cell>
          <cell r="E826">
            <v>57721</v>
          </cell>
          <cell r="F826">
            <v>10038</v>
          </cell>
        </row>
        <row r="827">
          <cell r="A827">
            <v>222332</v>
          </cell>
          <cell r="B827" t="str">
            <v xml:space="preserve"> BT ½Ÿ 2x4 tõéng tròpin  B &gt;45cm H&lt;=4m,M200</v>
          </cell>
          <cell r="C827" t="str">
            <v>m3</v>
          </cell>
          <cell r="D827">
            <v>429913</v>
          </cell>
          <cell r="E827">
            <v>57721</v>
          </cell>
          <cell r="F827">
            <v>10038</v>
          </cell>
        </row>
        <row r="828">
          <cell r="A828">
            <v>222333</v>
          </cell>
          <cell r="B828" t="str">
            <v xml:space="preserve"> BT ½Ÿ 2x4 tõéng tròpin  B &gt;45cm H&lt;=4m,M250</v>
          </cell>
          <cell r="C828" t="str">
            <v>m3</v>
          </cell>
          <cell r="D828">
            <v>462144</v>
          </cell>
          <cell r="E828">
            <v>57721</v>
          </cell>
          <cell r="F828">
            <v>10038</v>
          </cell>
        </row>
        <row r="829">
          <cell r="A829">
            <v>222341</v>
          </cell>
          <cell r="B829" t="str">
            <v xml:space="preserve"> BT ½Ÿ 2x4 tõéng tròpin  B &gt;45cm H &gt;4m,M150</v>
          </cell>
          <cell r="C829" t="str">
            <v>m3</v>
          </cell>
          <cell r="D829">
            <v>379835</v>
          </cell>
          <cell r="E829">
            <v>65936</v>
          </cell>
          <cell r="F829">
            <v>10038</v>
          </cell>
        </row>
        <row r="830">
          <cell r="A830">
            <v>222342</v>
          </cell>
          <cell r="B830" t="str">
            <v xml:space="preserve"> BT ½Ÿ 2x4 tõéng tròpin  B &gt;45cm H &gt;4m,M200</v>
          </cell>
          <cell r="C830" t="str">
            <v>m3</v>
          </cell>
          <cell r="D830">
            <v>419913</v>
          </cell>
          <cell r="E830">
            <v>65936</v>
          </cell>
          <cell r="F830">
            <v>10038</v>
          </cell>
        </row>
        <row r="831">
          <cell r="A831">
            <v>222343</v>
          </cell>
          <cell r="B831" t="str">
            <v xml:space="preserve"> BT ½Ÿ 2x4 tõéng tròpin  B &gt;45cm H &gt;4m,M250</v>
          </cell>
          <cell r="C831" t="str">
            <v>m3</v>
          </cell>
          <cell r="D831">
            <v>462144</v>
          </cell>
          <cell r="E831">
            <v>65936</v>
          </cell>
          <cell r="F831">
            <v>10038</v>
          </cell>
        </row>
        <row r="832">
          <cell r="A832">
            <v>222411</v>
          </cell>
          <cell r="B832" t="str">
            <v xml:space="preserve"> BT ½Ÿ 1x2 Cæt(Vuáng,chù nhºt)       M150 </v>
          </cell>
          <cell r="C832" t="str">
            <v>m3</v>
          </cell>
          <cell r="D832">
            <v>411748</v>
          </cell>
          <cell r="E832">
            <v>87014</v>
          </cell>
          <cell r="F832">
            <v>13982</v>
          </cell>
        </row>
        <row r="833">
          <cell r="A833">
            <v>222412</v>
          </cell>
          <cell r="B833" t="str">
            <v xml:space="preserve"> BT ½Ÿ 1x2 Cæt(Vuáng,chù nhºt)       M200 </v>
          </cell>
          <cell r="C833" t="str">
            <v>m3</v>
          </cell>
          <cell r="D833">
            <v>456460</v>
          </cell>
          <cell r="E833">
            <v>87014</v>
          </cell>
          <cell r="F833">
            <v>13982</v>
          </cell>
        </row>
        <row r="834">
          <cell r="A834">
            <v>222413</v>
          </cell>
          <cell r="B834" t="str">
            <v xml:space="preserve"> BT ½Ÿ 1x2 Cæt(Vuáng,chù nhºt)       M250 </v>
          </cell>
          <cell r="C834" t="str">
            <v>m3</v>
          </cell>
          <cell r="D834">
            <v>489335</v>
          </cell>
          <cell r="E834">
            <v>87014</v>
          </cell>
          <cell r="F834">
            <v>13982</v>
          </cell>
        </row>
        <row r="835">
          <cell r="A835">
            <v>222421</v>
          </cell>
          <cell r="B835" t="str">
            <v xml:space="preserve"> BT ½Ÿ 1x2 Cæt trÝn                  M150 </v>
          </cell>
          <cell r="C835" t="str">
            <v>m3</v>
          </cell>
          <cell r="D835">
            <v>411748</v>
          </cell>
          <cell r="E835">
            <v>127657</v>
          </cell>
          <cell r="F835">
            <v>13982</v>
          </cell>
        </row>
        <row r="836">
          <cell r="A836">
            <v>222422</v>
          </cell>
          <cell r="B836" t="str">
            <v xml:space="preserve"> BT ½Ÿ 1x2 Cæt trÝn                  M200 </v>
          </cell>
          <cell r="C836" t="str">
            <v>m3</v>
          </cell>
          <cell r="D836">
            <v>456460</v>
          </cell>
          <cell r="E836">
            <v>127657</v>
          </cell>
          <cell r="F836">
            <v>13982</v>
          </cell>
        </row>
        <row r="837">
          <cell r="A837">
            <v>222423</v>
          </cell>
          <cell r="B837" t="str">
            <v xml:space="preserve"> BT ½Ÿ 1x2 Cæt trÝn                  M250 </v>
          </cell>
          <cell r="C837" t="str">
            <v>m3</v>
          </cell>
          <cell r="D837">
            <v>489355</v>
          </cell>
          <cell r="E837">
            <v>127657</v>
          </cell>
          <cell r="F837">
            <v>13982</v>
          </cell>
        </row>
        <row r="838">
          <cell r="A838">
            <v>223111</v>
          </cell>
          <cell r="B838" t="str">
            <v xml:space="preserve"> BT ½Ÿ 2x4 thµn mâ c·u               M150 </v>
          </cell>
          <cell r="C838" t="str">
            <v>m3</v>
          </cell>
          <cell r="D838">
            <v>298214</v>
          </cell>
          <cell r="E838">
            <v>36614</v>
          </cell>
          <cell r="F838">
            <v>7681</v>
          </cell>
        </row>
        <row r="839">
          <cell r="A839">
            <v>223112</v>
          </cell>
          <cell r="B839" t="str">
            <v xml:space="preserve"> BT ½Ÿ 2x4 thµn mâ c·u               M200 </v>
          </cell>
          <cell r="C839" t="str">
            <v>m3</v>
          </cell>
          <cell r="D839">
            <v>338291</v>
          </cell>
          <cell r="E839">
            <v>36614</v>
          </cell>
          <cell r="F839">
            <v>7681</v>
          </cell>
        </row>
        <row r="840">
          <cell r="A840">
            <v>223113</v>
          </cell>
          <cell r="B840" t="str">
            <v xml:space="preserve"> BT ½Ÿ 2x4 thµn mâ c·u               M250 </v>
          </cell>
          <cell r="C840" t="str">
            <v>m3</v>
          </cell>
          <cell r="D840">
            <v>380523</v>
          </cell>
          <cell r="E840">
            <v>36614</v>
          </cell>
          <cell r="F840">
            <v>7681</v>
          </cell>
        </row>
        <row r="841">
          <cell r="A841">
            <v>223121</v>
          </cell>
          <cell r="B841" t="str">
            <v xml:space="preserve"> BT ½Ÿ 2x4 ½×nh mâ c·u               M150 </v>
          </cell>
          <cell r="C841" t="str">
            <v>m3</v>
          </cell>
          <cell r="D841">
            <v>318650</v>
          </cell>
          <cell r="E841">
            <v>43212</v>
          </cell>
          <cell r="F841">
            <v>7681</v>
          </cell>
        </row>
        <row r="842">
          <cell r="A842">
            <v>223122</v>
          </cell>
          <cell r="B842" t="str">
            <v xml:space="preserve"> BT ½Ÿ 2x4 ½×nh mâ c·u               M200 </v>
          </cell>
          <cell r="C842" t="str">
            <v>m3</v>
          </cell>
          <cell r="D842">
            <v>358727</v>
          </cell>
          <cell r="E842">
            <v>43212</v>
          </cell>
          <cell r="F842">
            <v>7681</v>
          </cell>
        </row>
        <row r="843">
          <cell r="A843">
            <v>223123</v>
          </cell>
          <cell r="B843" t="str">
            <v xml:space="preserve"> BT ½Ÿ 2x4 ½×nh mâ c·u               M200 </v>
          </cell>
          <cell r="C843" t="str">
            <v>m3</v>
          </cell>
          <cell r="D843">
            <v>400958</v>
          </cell>
          <cell r="E843">
            <v>43212</v>
          </cell>
          <cell r="F843">
            <v>7681</v>
          </cell>
        </row>
        <row r="844">
          <cell r="A844">
            <v>223131</v>
          </cell>
          <cell r="B844" t="str">
            <v xml:space="preserve"> BT ½Ÿ 2x4 mñ mâ c·u               M150 </v>
          </cell>
          <cell r="C844" t="str">
            <v>m3</v>
          </cell>
          <cell r="D844">
            <v>305830</v>
          </cell>
          <cell r="E844">
            <v>80046</v>
          </cell>
          <cell r="F844">
            <v>7681</v>
          </cell>
        </row>
        <row r="845">
          <cell r="A845">
            <v>223122</v>
          </cell>
          <cell r="B845" t="str">
            <v xml:space="preserve"> BT ½Ÿ 2x4 mñ mâ c·u               M200 </v>
          </cell>
          <cell r="C845" t="str">
            <v>m3</v>
          </cell>
          <cell r="D845">
            <v>345908</v>
          </cell>
          <cell r="E845">
            <v>80046</v>
          </cell>
          <cell r="F845">
            <v>7681</v>
          </cell>
        </row>
        <row r="846">
          <cell r="A846">
            <v>223123</v>
          </cell>
          <cell r="B846" t="str">
            <v xml:space="preserve"> BT ½Ÿ 2x4 mñ mâ c·u               M200 </v>
          </cell>
          <cell r="C846" t="str">
            <v>m3</v>
          </cell>
          <cell r="D846">
            <v>388139</v>
          </cell>
          <cell r="E846">
            <v>80046</v>
          </cell>
          <cell r="F846">
            <v>7681</v>
          </cell>
        </row>
        <row r="847">
          <cell r="A847">
            <v>223211</v>
          </cell>
          <cell r="B847" t="str">
            <v xml:space="preserve"> BT ½Ÿ 2x4 thµn tròc·u               M150 </v>
          </cell>
          <cell r="C847" t="str">
            <v>m3</v>
          </cell>
          <cell r="D847">
            <v>299711</v>
          </cell>
          <cell r="E847">
            <v>64762</v>
          </cell>
          <cell r="F847">
            <v>7681</v>
          </cell>
        </row>
        <row r="848">
          <cell r="A848">
            <v>223212</v>
          </cell>
          <cell r="B848" t="str">
            <v xml:space="preserve"> BT ½Ÿ 2x4 thµn tròc·u               M200 </v>
          </cell>
          <cell r="C848" t="str">
            <v>m3</v>
          </cell>
          <cell r="D848">
            <v>339789</v>
          </cell>
          <cell r="E848">
            <v>64762</v>
          </cell>
          <cell r="F848">
            <v>7681</v>
          </cell>
        </row>
        <row r="849">
          <cell r="A849">
            <v>223213</v>
          </cell>
          <cell r="B849" t="str">
            <v xml:space="preserve"> BT ½Ÿ 2x4 thµn tròc·u               M250 </v>
          </cell>
          <cell r="C849" t="str">
            <v>m3</v>
          </cell>
          <cell r="D849">
            <v>382020</v>
          </cell>
          <cell r="E849">
            <v>64762</v>
          </cell>
          <cell r="F849">
            <v>7681</v>
          </cell>
        </row>
        <row r="850">
          <cell r="A850">
            <v>223221</v>
          </cell>
          <cell r="B850" t="str">
            <v xml:space="preserve"> BT ½Ÿ 2x4 mñ tròc·u               M150 </v>
          </cell>
          <cell r="C850" t="str">
            <v>m3</v>
          </cell>
          <cell r="D850">
            <v>304257</v>
          </cell>
          <cell r="E850">
            <v>100277</v>
          </cell>
          <cell r="F850">
            <v>7681</v>
          </cell>
        </row>
        <row r="851">
          <cell r="A851">
            <v>223222</v>
          </cell>
          <cell r="B851" t="str">
            <v xml:space="preserve"> BT ½Ÿ 2x4 mñ tròc·u               M200 </v>
          </cell>
          <cell r="C851" t="str">
            <v>m3</v>
          </cell>
          <cell r="D851">
            <v>344334</v>
          </cell>
          <cell r="E851">
            <v>100277</v>
          </cell>
          <cell r="F851">
            <v>7681</v>
          </cell>
        </row>
        <row r="852">
          <cell r="A852">
            <v>223223</v>
          </cell>
          <cell r="B852" t="str">
            <v xml:space="preserve"> BT ½Ÿ 2x4 mñ tròc·u               M250 </v>
          </cell>
          <cell r="C852" t="str">
            <v>m3</v>
          </cell>
          <cell r="D852">
            <v>386565</v>
          </cell>
          <cell r="E852">
            <v>100277</v>
          </cell>
          <cell r="F852">
            <v>7681</v>
          </cell>
        </row>
        <row r="853">
          <cell r="A853">
            <v>224111</v>
          </cell>
          <cell r="B853" t="str">
            <v xml:space="preserve"> BT ½Ÿ 1x2 D·m,gi±ng nh¡             M150 </v>
          </cell>
          <cell r="C853" t="str">
            <v>m3</v>
          </cell>
          <cell r="D853">
            <v>395538</v>
          </cell>
          <cell r="E853">
            <v>68281</v>
          </cell>
          <cell r="F853">
            <v>13982</v>
          </cell>
        </row>
        <row r="854">
          <cell r="A854">
            <v>224112</v>
          </cell>
          <cell r="B854" t="str">
            <v xml:space="preserve"> BT ½Ÿ 1x2 D·m,gi±ng nh¡             M200 </v>
          </cell>
          <cell r="C854" t="str">
            <v>m3</v>
          </cell>
          <cell r="D854">
            <v>440251</v>
          </cell>
          <cell r="E854">
            <v>68281</v>
          </cell>
          <cell r="F854">
            <v>13982</v>
          </cell>
        </row>
        <row r="855">
          <cell r="A855">
            <v>224113</v>
          </cell>
          <cell r="B855" t="str">
            <v xml:space="preserve"> BT ½Ÿ 1x2 D·m,gi±ng nh¡             M250 </v>
          </cell>
          <cell r="C855" t="str">
            <v>m3</v>
          </cell>
          <cell r="D855">
            <v>473146</v>
          </cell>
          <cell r="E855">
            <v>68281</v>
          </cell>
          <cell r="F855">
            <v>13982</v>
          </cell>
        </row>
        <row r="856">
          <cell r="A856">
            <v>224211</v>
          </cell>
          <cell r="B856" t="str">
            <v xml:space="preserve"> BT ½Ÿ 1x2 D·m,gi±ng c·u             M200 </v>
          </cell>
          <cell r="C856" t="str">
            <v>m3</v>
          </cell>
          <cell r="D856">
            <v>515305</v>
          </cell>
          <cell r="E856">
            <v>48929</v>
          </cell>
          <cell r="F856">
            <v>14700</v>
          </cell>
        </row>
        <row r="857">
          <cell r="A857">
            <v>224212</v>
          </cell>
          <cell r="B857" t="str">
            <v xml:space="preserve"> BT ½Ÿ 1x2 D·m,gi±ng c·u             M250 </v>
          </cell>
          <cell r="C857" t="str">
            <v>m3</v>
          </cell>
          <cell r="D857">
            <v>548200</v>
          </cell>
          <cell r="E857">
            <v>48929</v>
          </cell>
          <cell r="F857">
            <v>14700</v>
          </cell>
        </row>
        <row r="858">
          <cell r="A858">
            <v>224213</v>
          </cell>
          <cell r="B858" t="str">
            <v xml:space="preserve"> BT ½Ÿ 1x2 D·m,gi±ng c·u             M300 </v>
          </cell>
          <cell r="C858" t="str">
            <v>m3</v>
          </cell>
          <cell r="D858">
            <v>580698</v>
          </cell>
          <cell r="E858">
            <v>48929</v>
          </cell>
          <cell r="F858">
            <v>14700</v>
          </cell>
        </row>
        <row r="859">
          <cell r="A859">
            <v>225111</v>
          </cell>
          <cell r="B859" t="str">
            <v xml:space="preserve"> BT ½Ÿ 1x2 S¡n mŸi                   M150 </v>
          </cell>
          <cell r="C859" t="str">
            <v>m3</v>
          </cell>
          <cell r="D859">
            <v>382937</v>
          </cell>
          <cell r="E859">
            <v>48425</v>
          </cell>
          <cell r="F859">
            <v>11625</v>
          </cell>
        </row>
        <row r="860">
          <cell r="A860">
            <v>225112</v>
          </cell>
          <cell r="B860" t="str">
            <v xml:space="preserve"> BT ½Ÿ 1x2 S¡n mŸi                   M200 </v>
          </cell>
          <cell r="C860" t="str">
            <v>m3</v>
          </cell>
          <cell r="D860">
            <v>427649</v>
          </cell>
          <cell r="E860">
            <v>48425</v>
          </cell>
          <cell r="F860">
            <v>11625</v>
          </cell>
        </row>
        <row r="861">
          <cell r="A861">
            <v>225113</v>
          </cell>
          <cell r="B861" t="str">
            <v xml:space="preserve"> BT ½Ÿ 1x2 S¡n mŸi                   M250 </v>
          </cell>
          <cell r="C861" t="str">
            <v>m3</v>
          </cell>
          <cell r="D861">
            <v>460545</v>
          </cell>
          <cell r="E861">
            <v>48425</v>
          </cell>
          <cell r="F861">
            <v>11625</v>
          </cell>
        </row>
        <row r="862">
          <cell r="A862">
            <v>225211</v>
          </cell>
          <cell r="B862" t="str">
            <v xml:space="preserve"> BT ½Ÿ 1x2 LTá,MH°t,MNõèc,T¶m ½an    M150 </v>
          </cell>
          <cell r="C862" t="str">
            <v>m3</v>
          </cell>
          <cell r="D862">
            <v>382937</v>
          </cell>
          <cell r="E862">
            <v>77394</v>
          </cell>
          <cell r="F862">
            <v>11625</v>
          </cell>
        </row>
        <row r="863">
          <cell r="A863">
            <v>225212</v>
          </cell>
          <cell r="B863" t="str">
            <v xml:space="preserve"> BT ½Ÿ 1x2 LTá,MH°t,MNõèc,T¶m ½an    M200 </v>
          </cell>
          <cell r="C863" t="str">
            <v>m3</v>
          </cell>
          <cell r="D863">
            <v>427649</v>
          </cell>
          <cell r="E863">
            <v>77394</v>
          </cell>
          <cell r="F863">
            <v>11625</v>
          </cell>
        </row>
        <row r="864">
          <cell r="A864">
            <v>225213</v>
          </cell>
          <cell r="B864" t="str">
            <v xml:space="preserve"> BT ½Ÿ 1x2 LTá,MH°t,MNõèc,T¶m ½an    M250 </v>
          </cell>
          <cell r="C864" t="str">
            <v>m3</v>
          </cell>
          <cell r="D864">
            <v>460545</v>
          </cell>
          <cell r="E864">
            <v>77394</v>
          </cell>
          <cell r="F864">
            <v>11625</v>
          </cell>
        </row>
        <row r="865">
          <cell r="A865">
            <v>225311</v>
          </cell>
          <cell r="B865" t="str">
            <v xml:space="preserve"> BT ½Ÿ 1x2 C·u thang thõéng          M150 </v>
          </cell>
          <cell r="C865" t="str">
            <v>m3</v>
          </cell>
          <cell r="D865">
            <v>428919</v>
          </cell>
          <cell r="E865">
            <v>79988</v>
          </cell>
          <cell r="F865">
            <v>11625</v>
          </cell>
        </row>
        <row r="866">
          <cell r="A866">
            <v>225312</v>
          </cell>
          <cell r="B866" t="str">
            <v xml:space="preserve"> BT ½Ÿ 1x2 C·u thang thõéng          M200 </v>
          </cell>
          <cell r="C866" t="str">
            <v>m3</v>
          </cell>
          <cell r="D866">
            <v>473631</v>
          </cell>
          <cell r="E866">
            <v>79988</v>
          </cell>
          <cell r="F866">
            <v>11625</v>
          </cell>
        </row>
        <row r="867">
          <cell r="A867">
            <v>225313</v>
          </cell>
          <cell r="B867" t="str">
            <v xml:space="preserve"> BT ½Ÿ 1x2 C·u thang thõéng          M250 </v>
          </cell>
          <cell r="C867" t="str">
            <v>m3</v>
          </cell>
          <cell r="D867">
            <v>506526</v>
          </cell>
          <cell r="E867">
            <v>79988</v>
          </cell>
          <cell r="F867">
            <v>11625</v>
          </cell>
        </row>
        <row r="868">
          <cell r="A868">
            <v>225321</v>
          </cell>
          <cell r="B868" t="str">
            <v xml:space="preserve"> BT ½Ÿ 1x2 C·u thang xoŸy trán âc    M150 </v>
          </cell>
          <cell r="C868" t="str">
            <v>m3</v>
          </cell>
          <cell r="D868">
            <v>428919</v>
          </cell>
          <cell r="E868">
            <v>130467</v>
          </cell>
          <cell r="F868">
            <v>11625</v>
          </cell>
        </row>
        <row r="869">
          <cell r="A869">
            <v>225322</v>
          </cell>
          <cell r="B869" t="str">
            <v xml:space="preserve"> BT ½Ÿ 1x2 C·u thang xoŸy trán âc    M200 </v>
          </cell>
          <cell r="C869" t="str">
            <v>m3</v>
          </cell>
          <cell r="D869">
            <v>473631</v>
          </cell>
          <cell r="E869">
            <v>130467</v>
          </cell>
          <cell r="F869">
            <v>11625</v>
          </cell>
        </row>
        <row r="870">
          <cell r="A870">
            <v>225323</v>
          </cell>
          <cell r="B870" t="str">
            <v xml:space="preserve"> BT ½Ÿ 1x2 C·u thang xoŸy trán âc    M250 </v>
          </cell>
          <cell r="C870" t="str">
            <v>m3</v>
          </cell>
          <cell r="D870">
            <v>506526</v>
          </cell>
          <cell r="E870">
            <v>130467</v>
          </cell>
          <cell r="F870">
            <v>11625</v>
          </cell>
        </row>
        <row r="871">
          <cell r="A871">
            <v>226111</v>
          </cell>
          <cell r="B871" t="str">
            <v xml:space="preserve"> BT ½Ÿ 1x2 âng khÜi cao &lt;=50m    M200 </v>
          </cell>
          <cell r="C871" t="str">
            <v>m3</v>
          </cell>
          <cell r="D871">
            <v>576055</v>
          </cell>
          <cell r="E871">
            <v>301526</v>
          </cell>
          <cell r="F871">
            <v>14699</v>
          </cell>
        </row>
        <row r="872">
          <cell r="A872">
            <v>226112</v>
          </cell>
          <cell r="B872" t="str">
            <v xml:space="preserve"> BT ½Ÿ 1x2 âng khÜi cao &lt;=50m    M250 </v>
          </cell>
          <cell r="C872" t="str">
            <v>m3</v>
          </cell>
          <cell r="D872">
            <v>608950</v>
          </cell>
          <cell r="E872">
            <v>301526</v>
          </cell>
          <cell r="F872">
            <v>14699</v>
          </cell>
        </row>
        <row r="873">
          <cell r="A873">
            <v>226113</v>
          </cell>
          <cell r="B873" t="str">
            <v xml:space="preserve"> BT ½Ÿ 1x2 âng khÜi cao &lt;=50m    M300 </v>
          </cell>
          <cell r="C873" t="str">
            <v>m3</v>
          </cell>
          <cell r="D873">
            <v>641448</v>
          </cell>
          <cell r="E873">
            <v>301526</v>
          </cell>
          <cell r="F873">
            <v>14699</v>
          </cell>
        </row>
        <row r="874">
          <cell r="A874">
            <v>226121</v>
          </cell>
          <cell r="B874" t="str">
            <v xml:space="preserve"> BT ½Ÿ 1x2 âng khÜi cao &gt; 50m    M200 </v>
          </cell>
          <cell r="C874" t="str">
            <v>m3</v>
          </cell>
          <cell r="D874">
            <v>576055</v>
          </cell>
          <cell r="E874">
            <v>332671</v>
          </cell>
          <cell r="F874">
            <v>14699</v>
          </cell>
        </row>
        <row r="875">
          <cell r="A875">
            <v>226122</v>
          </cell>
          <cell r="B875" t="str">
            <v xml:space="preserve"> BT ½Ÿ 1x2 âng khÜi cao &gt; 50m    M250 </v>
          </cell>
          <cell r="C875" t="str">
            <v>m3</v>
          </cell>
          <cell r="D875">
            <v>608950</v>
          </cell>
          <cell r="E875">
            <v>332671</v>
          </cell>
          <cell r="F875">
            <v>14699</v>
          </cell>
        </row>
        <row r="876">
          <cell r="A876">
            <v>226123</v>
          </cell>
          <cell r="B876" t="str">
            <v xml:space="preserve"> BT ½Ÿ 1x2 âng khÜi cao &gt; 50m    M300 </v>
          </cell>
          <cell r="C876" t="str">
            <v>m3</v>
          </cell>
          <cell r="D876">
            <v>641448</v>
          </cell>
          <cell r="E876">
            <v>332671</v>
          </cell>
          <cell r="F876">
            <v>14699</v>
          </cell>
        </row>
        <row r="877">
          <cell r="A877">
            <v>226211</v>
          </cell>
          <cell r="B877" t="str">
            <v xml:space="preserve"> BT ½Ÿ 1x2 B·u ½¡i nõèc cao &lt;=15mM200 </v>
          </cell>
          <cell r="C877" t="str">
            <v>m3</v>
          </cell>
          <cell r="D877">
            <v>576055</v>
          </cell>
          <cell r="E877">
            <v>390202</v>
          </cell>
          <cell r="F877">
            <v>14699</v>
          </cell>
        </row>
        <row r="878">
          <cell r="A878">
            <v>226212</v>
          </cell>
          <cell r="B878" t="str">
            <v xml:space="preserve"> BT ½Ÿ 1x2 B·u ½¡i nõèc cao &lt;=15mM250 </v>
          </cell>
          <cell r="C878" t="str">
            <v>m3</v>
          </cell>
          <cell r="D878">
            <v>608950</v>
          </cell>
          <cell r="E878">
            <v>390202</v>
          </cell>
          <cell r="F878">
            <v>14699</v>
          </cell>
        </row>
        <row r="879">
          <cell r="A879">
            <v>226213</v>
          </cell>
          <cell r="B879" t="str">
            <v xml:space="preserve"> BT ½Ÿ 1x2 B·u ½¡i nõèc cao &lt;=15mM300 </v>
          </cell>
          <cell r="C879" t="str">
            <v>m3</v>
          </cell>
          <cell r="D879">
            <v>641448</v>
          </cell>
          <cell r="E879">
            <v>390202</v>
          </cell>
          <cell r="F879">
            <v>14699</v>
          </cell>
        </row>
        <row r="880">
          <cell r="A880">
            <v>226221</v>
          </cell>
          <cell r="B880" t="str">
            <v xml:space="preserve"> BT ½Ÿ 1x2 B·u ½¡i nõèc cao &gt; 15mM200 </v>
          </cell>
          <cell r="C880" t="str">
            <v>m3</v>
          </cell>
          <cell r="D880">
            <v>576055</v>
          </cell>
          <cell r="E880">
            <v>456437</v>
          </cell>
          <cell r="F880">
            <v>14699</v>
          </cell>
        </row>
        <row r="881">
          <cell r="A881">
            <v>226222</v>
          </cell>
          <cell r="B881" t="str">
            <v xml:space="preserve"> BT ½Ÿ 1x2 B·u ½¡i nõèc cao &gt; 15mM250 </v>
          </cell>
          <cell r="C881" t="str">
            <v>m3</v>
          </cell>
          <cell r="D881">
            <v>608950</v>
          </cell>
          <cell r="E881">
            <v>456437</v>
          </cell>
          <cell r="F881">
            <v>14699</v>
          </cell>
        </row>
        <row r="882">
          <cell r="A882">
            <v>226223</v>
          </cell>
          <cell r="B882" t="str">
            <v xml:space="preserve"> BT ½Ÿ 1x2 B·u ½¡i nõèc cao &gt; 15mM300 </v>
          </cell>
          <cell r="C882" t="str">
            <v>m3</v>
          </cell>
          <cell r="D882">
            <v>641448</v>
          </cell>
          <cell r="E882">
            <v>456437</v>
          </cell>
          <cell r="F882">
            <v>14699</v>
          </cell>
        </row>
        <row r="883">
          <cell r="A883">
            <v>226311</v>
          </cell>
          <cell r="B883" t="str">
            <v xml:space="preserve"> BT ½Ÿ 1x2 PhÍu,silá cao&lt;=7m     M200 </v>
          </cell>
          <cell r="C883" t="str">
            <v>m3</v>
          </cell>
          <cell r="D883">
            <v>501127</v>
          </cell>
          <cell r="E883">
            <v>168784</v>
          </cell>
          <cell r="F883">
            <v>14699</v>
          </cell>
        </row>
        <row r="884">
          <cell r="A884">
            <v>226312</v>
          </cell>
          <cell r="B884" t="str">
            <v xml:space="preserve"> BT ½Ÿ 1x2 PhÍu,silá cao&lt;=7m     M250 </v>
          </cell>
          <cell r="C884" t="str">
            <v>m3</v>
          </cell>
          <cell r="D884">
            <v>534022</v>
          </cell>
          <cell r="E884">
            <v>168784</v>
          </cell>
          <cell r="F884">
            <v>14699</v>
          </cell>
        </row>
        <row r="885">
          <cell r="A885">
            <v>226313</v>
          </cell>
          <cell r="B885" t="str">
            <v xml:space="preserve"> BT ½Ÿ 1x2 PhÍu,silá cao&lt;=7m     M300 </v>
          </cell>
          <cell r="C885" t="str">
            <v>m3</v>
          </cell>
          <cell r="D885">
            <v>566520</v>
          </cell>
          <cell r="E885">
            <v>168784</v>
          </cell>
          <cell r="F885">
            <v>14699</v>
          </cell>
        </row>
        <row r="886">
          <cell r="A886">
            <v>226321</v>
          </cell>
          <cell r="B886" t="str">
            <v xml:space="preserve"> BT ½Ÿ 1x2 PhÍu,silá cao&gt; 7m     M200 </v>
          </cell>
          <cell r="C886" t="str">
            <v>m3</v>
          </cell>
          <cell r="D886">
            <v>501127</v>
          </cell>
          <cell r="E886">
            <v>291189</v>
          </cell>
          <cell r="F886">
            <v>14699</v>
          </cell>
        </row>
        <row r="887">
          <cell r="A887">
            <v>226322</v>
          </cell>
          <cell r="B887" t="str">
            <v xml:space="preserve"> BT ½Ÿ 1x2 PhÍu,silá cao&gt; 7m     M250 </v>
          </cell>
          <cell r="C887" t="str">
            <v>m3</v>
          </cell>
          <cell r="D887">
            <v>534022</v>
          </cell>
          <cell r="E887">
            <v>291189</v>
          </cell>
          <cell r="F887">
            <v>14699</v>
          </cell>
        </row>
        <row r="888">
          <cell r="A888">
            <v>226323</v>
          </cell>
          <cell r="B888" t="str">
            <v xml:space="preserve"> BT ½Ÿ 1x2 PhÍu,silá cao&gt; 7m     M300 </v>
          </cell>
          <cell r="C888" t="str">
            <v>m3</v>
          </cell>
          <cell r="D888">
            <v>566520</v>
          </cell>
          <cell r="E888">
            <v>291189</v>
          </cell>
          <cell r="F888">
            <v>14699</v>
          </cell>
        </row>
        <row r="889">
          <cell r="A889">
            <v>227111</v>
          </cell>
          <cell r="B889" t="str">
            <v xml:space="preserve"> BT ½Ÿ 1x2 GiÆng(Nõèc,CŸp)           M150 </v>
          </cell>
          <cell r="C889" t="str">
            <v>m3</v>
          </cell>
          <cell r="D889">
            <v>455428</v>
          </cell>
          <cell r="E889">
            <v>119874</v>
          </cell>
          <cell r="F889">
            <v>5376</v>
          </cell>
        </row>
        <row r="890">
          <cell r="A890">
            <v>227112</v>
          </cell>
          <cell r="B890" t="str">
            <v xml:space="preserve"> BT ½Ÿ 1x2 GiÆng(Nõèc,CŸp)           M200 </v>
          </cell>
          <cell r="C890" t="str">
            <v>m3</v>
          </cell>
          <cell r="D890">
            <v>500140</v>
          </cell>
          <cell r="E890">
            <v>119874</v>
          </cell>
          <cell r="F890">
            <v>5376</v>
          </cell>
        </row>
        <row r="891">
          <cell r="A891">
            <v>227113</v>
          </cell>
          <cell r="B891" t="str">
            <v xml:space="preserve"> BT ½Ÿ 1x2 GiÆng(Nõèc,CŸp)           M250 </v>
          </cell>
          <cell r="C891" t="str">
            <v>m3</v>
          </cell>
          <cell r="D891">
            <v>533035</v>
          </cell>
          <cell r="E891">
            <v>119874</v>
          </cell>
          <cell r="F891">
            <v>5376</v>
          </cell>
        </row>
        <row r="892">
          <cell r="A892">
            <v>227221</v>
          </cell>
          <cell r="B892" t="str">
            <v xml:space="preserve"> BT ½Ÿ 1x2 Mõçng cŸp,r¬nh nõèc       M150 </v>
          </cell>
          <cell r="C892" t="str">
            <v>m3</v>
          </cell>
          <cell r="D892">
            <v>343337</v>
          </cell>
          <cell r="E892">
            <v>70584</v>
          </cell>
          <cell r="F892">
            <v>5376</v>
          </cell>
        </row>
        <row r="893">
          <cell r="A893">
            <v>227222</v>
          </cell>
          <cell r="B893" t="str">
            <v xml:space="preserve"> BT ½Ÿ 1x2 Mõçng cŸp,r¬nh nõèc       M200 </v>
          </cell>
          <cell r="C893" t="str">
            <v>m3</v>
          </cell>
          <cell r="D893">
            <v>388050</v>
          </cell>
          <cell r="E893">
            <v>70584</v>
          </cell>
          <cell r="F893">
            <v>5376</v>
          </cell>
        </row>
        <row r="894">
          <cell r="A894">
            <v>227223</v>
          </cell>
          <cell r="B894" t="str">
            <v xml:space="preserve"> BT ½Ÿ 1x2 Mõçng cŸp,r¬nh nõèc       M250 </v>
          </cell>
          <cell r="C894" t="str">
            <v>m3</v>
          </cell>
          <cell r="D894">
            <v>420945</v>
          </cell>
          <cell r="E894">
            <v>70584</v>
          </cell>
          <cell r="F894">
            <v>5376</v>
          </cell>
        </row>
        <row r="895">
          <cell r="A895">
            <v>228111</v>
          </cell>
          <cell r="B895" t="str">
            <v xml:space="preserve"> BT ½Ÿ 1x2 âng buy D&lt;=100cm      M150 </v>
          </cell>
          <cell r="C895" t="str">
            <v>m3</v>
          </cell>
          <cell r="D895">
            <v>566272</v>
          </cell>
          <cell r="E895">
            <v>374720</v>
          </cell>
          <cell r="F895">
            <v>10038</v>
          </cell>
        </row>
        <row r="896">
          <cell r="A896">
            <v>228112</v>
          </cell>
          <cell r="B896" t="str">
            <v xml:space="preserve"> BT ½Ÿ 1x2 âng buy D&lt;=100cm      M200 </v>
          </cell>
          <cell r="C896" t="str">
            <v>m3</v>
          </cell>
          <cell r="D896">
            <v>612074</v>
          </cell>
          <cell r="E896">
            <v>374720</v>
          </cell>
          <cell r="F896">
            <v>10038</v>
          </cell>
        </row>
        <row r="897">
          <cell r="A897">
            <v>228113</v>
          </cell>
          <cell r="B897" t="str">
            <v xml:space="preserve"> BT ½Ÿ 1x2 âng buy D&lt;=100cm      M250 </v>
          </cell>
          <cell r="C897" t="str">
            <v>m3</v>
          </cell>
          <cell r="D897">
            <v>645772</v>
          </cell>
          <cell r="E897">
            <v>374720</v>
          </cell>
          <cell r="F897">
            <v>10038</v>
          </cell>
        </row>
        <row r="898">
          <cell r="A898">
            <v>228121</v>
          </cell>
          <cell r="B898" t="str">
            <v xml:space="preserve"> BT ½Ÿ 1x2 âng buy D&lt;=200cm      M150 </v>
          </cell>
          <cell r="C898" t="str">
            <v>m3</v>
          </cell>
          <cell r="D898">
            <v>554154</v>
          </cell>
          <cell r="E898">
            <v>321283</v>
          </cell>
          <cell r="F898">
            <v>10038</v>
          </cell>
        </row>
        <row r="899">
          <cell r="A899">
            <v>228122</v>
          </cell>
          <cell r="B899" t="str">
            <v xml:space="preserve"> BT ½Ÿ 1x2 âng buy D&lt;=200cm      M200 </v>
          </cell>
          <cell r="C899" t="str">
            <v>m3</v>
          </cell>
          <cell r="D899">
            <v>599957</v>
          </cell>
          <cell r="E899">
            <v>321283</v>
          </cell>
          <cell r="F899">
            <v>10038</v>
          </cell>
        </row>
        <row r="900">
          <cell r="A900">
            <v>228123</v>
          </cell>
          <cell r="B900" t="str">
            <v xml:space="preserve"> BT ½Ÿ 1x2 âng buy D&lt;=200cm      M250 </v>
          </cell>
          <cell r="C900" t="str">
            <v>m3</v>
          </cell>
          <cell r="D900">
            <v>633654</v>
          </cell>
          <cell r="E900">
            <v>321283</v>
          </cell>
          <cell r="F900">
            <v>10038</v>
          </cell>
        </row>
        <row r="901">
          <cell r="A901">
            <v>228131</v>
          </cell>
          <cell r="B901" t="str">
            <v xml:space="preserve"> BT ½Ÿ 1x2 âng buy D&gt; 200cm      M150 </v>
          </cell>
          <cell r="C901" t="str">
            <v>m3</v>
          </cell>
          <cell r="D901">
            <v>528880</v>
          </cell>
          <cell r="E901">
            <v>303471</v>
          </cell>
          <cell r="F901">
            <v>10038</v>
          </cell>
        </row>
        <row r="902">
          <cell r="A902">
            <v>228132</v>
          </cell>
          <cell r="B902" t="str">
            <v xml:space="preserve"> BT ½Ÿ 1x2 âng buy D&gt; 200cm      M200 </v>
          </cell>
          <cell r="C902" t="str">
            <v>m3</v>
          </cell>
          <cell r="D902">
            <v>574683</v>
          </cell>
          <cell r="E902">
            <v>303471</v>
          </cell>
          <cell r="F902">
            <v>10038</v>
          </cell>
        </row>
        <row r="903">
          <cell r="A903">
            <v>228133</v>
          </cell>
          <cell r="B903" t="str">
            <v xml:space="preserve"> BT ½Ÿ 1x2 âng buy D&gt; 200cm      M250 </v>
          </cell>
          <cell r="C903" t="str">
            <v>m3</v>
          </cell>
          <cell r="D903">
            <v>608381</v>
          </cell>
          <cell r="E903">
            <v>303471</v>
          </cell>
          <cell r="F903">
            <v>10038</v>
          </cell>
        </row>
        <row r="904">
          <cell r="A904">
            <v>228211</v>
          </cell>
          <cell r="B904" t="str">
            <v xml:space="preserve"> BT ½Ÿ 1x2 âng(xi fáng,phun)D&lt;=100cm M150 </v>
          </cell>
          <cell r="C904" t="str">
            <v>m3</v>
          </cell>
          <cell r="D904">
            <v>596450</v>
          </cell>
          <cell r="E904">
            <v>536556</v>
          </cell>
          <cell r="F904">
            <v>10038</v>
          </cell>
        </row>
        <row r="905">
          <cell r="A905">
            <v>228212</v>
          </cell>
          <cell r="B905" t="str">
            <v xml:space="preserve"> BT ½Ÿ 1x2 âng(xi fáng,phun)D&lt;=100cm M200 </v>
          </cell>
          <cell r="C905" t="str">
            <v>m3</v>
          </cell>
          <cell r="D905">
            <v>642253</v>
          </cell>
          <cell r="E905">
            <v>536556</v>
          </cell>
          <cell r="F905">
            <v>10038</v>
          </cell>
        </row>
        <row r="906">
          <cell r="A906">
            <v>228213</v>
          </cell>
          <cell r="B906" t="str">
            <v xml:space="preserve"> BT ½Ÿ 1x2 âng(xi fáng,phun)D&lt;=100cm M250 </v>
          </cell>
          <cell r="C906" t="str">
            <v>m3</v>
          </cell>
          <cell r="D906">
            <v>675951</v>
          </cell>
          <cell r="E906">
            <v>536556</v>
          </cell>
          <cell r="F906">
            <v>10038</v>
          </cell>
        </row>
        <row r="907">
          <cell r="A907">
            <v>228221</v>
          </cell>
          <cell r="B907" t="str">
            <v xml:space="preserve"> BT ½Ÿ 1x2 âng(xi fáng,phun)D&lt;=200cm M150 </v>
          </cell>
          <cell r="C907" t="str">
            <v>m3</v>
          </cell>
          <cell r="D907">
            <v>584333</v>
          </cell>
          <cell r="E907">
            <v>514292</v>
          </cell>
          <cell r="F907">
            <v>10038</v>
          </cell>
        </row>
        <row r="908">
          <cell r="A908">
            <v>228222</v>
          </cell>
          <cell r="B908" t="str">
            <v xml:space="preserve"> BT ½Ÿ 1x2 âng(xi fáng,phun)D&lt;=200cm M200 </v>
          </cell>
          <cell r="C908" t="str">
            <v>m3</v>
          </cell>
          <cell r="D908">
            <v>630135</v>
          </cell>
          <cell r="E908">
            <v>514292</v>
          </cell>
          <cell r="F908">
            <v>10038</v>
          </cell>
        </row>
        <row r="909">
          <cell r="A909">
            <v>228223</v>
          </cell>
          <cell r="B909" t="str">
            <v xml:space="preserve"> BT ½Ÿ 1x2 âng(xi fáng,phun)D&lt;=200cm M250 </v>
          </cell>
          <cell r="C909" t="str">
            <v>m3</v>
          </cell>
          <cell r="D909">
            <v>663833</v>
          </cell>
          <cell r="E909">
            <v>514292</v>
          </cell>
          <cell r="F909">
            <v>10038</v>
          </cell>
        </row>
        <row r="910">
          <cell r="A910">
            <v>228231</v>
          </cell>
          <cell r="B910" t="str">
            <v xml:space="preserve"> BT ½Ÿ 1x2 âng(xi fáng,phun)D&gt; 200cm M150 </v>
          </cell>
          <cell r="C910" t="str">
            <v>m3</v>
          </cell>
          <cell r="D910">
            <v>559193</v>
          </cell>
          <cell r="E910">
            <v>419021</v>
          </cell>
          <cell r="F910">
            <v>10038</v>
          </cell>
        </row>
        <row r="911">
          <cell r="A911">
            <v>228232</v>
          </cell>
          <cell r="B911" t="str">
            <v xml:space="preserve"> BT ½Ÿ 1x2 âng(xi fáng,phun)D&gt; 200cm M200 </v>
          </cell>
          <cell r="C911" t="str">
            <v>m3</v>
          </cell>
          <cell r="D911">
            <v>604996</v>
          </cell>
          <cell r="E911">
            <v>419021</v>
          </cell>
          <cell r="F911">
            <v>10038</v>
          </cell>
        </row>
        <row r="912">
          <cell r="A912">
            <v>228233</v>
          </cell>
          <cell r="B912" t="str">
            <v xml:space="preserve"> BT ½Ÿ 1x2 âng(xi fáng,phun)D&gt; 200cm M250 </v>
          </cell>
          <cell r="C912" t="str">
            <v>m3</v>
          </cell>
          <cell r="D912">
            <v>638694</v>
          </cell>
          <cell r="E912">
            <v>419021</v>
          </cell>
          <cell r="F912">
            <v>10038</v>
          </cell>
        </row>
        <row r="913">
          <cell r="A913">
            <v>228311</v>
          </cell>
          <cell r="B913" t="str">
            <v xml:space="preserve"> BT ½Ÿ 1x2 câng hÖnh hæp             M150 </v>
          </cell>
          <cell r="C913" t="str">
            <v>m3</v>
          </cell>
          <cell r="D913">
            <v>558207</v>
          </cell>
          <cell r="E913">
            <v>237060</v>
          </cell>
          <cell r="F913">
            <v>7681</v>
          </cell>
        </row>
        <row r="914">
          <cell r="A914">
            <v>228312</v>
          </cell>
          <cell r="B914" t="str">
            <v xml:space="preserve"> BT ½Ÿ 1x2 câng hÖnh hæp             M200 </v>
          </cell>
          <cell r="C914" t="str">
            <v>m3</v>
          </cell>
          <cell r="D914">
            <v>604009</v>
          </cell>
          <cell r="E914">
            <v>237060</v>
          </cell>
          <cell r="F914">
            <v>7681</v>
          </cell>
        </row>
        <row r="915">
          <cell r="A915">
            <v>228313</v>
          </cell>
          <cell r="B915" t="str">
            <v xml:space="preserve"> BT ½Ÿ 1x2 câng hÖnh hæp             M250 </v>
          </cell>
          <cell r="C915" t="str">
            <v>m3</v>
          </cell>
          <cell r="D915">
            <v>637707</v>
          </cell>
          <cell r="E915">
            <v>237060</v>
          </cell>
          <cell r="F915">
            <v>7681</v>
          </cell>
        </row>
        <row r="916">
          <cell r="A916">
            <v>229111</v>
          </cell>
          <cell r="B916" t="str">
            <v xml:space="preserve"> BT ½Ÿ 1x2 buãng xo°n                M200 </v>
          </cell>
          <cell r="C916" t="str">
            <v>m3</v>
          </cell>
          <cell r="D916">
            <v>559262</v>
          </cell>
          <cell r="E916">
            <v>482500</v>
          </cell>
          <cell r="F916">
            <v>10038</v>
          </cell>
        </row>
        <row r="917">
          <cell r="A917">
            <v>229112</v>
          </cell>
          <cell r="B917" t="str">
            <v xml:space="preserve"> BT ½Ÿ 1x2 buãng xo°n                M250 </v>
          </cell>
          <cell r="C917" t="str">
            <v>m3</v>
          </cell>
          <cell r="D917">
            <v>559973</v>
          </cell>
          <cell r="E917">
            <v>482500</v>
          </cell>
          <cell r="F917">
            <v>10038</v>
          </cell>
        </row>
        <row r="918">
          <cell r="A918">
            <v>229113</v>
          </cell>
          <cell r="B918" t="str">
            <v xml:space="preserve"> BT ½Ÿ 1x2 buãng xo°n                M300 </v>
          </cell>
          <cell r="C918" t="str">
            <v>m3</v>
          </cell>
          <cell r="D918">
            <v>625471</v>
          </cell>
          <cell r="E918">
            <v>482500</v>
          </cell>
          <cell r="F918">
            <v>10038</v>
          </cell>
        </row>
        <row r="919">
          <cell r="A919">
            <v>229211</v>
          </cell>
          <cell r="B919" t="str">
            <v xml:space="preserve"> BT ½Ÿ 1x2 c·u mŸng thõéng           M150 </v>
          </cell>
          <cell r="C919" t="str">
            <v>m3</v>
          </cell>
          <cell r="D919">
            <v>528552</v>
          </cell>
          <cell r="E919">
            <v>115049</v>
          </cell>
          <cell r="F919">
            <v>10038</v>
          </cell>
        </row>
        <row r="920">
          <cell r="A920">
            <v>229212</v>
          </cell>
          <cell r="B920" t="str">
            <v xml:space="preserve"> BT ½Ÿ 1x2 c·u mŸng thõéng           M200 </v>
          </cell>
          <cell r="C920" t="str">
            <v>m3</v>
          </cell>
          <cell r="D920">
            <v>574355</v>
          </cell>
          <cell r="E920">
            <v>115049</v>
          </cell>
          <cell r="F920">
            <v>10038</v>
          </cell>
        </row>
        <row r="921">
          <cell r="A921">
            <v>229213</v>
          </cell>
          <cell r="B921" t="str">
            <v xml:space="preserve"> BT ½Ÿ 1x2 c·u mŸng thõéng           M250 </v>
          </cell>
          <cell r="C921" t="str">
            <v>m3</v>
          </cell>
          <cell r="D921">
            <v>608052</v>
          </cell>
          <cell r="E921">
            <v>115049</v>
          </cell>
          <cell r="F921">
            <v>10038</v>
          </cell>
        </row>
        <row r="922">
          <cell r="A922">
            <v>229311</v>
          </cell>
          <cell r="B922" t="str">
            <v xml:space="preserve"> BT ½Ÿ 0.5x1 c·u mŸng vÞ mÞng        M150 </v>
          </cell>
          <cell r="C922" t="str">
            <v>m3</v>
          </cell>
          <cell r="D922">
            <v>165524</v>
          </cell>
          <cell r="E922">
            <v>27471</v>
          </cell>
          <cell r="F922">
            <v>2242</v>
          </cell>
        </row>
        <row r="923">
          <cell r="A923">
            <v>229312</v>
          </cell>
          <cell r="B923" t="str">
            <v xml:space="preserve"> BT ½Ÿ 0.5x1 c·u mŸng vÞ mÞng        M200 </v>
          </cell>
          <cell r="C923" t="str">
            <v>m3</v>
          </cell>
          <cell r="D923">
            <v>167148</v>
          </cell>
          <cell r="E923">
            <v>27471</v>
          </cell>
          <cell r="F923">
            <v>2242</v>
          </cell>
        </row>
        <row r="924">
          <cell r="A924">
            <v>229313</v>
          </cell>
          <cell r="B924" t="str">
            <v xml:space="preserve"> BT ½Ÿ 0.5x1 c·u mŸng vÞ mÞng        M150 </v>
          </cell>
          <cell r="C924" t="str">
            <v>m3</v>
          </cell>
          <cell r="D924">
            <v>168884</v>
          </cell>
          <cell r="E924">
            <v>27471</v>
          </cell>
          <cell r="F924">
            <v>2242</v>
          </cell>
        </row>
        <row r="925">
          <cell r="A925">
            <v>229411</v>
          </cell>
          <cell r="B925" t="str">
            <v xml:space="preserve"> BT ½Ÿ 1x2 mâi nâi b¨n d·m càc        M200</v>
          </cell>
          <cell r="C925" t="str">
            <v>m3</v>
          </cell>
          <cell r="D925">
            <v>555042</v>
          </cell>
          <cell r="E925">
            <v>50272</v>
          </cell>
          <cell r="F925">
            <v>82948</v>
          </cell>
        </row>
        <row r="926">
          <cell r="A926">
            <v>229412</v>
          </cell>
          <cell r="B926" t="str">
            <v xml:space="preserve"> BT ½Ÿ 1x2 mâi nâi b¨n d·m càc        M250</v>
          </cell>
          <cell r="C926" t="str">
            <v>m3</v>
          </cell>
          <cell r="D926">
            <v>587938</v>
          </cell>
          <cell r="E926">
            <v>50272</v>
          </cell>
          <cell r="F926">
            <v>82948</v>
          </cell>
        </row>
        <row r="927">
          <cell r="A927">
            <v>229413</v>
          </cell>
          <cell r="B927" t="str">
            <v xml:space="preserve"> BT ½Ÿ 1x2 mâi nâi b¨n d·m càc        M300</v>
          </cell>
          <cell r="C927" t="str">
            <v>m3</v>
          </cell>
          <cell r="D927">
            <v>620436</v>
          </cell>
          <cell r="E927">
            <v>50272</v>
          </cell>
          <cell r="F927">
            <v>82948</v>
          </cell>
        </row>
        <row r="928">
          <cell r="A928">
            <v>229421</v>
          </cell>
          <cell r="B928" t="str">
            <v xml:space="preserve"> BT ½Ÿ 1x2 d·m c·u d¹n                M200</v>
          </cell>
          <cell r="C928" t="str">
            <v>m3</v>
          </cell>
          <cell r="D928">
            <v>575416</v>
          </cell>
          <cell r="E928">
            <v>50272</v>
          </cell>
          <cell r="F928">
            <v>82948</v>
          </cell>
        </row>
        <row r="929">
          <cell r="A929">
            <v>229422</v>
          </cell>
          <cell r="B929" t="str">
            <v xml:space="preserve"> BT ½Ÿ 1x2 d·m c·u d¹n                M250</v>
          </cell>
          <cell r="C929" t="str">
            <v>m3</v>
          </cell>
          <cell r="D929">
            <v>609252</v>
          </cell>
          <cell r="E929">
            <v>50272</v>
          </cell>
          <cell r="F929">
            <v>82948</v>
          </cell>
        </row>
        <row r="930">
          <cell r="A930">
            <v>229423</v>
          </cell>
          <cell r="B930" t="str">
            <v xml:space="preserve"> BT ½Ÿ 1x2 d·m c·u d¹n                M300</v>
          </cell>
          <cell r="C930" t="str">
            <v>m3</v>
          </cell>
          <cell r="D930">
            <v>642542</v>
          </cell>
          <cell r="E930">
            <v>50272</v>
          </cell>
          <cell r="F930">
            <v>82948</v>
          </cell>
        </row>
        <row r="931">
          <cell r="A931">
            <v>229431</v>
          </cell>
          <cell r="B931" t="str">
            <v xml:space="preserve"> BT ½Ÿ 1x2 d·m c·u chÏnh              M200</v>
          </cell>
          <cell r="C931" t="str">
            <v>m3</v>
          </cell>
          <cell r="D931">
            <v>575416</v>
          </cell>
          <cell r="E931">
            <v>50272</v>
          </cell>
          <cell r="F931">
            <v>82948</v>
          </cell>
        </row>
        <row r="932">
          <cell r="A932">
            <v>229432</v>
          </cell>
          <cell r="B932" t="str">
            <v xml:space="preserve"> BT ½Ÿ 1x2 d·m c·u chÏnh              M250</v>
          </cell>
          <cell r="C932" t="str">
            <v>m3</v>
          </cell>
          <cell r="D932">
            <v>609113</v>
          </cell>
          <cell r="E932">
            <v>50272</v>
          </cell>
          <cell r="F932">
            <v>82948</v>
          </cell>
        </row>
        <row r="933">
          <cell r="A933">
            <v>229433</v>
          </cell>
          <cell r="B933" t="str">
            <v xml:space="preserve"> BT ½Ÿ 1x2 d·m c·u chÏnh              M300</v>
          </cell>
          <cell r="C933" t="str">
            <v>m3</v>
          </cell>
          <cell r="D933">
            <v>642404</v>
          </cell>
          <cell r="E933">
            <v>50272</v>
          </cell>
          <cell r="F933">
            <v>82948</v>
          </cell>
        </row>
        <row r="934">
          <cell r="A934">
            <v>229511</v>
          </cell>
          <cell r="B934" t="str">
            <v xml:space="preserve"> BT ½Ÿ 1x2 mŸi bé kÅnh d¡y&lt;=20cm  M200</v>
          </cell>
          <cell r="C934" t="str">
            <v>m3</v>
          </cell>
          <cell r="D934">
            <v>351491</v>
          </cell>
          <cell r="E934">
            <v>31569</v>
          </cell>
          <cell r="F934">
            <v>9503</v>
          </cell>
        </row>
        <row r="935">
          <cell r="A935">
            <v>229512</v>
          </cell>
          <cell r="B935" t="str">
            <v xml:space="preserve"> BT ½Ÿ 1x2 mŸi bé kÅnh d¡y&lt;=20cm  M250</v>
          </cell>
          <cell r="C935" t="str">
            <v>m3</v>
          </cell>
          <cell r="D935">
            <v>384386</v>
          </cell>
          <cell r="E935">
            <v>31569</v>
          </cell>
          <cell r="F935">
            <v>9503</v>
          </cell>
        </row>
        <row r="936">
          <cell r="A936">
            <v>230010</v>
          </cell>
          <cell r="B936" t="str">
            <v xml:space="preserve"> SX BT qua tr­m træn CS 16m3/h</v>
          </cell>
          <cell r="C936" t="str">
            <v>m3</v>
          </cell>
          <cell r="D936">
            <v>0</v>
          </cell>
          <cell r="E936">
            <v>1138</v>
          </cell>
          <cell r="F936">
            <v>7637</v>
          </cell>
        </row>
        <row r="937">
          <cell r="A937">
            <v>230020</v>
          </cell>
          <cell r="B937" t="str">
            <v xml:space="preserve"> SX BT qua tr­m træn CS 20-25m3/h</v>
          </cell>
          <cell r="C937" t="str">
            <v>m3</v>
          </cell>
          <cell r="D937">
            <v>0</v>
          </cell>
          <cell r="E937">
            <v>828</v>
          </cell>
          <cell r="F937">
            <v>6234</v>
          </cell>
        </row>
        <row r="938">
          <cell r="A938">
            <v>230030</v>
          </cell>
          <cell r="B938" t="str">
            <v xml:space="preserve"> SX BT qua tr­m træn CS 30m3/h</v>
          </cell>
          <cell r="C938" t="str">
            <v>m3</v>
          </cell>
          <cell r="D938">
            <v>0</v>
          </cell>
          <cell r="E938">
            <v>621</v>
          </cell>
          <cell r="F938">
            <v>6155</v>
          </cell>
        </row>
        <row r="939">
          <cell r="A939">
            <v>230040</v>
          </cell>
          <cell r="B939" t="str">
            <v xml:space="preserve"> SX BT qua tr­m træn CS 50m3/h</v>
          </cell>
          <cell r="C939" t="str">
            <v>m3</v>
          </cell>
          <cell r="D939">
            <v>0</v>
          </cell>
          <cell r="E939">
            <v>414</v>
          </cell>
          <cell r="F939">
            <v>5076</v>
          </cell>
        </row>
        <row r="940">
          <cell r="A940">
            <v>231110</v>
          </cell>
          <cell r="B940" t="str">
            <v xml:space="preserve"> BT ½ä b±ng c·n, Bt lÜt mÜng</v>
          </cell>
          <cell r="C940" t="str">
            <v>m3</v>
          </cell>
          <cell r="D940">
            <v>0</v>
          </cell>
          <cell r="E940">
            <v>3931</v>
          </cell>
          <cell r="F940">
            <v>16083</v>
          </cell>
        </row>
        <row r="941">
          <cell r="A941">
            <v>231210</v>
          </cell>
          <cell r="B941" t="str">
            <v xml:space="preserve"> BT ½ä b±ng c·n, Bt mÜng b¿</v>
          </cell>
          <cell r="C941" t="str">
            <v>m3</v>
          </cell>
          <cell r="D941">
            <v>24695</v>
          </cell>
          <cell r="E941">
            <v>4758</v>
          </cell>
          <cell r="F941">
            <v>16083</v>
          </cell>
        </row>
        <row r="942">
          <cell r="A942">
            <v>231220</v>
          </cell>
          <cell r="B942" t="str">
            <v xml:space="preserve"> BT ½ä b±ng c·n, Bt mÜng b¯ng</v>
          </cell>
          <cell r="C942" t="str">
            <v>m3</v>
          </cell>
          <cell r="D942">
            <v>24781</v>
          </cell>
          <cell r="E942">
            <v>6620</v>
          </cell>
          <cell r="F942">
            <v>16083</v>
          </cell>
        </row>
        <row r="943">
          <cell r="A943">
            <v>231310</v>
          </cell>
          <cell r="B943" t="str">
            <v xml:space="preserve"> BT ½ä b±ng c·n,Bt tõéng d¡y&lt;=45cm,cao&lt;=4m</v>
          </cell>
          <cell r="C943" t="str">
            <v>m3</v>
          </cell>
          <cell r="D943">
            <v>122862</v>
          </cell>
          <cell r="E943">
            <v>49182</v>
          </cell>
          <cell r="F943">
            <v>32218</v>
          </cell>
        </row>
        <row r="944">
          <cell r="A944">
            <v>231320</v>
          </cell>
          <cell r="B944" t="str">
            <v xml:space="preserve"> BT ½ä b±ng c·n,Bt tõéng d¡y&lt;=45cm,cao&gt; 4m</v>
          </cell>
          <cell r="C944" t="str">
            <v>m3</v>
          </cell>
          <cell r="D944">
            <v>122862</v>
          </cell>
          <cell r="E944">
            <v>68855</v>
          </cell>
          <cell r="F944">
            <v>32218</v>
          </cell>
        </row>
        <row r="945">
          <cell r="A945">
            <v>231330</v>
          </cell>
          <cell r="B945" t="str">
            <v xml:space="preserve"> BT ½ä b±ng c·n,Bt tõéng d¡y &gt;45cm,cao&lt;=4m</v>
          </cell>
          <cell r="C945" t="str">
            <v>m3</v>
          </cell>
          <cell r="D945">
            <v>101226</v>
          </cell>
          <cell r="E945">
            <v>30374</v>
          </cell>
          <cell r="F945">
            <v>32218</v>
          </cell>
        </row>
        <row r="946">
          <cell r="A946">
            <v>231340</v>
          </cell>
          <cell r="B946" t="str">
            <v xml:space="preserve"> BT ½ä b±ng c·n,Bt tõéng d¡y &gt;45cm,cao &gt;4m</v>
          </cell>
          <cell r="C946" t="str">
            <v>m3</v>
          </cell>
          <cell r="D946">
            <v>110198</v>
          </cell>
          <cell r="E946">
            <v>37292</v>
          </cell>
          <cell r="F946">
            <v>32218</v>
          </cell>
        </row>
        <row r="947">
          <cell r="A947">
            <v>231410</v>
          </cell>
          <cell r="B947" t="str">
            <v xml:space="preserve"> BT Tõéng cong ,Bt tõéng d¡y&lt;=45cm,cao&lt;=4m</v>
          </cell>
          <cell r="C947" t="str">
            <v>m3</v>
          </cell>
          <cell r="D947">
            <v>133458</v>
          </cell>
          <cell r="E947">
            <v>71449</v>
          </cell>
          <cell r="F947">
            <v>32218</v>
          </cell>
        </row>
        <row r="948">
          <cell r="A948">
            <v>231420</v>
          </cell>
          <cell r="B948" t="str">
            <v xml:space="preserve"> BT Tõéng cong ,Bt tõéng d¡y&lt;=45cm,cao&gt;4m</v>
          </cell>
          <cell r="C948" t="str">
            <v>m3</v>
          </cell>
          <cell r="D948">
            <v>133458</v>
          </cell>
          <cell r="E948">
            <v>103336</v>
          </cell>
          <cell r="F948">
            <v>32218</v>
          </cell>
        </row>
        <row r="949">
          <cell r="A949">
            <v>231430</v>
          </cell>
          <cell r="B949" t="str">
            <v xml:space="preserve"> BT Tõéng cong ,Bt tõéng d¡y&gt; 45cm,cao&lt;=4m</v>
          </cell>
          <cell r="C949" t="str">
            <v>m3</v>
          </cell>
          <cell r="D949">
            <v>105280</v>
          </cell>
          <cell r="E949">
            <v>28861</v>
          </cell>
          <cell r="F949">
            <v>32218</v>
          </cell>
        </row>
        <row r="950">
          <cell r="A950">
            <v>231440</v>
          </cell>
          <cell r="B950" t="str">
            <v xml:space="preserve"> BT Tõéng cong ,Bt tõéng d¡y&lt;=45cm,cao &gt;4m</v>
          </cell>
          <cell r="C950" t="str">
            <v>m3</v>
          </cell>
          <cell r="D950">
            <v>105280</v>
          </cell>
          <cell r="E950">
            <v>41399</v>
          </cell>
          <cell r="F950">
            <v>32218</v>
          </cell>
        </row>
        <row r="951">
          <cell r="A951">
            <v>231510</v>
          </cell>
          <cell r="B951" t="str">
            <v xml:space="preserve"> BT Tõéng trò pin ,Bt tõéng d¡y&lt;=45cm,cao&lt;=4m</v>
          </cell>
          <cell r="C951" t="str">
            <v>m3</v>
          </cell>
          <cell r="D951">
            <v>133465</v>
          </cell>
          <cell r="E951" t="str">
            <v>.00      45831.0</v>
          </cell>
          <cell r="F951" t="str">
            <v>0      32218.00</v>
          </cell>
        </row>
        <row r="952">
          <cell r="A952">
            <v>231520</v>
          </cell>
          <cell r="B952" t="str">
            <v>BT Tõéng trò pin ,Bt tõéng d¡y&lt;=45cm,cao&gt;4m</v>
          </cell>
          <cell r="C952" t="str">
            <v>m3</v>
          </cell>
          <cell r="D952">
            <v>133465</v>
          </cell>
          <cell r="E952" t="str">
            <v>.00      57397.0</v>
          </cell>
          <cell r="F952" t="str">
            <v>0      32218.00</v>
          </cell>
        </row>
        <row r="953">
          <cell r="A953">
            <v>231530</v>
          </cell>
          <cell r="B953" t="str">
            <v>BT Tõéng trò pin ,Bt tõéng d¡y&gt; 45cm,cao&lt;=4m</v>
          </cell>
          <cell r="C953" t="str">
            <v>m3</v>
          </cell>
          <cell r="D953">
            <v>105273</v>
          </cell>
          <cell r="E953" t="str">
            <v>.00      24861.0</v>
          </cell>
          <cell r="F953" t="str">
            <v>0      32218.00</v>
          </cell>
        </row>
        <row r="954">
          <cell r="A954">
            <v>231540</v>
          </cell>
          <cell r="B954" t="str">
            <v>BT Tõéng trò pin ,Bt tõéng d¡y&lt;=45cm,cao&gt;4m</v>
          </cell>
          <cell r="C954" t="str">
            <v>m3</v>
          </cell>
          <cell r="D954">
            <v>105273</v>
          </cell>
          <cell r="E954" t="str">
            <v>.00      33076.0</v>
          </cell>
          <cell r="F954" t="str">
            <v>0      32218.00</v>
          </cell>
        </row>
        <row r="955">
          <cell r="A955">
            <v>240110</v>
          </cell>
          <cell r="B955" t="str">
            <v xml:space="preserve">  Cât th¾p mÜng                    d&lt;=10mm  </v>
          </cell>
          <cell r="C955" t="str">
            <v xml:space="preserve"> t¶n </v>
          </cell>
          <cell r="D955">
            <v>4261587</v>
          </cell>
          <cell r="E955">
            <v>117094</v>
          </cell>
          <cell r="F955">
            <v>20797</v>
          </cell>
        </row>
        <row r="956">
          <cell r="A956">
            <v>240120</v>
          </cell>
          <cell r="B956" t="str">
            <v xml:space="preserve">  Cât th¾p mÜng                    d&lt;=18mm  </v>
          </cell>
          <cell r="C956" t="str">
            <v xml:space="preserve"> t¶n </v>
          </cell>
          <cell r="D956">
            <v>4216527</v>
          </cell>
          <cell r="E956">
            <v>86269</v>
          </cell>
          <cell r="F956">
            <v>87691</v>
          </cell>
        </row>
        <row r="957">
          <cell r="A957">
            <v>240130</v>
          </cell>
          <cell r="B957" t="str">
            <v xml:space="preserve">  Cât th¾p mÜng                    d&gt; 18mm  </v>
          </cell>
          <cell r="C957" t="str">
            <v xml:space="preserve"> t¶n </v>
          </cell>
          <cell r="D957">
            <v>4119228</v>
          </cell>
          <cell r="E957">
            <v>65684</v>
          </cell>
          <cell r="F957">
            <v>88888</v>
          </cell>
        </row>
        <row r="958">
          <cell r="A958">
            <v>240210</v>
          </cell>
          <cell r="B958" t="str">
            <v xml:space="preserve">  Cât th¾p bÎ mŸy                  d&lt;=10mm  </v>
          </cell>
          <cell r="C958" t="str">
            <v xml:space="preserve"> t¶n </v>
          </cell>
          <cell r="D958">
            <v>4261587</v>
          </cell>
          <cell r="E958">
            <v>139871</v>
          </cell>
          <cell r="F958">
            <v>20797</v>
          </cell>
        </row>
        <row r="959">
          <cell r="A959">
            <v>240220</v>
          </cell>
          <cell r="B959" t="str">
            <v xml:space="preserve">  Cât th¾p bÎ mŸy                  d&lt;=18mm  </v>
          </cell>
          <cell r="C959" t="str">
            <v xml:space="preserve"> t¶n </v>
          </cell>
          <cell r="D959">
            <v>4217809</v>
          </cell>
          <cell r="E959">
            <v>84636</v>
          </cell>
          <cell r="F959">
            <v>89594</v>
          </cell>
        </row>
        <row r="960">
          <cell r="A960">
            <v>240230</v>
          </cell>
          <cell r="B960" t="str">
            <v xml:space="preserve">  Cât th¾p bÎ mŸy                  d&gt; 18mm  </v>
          </cell>
          <cell r="C960" t="str">
            <v xml:space="preserve"> t¶n </v>
          </cell>
          <cell r="D960">
            <v>4119228</v>
          </cell>
          <cell r="E960">
            <v>84636</v>
          </cell>
          <cell r="F960">
            <v>88888</v>
          </cell>
        </row>
        <row r="961">
          <cell r="A961">
            <v>240311</v>
          </cell>
          <cell r="B961" t="str">
            <v xml:space="preserve">  Cât th¾p tõéng           cao&lt;=4m,d&lt;=10mm  </v>
          </cell>
          <cell r="C961" t="str">
            <v xml:space="preserve"> t¶n </v>
          </cell>
          <cell r="D961">
            <v>4261587</v>
          </cell>
          <cell r="E961">
            <v>149866</v>
          </cell>
          <cell r="F961">
            <v>20797</v>
          </cell>
        </row>
        <row r="962">
          <cell r="A962">
            <v>240312</v>
          </cell>
          <cell r="B962" t="str">
            <v xml:space="preserve">  Cât th¾p tõéng           cao&gt; 4m,d&lt;=10mm  </v>
          </cell>
          <cell r="C962" t="str">
            <v xml:space="preserve"> t¶n </v>
          </cell>
          <cell r="D962">
            <v>4261587</v>
          </cell>
          <cell r="E962">
            <v>155254</v>
          </cell>
          <cell r="F962">
            <v>22232</v>
          </cell>
        </row>
        <row r="963">
          <cell r="A963">
            <v>240321</v>
          </cell>
          <cell r="B963" t="str">
            <v xml:space="preserve">  Cât th¾p tõéng           cao&lt;=4m,d&lt;=18mm  </v>
          </cell>
          <cell r="C963" t="str">
            <v xml:space="preserve"> t¶n </v>
          </cell>
          <cell r="D963">
            <v>4216527</v>
          </cell>
          <cell r="E963">
            <v>122818</v>
          </cell>
          <cell r="F963">
            <v>87691</v>
          </cell>
        </row>
        <row r="964">
          <cell r="A964">
            <v>240322</v>
          </cell>
          <cell r="B964" t="str">
            <v xml:space="preserve">  Cât th¾p tõéng           cao&gt; 4m,d&lt;=18mm  </v>
          </cell>
          <cell r="C964" t="str">
            <v xml:space="preserve"> t¶n </v>
          </cell>
          <cell r="D964">
            <v>4216527</v>
          </cell>
          <cell r="E964">
            <v>134803</v>
          </cell>
          <cell r="F964">
            <v>89125</v>
          </cell>
        </row>
        <row r="965">
          <cell r="A965">
            <v>240331</v>
          </cell>
          <cell r="B965" t="str">
            <v xml:space="preserve">  Cât th¾p tõéng           cao&lt;=4m,d&gt; 18mm  </v>
          </cell>
          <cell r="C965" t="str">
            <v xml:space="preserve"> t¶n </v>
          </cell>
          <cell r="D965">
            <v>4119228</v>
          </cell>
          <cell r="E965">
            <v>100057</v>
          </cell>
          <cell r="F965">
            <v>88888</v>
          </cell>
        </row>
        <row r="966">
          <cell r="A966">
            <v>240332</v>
          </cell>
          <cell r="B966" t="str">
            <v xml:space="preserve">  Cât th¾p tõéng           cao&gt; 4m,d&gt; 18mm  </v>
          </cell>
          <cell r="C966" t="str">
            <v xml:space="preserve"> t¶n </v>
          </cell>
          <cell r="D966">
            <v>4119528</v>
          </cell>
          <cell r="E966">
            <v>112042</v>
          </cell>
          <cell r="F966">
            <v>90322</v>
          </cell>
        </row>
        <row r="967">
          <cell r="A967">
            <v>240411</v>
          </cell>
          <cell r="B967" t="str">
            <v xml:space="preserve">  Cât th¾p trò             cao&lt;=4m,d&lt;=10mm  </v>
          </cell>
          <cell r="C967" t="str">
            <v xml:space="preserve"> t¶n </v>
          </cell>
          <cell r="D967">
            <v>4261587</v>
          </cell>
          <cell r="E967">
            <v>163610</v>
          </cell>
          <cell r="F967">
            <v>20797</v>
          </cell>
        </row>
        <row r="968">
          <cell r="A968">
            <v>240412</v>
          </cell>
          <cell r="B968" t="str">
            <v xml:space="preserve">  Cât th¾p trò             cao&gt; 4m,d&lt;=10mm  </v>
          </cell>
          <cell r="C968" t="str">
            <v xml:space="preserve"> t¶n </v>
          </cell>
          <cell r="D968">
            <v>4261587</v>
          </cell>
          <cell r="E968">
            <v>167788</v>
          </cell>
          <cell r="F968">
            <v>22232</v>
          </cell>
        </row>
        <row r="969">
          <cell r="A969">
            <v>240421</v>
          </cell>
          <cell r="B969" t="str">
            <v xml:space="preserve">  Cât th¾p trò             cao&lt;=4m,d&lt;=18mm  </v>
          </cell>
          <cell r="C969" t="str">
            <v xml:space="preserve"> t¶n </v>
          </cell>
          <cell r="D969">
            <v>4217809</v>
          </cell>
          <cell r="E969">
            <v>110173</v>
          </cell>
          <cell r="F969">
            <v>153605</v>
          </cell>
        </row>
        <row r="970">
          <cell r="A970">
            <v>240422</v>
          </cell>
          <cell r="B970" t="str">
            <v xml:space="preserve">  Cât th¾p trò             cao&gt; 4m,d&lt;=18mm  </v>
          </cell>
          <cell r="C970" t="str">
            <v xml:space="preserve"> t¶n </v>
          </cell>
          <cell r="D970">
            <v>4217809</v>
          </cell>
          <cell r="E970">
            <v>112042</v>
          </cell>
          <cell r="F970">
            <v>155039</v>
          </cell>
        </row>
        <row r="971">
          <cell r="A971">
            <v>240431</v>
          </cell>
          <cell r="B971" t="str">
            <v xml:space="preserve">  Cât th¾p trò             cao&lt;=4m,d&gt; 18mm  </v>
          </cell>
          <cell r="C971" t="str">
            <v xml:space="preserve"> t¶n </v>
          </cell>
          <cell r="D971">
            <v>4125638</v>
          </cell>
          <cell r="E971">
            <v>93240</v>
          </cell>
          <cell r="F971">
            <v>144715</v>
          </cell>
        </row>
        <row r="972">
          <cell r="A972">
            <v>240432</v>
          </cell>
          <cell r="B972" t="str">
            <v xml:space="preserve">  Cât th¾p trò             cao&gt; 4m,d&gt; 18mm  </v>
          </cell>
          <cell r="C972" t="str">
            <v xml:space="preserve"> t¶n </v>
          </cell>
          <cell r="D972">
            <v>4125638</v>
          </cell>
          <cell r="E972">
            <v>97309</v>
          </cell>
          <cell r="F972">
            <v>146149</v>
          </cell>
        </row>
        <row r="973">
          <cell r="A973">
            <v>240511</v>
          </cell>
          <cell r="B973" t="str">
            <v xml:space="preserve">  Cât th¾p D·m,gi±ng       cao&lt;=4m,d&lt;=10mm  </v>
          </cell>
          <cell r="C973" t="str">
            <v xml:space="preserve"> t¶n </v>
          </cell>
          <cell r="D973">
            <v>4261587</v>
          </cell>
          <cell r="E973">
            <v>178124</v>
          </cell>
          <cell r="F973">
            <v>20797</v>
          </cell>
        </row>
        <row r="974">
          <cell r="A974">
            <v>240512</v>
          </cell>
          <cell r="B974" t="str">
            <v xml:space="preserve">  Cât th¾p D·m,gi±ng       cao&gt; 4m,d&lt;=10mm  </v>
          </cell>
          <cell r="C974" t="str">
            <v xml:space="preserve"> t¶n </v>
          </cell>
          <cell r="D974">
            <v>4261578</v>
          </cell>
          <cell r="E974">
            <v>182192</v>
          </cell>
          <cell r="F974">
            <v>22232</v>
          </cell>
        </row>
        <row r="975">
          <cell r="A975">
            <v>240521</v>
          </cell>
          <cell r="B975" t="str">
            <v xml:space="preserve">  Cât th¾p D·m,gi±ng       cao&lt;=4m,d&lt;=18mm  </v>
          </cell>
          <cell r="C975" t="str">
            <v xml:space="preserve"> t¶n </v>
          </cell>
          <cell r="D975">
            <v>4216955</v>
          </cell>
          <cell r="E975">
            <v>110393</v>
          </cell>
          <cell r="F975">
            <v>151575</v>
          </cell>
        </row>
        <row r="976">
          <cell r="A976">
            <v>240522</v>
          </cell>
          <cell r="B976" t="str">
            <v xml:space="preserve">  Cât th¾p D·m,gi±ng       cao&gt; 4m,d&lt;=18mm  </v>
          </cell>
          <cell r="C976" t="str">
            <v xml:space="preserve"> t¶n </v>
          </cell>
          <cell r="D976">
            <v>4216955</v>
          </cell>
          <cell r="E976">
            <v>114461</v>
          </cell>
          <cell r="F976">
            <v>153009</v>
          </cell>
        </row>
        <row r="977">
          <cell r="A977">
            <v>240531</v>
          </cell>
          <cell r="B977" t="str">
            <v xml:space="preserve">  Cât th¾p D·m,gi±ng       cao&lt;=4m,d&gt; 18mm  </v>
          </cell>
          <cell r="C977" t="str">
            <v xml:space="preserve"> t¶n </v>
          </cell>
          <cell r="D977">
            <v>4124513</v>
          </cell>
          <cell r="E977">
            <v>100057</v>
          </cell>
          <cell r="F977">
            <v>96501</v>
          </cell>
        </row>
        <row r="978">
          <cell r="A978">
            <v>240532</v>
          </cell>
          <cell r="B978" t="str">
            <v xml:space="preserve">  Cât th¾p D·m,gi±ng       cao&gt; 4m,d&gt; 18mm  </v>
          </cell>
          <cell r="C978" t="str">
            <v xml:space="preserve"> t¶n </v>
          </cell>
          <cell r="D978">
            <v>4124513</v>
          </cell>
          <cell r="E978">
            <v>100827</v>
          </cell>
          <cell r="F978">
            <v>97935</v>
          </cell>
        </row>
        <row r="979">
          <cell r="A979">
            <v>240611</v>
          </cell>
          <cell r="B979" t="str">
            <v xml:space="preserve">  Cât th¾p LTá,MH°t,MNõèc  cao&lt;=4m,d&lt;=10mm  </v>
          </cell>
          <cell r="C979" t="str">
            <v xml:space="preserve"> t¶n </v>
          </cell>
          <cell r="D979">
            <v>4261857</v>
          </cell>
          <cell r="E979">
            <v>234777</v>
          </cell>
          <cell r="F979">
            <v>20797</v>
          </cell>
        </row>
        <row r="980">
          <cell r="A980">
            <v>240612</v>
          </cell>
          <cell r="B980" t="str">
            <v xml:space="preserve">  Cât th¾p LTá,MH°t,MNõèc  cao&gt; 4m,d&lt;=10mm  </v>
          </cell>
          <cell r="C980" t="str">
            <v xml:space="preserve"> t¶n </v>
          </cell>
          <cell r="D980">
            <v>4261857</v>
          </cell>
          <cell r="E980">
            <v>238992</v>
          </cell>
          <cell r="F980">
            <v>22232</v>
          </cell>
        </row>
        <row r="981">
          <cell r="A981">
            <v>240613</v>
          </cell>
          <cell r="B981" t="str">
            <v xml:space="preserve">  Cât th¾p LTá,MH°t,MNõèc  cao&lt;=4m,d&lt;=18mm  </v>
          </cell>
          <cell r="C981" t="str">
            <v xml:space="preserve"> t¶n </v>
          </cell>
          <cell r="D981">
            <v>4216364</v>
          </cell>
          <cell r="E981">
            <v>222994</v>
          </cell>
          <cell r="F981">
            <v>153034</v>
          </cell>
        </row>
        <row r="982">
          <cell r="A982">
            <v>240614</v>
          </cell>
          <cell r="B982" t="str">
            <v xml:space="preserve">  Cât th¾p LTá,MH°t,MNõèc  cao&gt; 4m,d&lt;=18mm  </v>
          </cell>
          <cell r="C982" t="str">
            <v xml:space="preserve"> t¶n </v>
          </cell>
          <cell r="D982">
            <v>4221228</v>
          </cell>
          <cell r="E982">
            <v>226886</v>
          </cell>
          <cell r="F982">
            <v>154468</v>
          </cell>
        </row>
        <row r="983">
          <cell r="A983">
            <v>240615</v>
          </cell>
          <cell r="B983" t="str">
            <v xml:space="preserve">  Cât th¾p LTá,MH°t,MNõèc  cao&lt;=4m,d&gt; 18mm  </v>
          </cell>
          <cell r="C983" t="str">
            <v xml:space="preserve"> t¶n </v>
          </cell>
          <cell r="D983">
            <v>4119228</v>
          </cell>
          <cell r="E983">
            <v>218995</v>
          </cell>
          <cell r="F983">
            <v>96501</v>
          </cell>
        </row>
        <row r="984">
          <cell r="A984">
            <v>240616</v>
          </cell>
          <cell r="B984" t="str">
            <v xml:space="preserve">  Cât th¾p LTá,MH°t,MNõèc  cao&gt; 4m,d&gt; 18mm  </v>
          </cell>
          <cell r="C984" t="str">
            <v xml:space="preserve"> t¶n </v>
          </cell>
          <cell r="D984">
            <v>4119228</v>
          </cell>
          <cell r="E984">
            <v>222994</v>
          </cell>
          <cell r="F984">
            <v>97935</v>
          </cell>
        </row>
        <row r="985">
          <cell r="A985">
            <v>240621</v>
          </cell>
          <cell r="B985" t="str">
            <v xml:space="preserve">  Cât th¾p S¡n mŸi        cao&lt;=16m,d&lt;=10mm  </v>
          </cell>
          <cell r="C985" t="str">
            <v xml:space="preserve"> t¶n </v>
          </cell>
          <cell r="D985">
            <v>4261587</v>
          </cell>
          <cell r="E985">
            <v>158139</v>
          </cell>
          <cell r="F985">
            <v>22232</v>
          </cell>
        </row>
        <row r="986">
          <cell r="A986">
            <v>240622</v>
          </cell>
          <cell r="B986" t="str">
            <v xml:space="preserve">  Cât th¾p S¡n mŸi        cao&lt;=16m,d&lt;=18mm  </v>
          </cell>
          <cell r="C986" t="str">
            <v xml:space="preserve"> t¶n </v>
          </cell>
          <cell r="D986">
            <v>4216364</v>
          </cell>
          <cell r="E986">
            <v>117929</v>
          </cell>
          <cell r="F986">
            <v>154468</v>
          </cell>
        </row>
        <row r="987">
          <cell r="A987">
            <v>240623</v>
          </cell>
          <cell r="B987" t="str">
            <v xml:space="preserve">  Cât th¾p S¡n mŸi        cao&lt;=16m,d&gt; 18mm  </v>
          </cell>
          <cell r="C987" t="str">
            <v xml:space="preserve"> t¶n </v>
          </cell>
          <cell r="D987">
            <v>4119228</v>
          </cell>
          <cell r="E987">
            <v>89717</v>
          </cell>
          <cell r="F987">
            <v>97998</v>
          </cell>
        </row>
        <row r="988">
          <cell r="A988">
            <v>240631</v>
          </cell>
          <cell r="B988" t="str">
            <v xml:space="preserve">  CTh¾p c·u thang thõéng,cao&lt;=4m,d&lt;=10mm</v>
          </cell>
          <cell r="C988" t="str">
            <v xml:space="preserve"> t¶n </v>
          </cell>
          <cell r="D988">
            <v>4261587</v>
          </cell>
          <cell r="E988">
            <v>199345</v>
          </cell>
          <cell r="F988">
            <v>20797</v>
          </cell>
        </row>
        <row r="989">
          <cell r="A989">
            <v>240632</v>
          </cell>
          <cell r="B989" t="str">
            <v xml:space="preserve">  CTh¾p c·u thang thõéng,cao&gt; 4m,d&lt;=10mm</v>
          </cell>
          <cell r="C989" t="str">
            <v xml:space="preserve"> t¶n </v>
          </cell>
          <cell r="D989">
            <v>4261587</v>
          </cell>
          <cell r="E989">
            <v>203523</v>
          </cell>
          <cell r="F989">
            <v>22232</v>
          </cell>
        </row>
        <row r="990">
          <cell r="A990">
            <v>240633</v>
          </cell>
          <cell r="B990" t="str">
            <v xml:space="preserve">  CTh¾p c·u thang thõéng,cao&lt;=4m,d&lt;=18mm</v>
          </cell>
          <cell r="C990" t="str">
            <v xml:space="preserve"> t¶n </v>
          </cell>
          <cell r="D990">
            <v>4216364</v>
          </cell>
          <cell r="E990">
            <v>160861</v>
          </cell>
          <cell r="F990">
            <v>176396</v>
          </cell>
        </row>
        <row r="991">
          <cell r="A991">
            <v>240634</v>
          </cell>
          <cell r="B991" t="str">
            <v xml:space="preserve">  CTh¾p c·u thang thõéng,cao&gt; 4m,d&lt;=18mm</v>
          </cell>
          <cell r="C991" t="str">
            <v xml:space="preserve"> t¶n </v>
          </cell>
          <cell r="D991">
            <v>4216364</v>
          </cell>
          <cell r="E991">
            <v>158442</v>
          </cell>
          <cell r="F991">
            <v>153034</v>
          </cell>
        </row>
        <row r="992">
          <cell r="A992">
            <v>240635</v>
          </cell>
          <cell r="B992" t="str">
            <v xml:space="preserve">  CTh¾p c·u thang thõéng,cao&lt;=4m,d&gt; 18mm</v>
          </cell>
          <cell r="C992" t="str">
            <v xml:space="preserve"> t¶n </v>
          </cell>
          <cell r="D992">
            <v>4119228</v>
          </cell>
          <cell r="E992">
            <v>154264</v>
          </cell>
          <cell r="F992">
            <v>96564</v>
          </cell>
        </row>
        <row r="993">
          <cell r="A993">
            <v>240636</v>
          </cell>
          <cell r="B993" t="str">
            <v xml:space="preserve">  CTh¾p c·u thang thõéng,cao&gt; 4m,d&gt; 18mm</v>
          </cell>
          <cell r="C993" t="str">
            <v xml:space="preserve"> t¶n </v>
          </cell>
          <cell r="D993">
            <v>4119228</v>
          </cell>
          <cell r="E993">
            <v>158333</v>
          </cell>
          <cell r="F993">
            <v>97998</v>
          </cell>
        </row>
        <row r="994">
          <cell r="A994">
            <v>240641</v>
          </cell>
          <cell r="B994" t="str">
            <v xml:space="preserve">  CT c·u thang xoŸy trán âc,H&lt;=4m,d&lt;=10mm   </v>
          </cell>
          <cell r="C994" t="str">
            <v xml:space="preserve"> t¶n </v>
          </cell>
          <cell r="D994">
            <v>4261587</v>
          </cell>
          <cell r="E994">
            <v>308604</v>
          </cell>
          <cell r="F994">
            <v>20797</v>
          </cell>
        </row>
        <row r="995">
          <cell r="A995">
            <v>240642</v>
          </cell>
          <cell r="B995" t="str">
            <v xml:space="preserve">  CT c·u thang xoŸy trán âc,H&gt; 4m,d&lt;=10mm   </v>
          </cell>
          <cell r="C995" t="str">
            <v xml:space="preserve"> t¶n </v>
          </cell>
          <cell r="D995">
            <v>4261587</v>
          </cell>
          <cell r="E995">
            <v>312711</v>
          </cell>
          <cell r="F995">
            <v>22232</v>
          </cell>
        </row>
        <row r="996">
          <cell r="A996">
            <v>240643</v>
          </cell>
          <cell r="B996" t="str">
            <v xml:space="preserve">  CT c·u thang xoŸy trán âc,H&lt;=4m,d&lt;=18mm   </v>
          </cell>
          <cell r="C996" t="str">
            <v xml:space="preserve"> t¶n </v>
          </cell>
          <cell r="D996">
            <v>4216364</v>
          </cell>
          <cell r="E996">
            <v>239316</v>
          </cell>
          <cell r="F996">
            <v>153034</v>
          </cell>
        </row>
        <row r="997">
          <cell r="A997">
            <v>240644</v>
          </cell>
          <cell r="B997" t="str">
            <v xml:space="preserve">  CT c·u thang xoŸy trán âc,H&gt; 4m,d&lt;=18mm   </v>
          </cell>
          <cell r="C997" t="str">
            <v xml:space="preserve"> t¶n </v>
          </cell>
          <cell r="D997">
            <v>4216364</v>
          </cell>
          <cell r="E997">
            <v>243316</v>
          </cell>
          <cell r="F997">
            <v>154468</v>
          </cell>
        </row>
        <row r="998">
          <cell r="A998">
            <v>240645</v>
          </cell>
          <cell r="B998" t="str">
            <v xml:space="preserve">  CT c·u thang xoŸy trán âc,H&lt;=4m,d&gt; 18mm   </v>
          </cell>
          <cell r="C998" t="str">
            <v xml:space="preserve"> t¶n </v>
          </cell>
          <cell r="D998">
            <v>4119228</v>
          </cell>
          <cell r="E998">
            <v>158139</v>
          </cell>
          <cell r="F998">
            <v>96564</v>
          </cell>
        </row>
        <row r="999">
          <cell r="A999">
            <v>240646</v>
          </cell>
          <cell r="B999" t="str">
            <v xml:space="preserve">  CT c·u thang xoŸy trán âc,H&gt; 4m,d&gt; 18mm   </v>
          </cell>
          <cell r="C999" t="str">
            <v xml:space="preserve"> t¶n </v>
          </cell>
          <cell r="D999">
            <v>4119228</v>
          </cell>
          <cell r="E999">
            <v>162139</v>
          </cell>
          <cell r="F999">
            <v>97998</v>
          </cell>
        </row>
        <row r="1000">
          <cell r="A1000">
            <v>240711</v>
          </cell>
          <cell r="B1000" t="str">
            <v xml:space="preserve">  Cât th¾p âng khÜi cao&lt;=50m,d&lt;=10mm    </v>
          </cell>
          <cell r="C1000" t="str">
            <v xml:space="preserve"> t¶n </v>
          </cell>
          <cell r="D1000">
            <v>4261587</v>
          </cell>
          <cell r="E1000">
            <v>266028</v>
          </cell>
          <cell r="F1000">
            <v>23666</v>
          </cell>
        </row>
        <row r="1001">
          <cell r="A1001">
            <v>240712</v>
          </cell>
          <cell r="B1001" t="str">
            <v xml:space="preserve">  Cât th¾p âng khÜi cao&gt; 50m,d&lt;=10mm    </v>
          </cell>
          <cell r="C1001" t="str">
            <v xml:space="preserve"> t¶n </v>
          </cell>
          <cell r="D1001">
            <v>4261587</v>
          </cell>
          <cell r="E1001">
            <v>271060</v>
          </cell>
          <cell r="F1001">
            <v>25817</v>
          </cell>
        </row>
        <row r="1002">
          <cell r="A1002">
            <v>240713</v>
          </cell>
          <cell r="B1002" t="str">
            <v xml:space="preserve">  Cât th¾p âng khÜi cao&lt;=50m,d&lt;=18mm    </v>
          </cell>
          <cell r="C1002" t="str">
            <v xml:space="preserve"> t¶n </v>
          </cell>
          <cell r="D1002">
            <v>4221228</v>
          </cell>
          <cell r="E1002">
            <v>334847</v>
          </cell>
          <cell r="F1002">
            <v>155902</v>
          </cell>
        </row>
        <row r="1003">
          <cell r="A1003">
            <v>240714</v>
          </cell>
          <cell r="B1003" t="str">
            <v xml:space="preserve">  Cât th¾p âng khÜi cao&gt; 50m,d&lt;=18mm    </v>
          </cell>
          <cell r="C1003" t="str">
            <v xml:space="preserve"> t¶n </v>
          </cell>
          <cell r="D1003">
            <v>4221228</v>
          </cell>
          <cell r="E1003">
            <v>457117</v>
          </cell>
          <cell r="F1003">
            <v>158054</v>
          </cell>
        </row>
        <row r="1004">
          <cell r="A1004">
            <v>240715</v>
          </cell>
          <cell r="B1004" t="str">
            <v xml:space="preserve">  Cât th¾p âng khÜi cao&lt;=50m,d&gt; 18mm    </v>
          </cell>
          <cell r="C1004" t="str">
            <v xml:space="preserve"> t¶n </v>
          </cell>
          <cell r="D1004">
            <v>4119228</v>
          </cell>
          <cell r="E1004">
            <v>271060</v>
          </cell>
          <cell r="F1004">
            <v>146124</v>
          </cell>
        </row>
        <row r="1005">
          <cell r="A1005">
            <v>240716</v>
          </cell>
          <cell r="B1005" t="str">
            <v xml:space="preserve">  Cât th¾p âng khÜi cao&gt; 50m,d&gt; 18mm    </v>
          </cell>
          <cell r="C1005" t="str">
            <v xml:space="preserve"> t¶n </v>
          </cell>
          <cell r="D1005">
            <v>4119228</v>
          </cell>
          <cell r="E1005">
            <v>427196</v>
          </cell>
          <cell r="F1005">
            <v>148276</v>
          </cell>
        </row>
        <row r="1006">
          <cell r="A1006">
            <v>240721</v>
          </cell>
          <cell r="B1006" t="str">
            <v xml:space="preserve">  Cât th¾p ½¡i nõèc cao&lt;=15m,d&lt;=10mm    </v>
          </cell>
          <cell r="C1006" t="str">
            <v xml:space="preserve"> t¶n </v>
          </cell>
          <cell r="D1006">
            <v>4261587</v>
          </cell>
          <cell r="E1006">
            <v>489214</v>
          </cell>
          <cell r="F1006">
            <v>22232</v>
          </cell>
        </row>
        <row r="1007">
          <cell r="A1007">
            <v>240722</v>
          </cell>
          <cell r="B1007" t="str">
            <v xml:space="preserve">  Cât th¾p ½¡i nõèc cao&gt; 15m,d&lt;=10mm    </v>
          </cell>
          <cell r="C1007" t="str">
            <v xml:space="preserve"> t¶n </v>
          </cell>
          <cell r="D1007">
            <v>4261587</v>
          </cell>
          <cell r="E1007">
            <v>494247</v>
          </cell>
          <cell r="F1007">
            <v>24024</v>
          </cell>
        </row>
        <row r="1008">
          <cell r="A1008">
            <v>240723</v>
          </cell>
          <cell r="B1008" t="str">
            <v xml:space="preserve">  Cât th¾p ½¡i nõèc cao&lt;=15m,d&lt;=18mm    </v>
          </cell>
          <cell r="C1008" t="str">
            <v xml:space="preserve"> t¶n </v>
          </cell>
          <cell r="D1008">
            <v>4217496</v>
          </cell>
          <cell r="E1008">
            <v>495743</v>
          </cell>
          <cell r="F1008">
            <v>154468</v>
          </cell>
        </row>
        <row r="1009">
          <cell r="A1009">
            <v>240724</v>
          </cell>
          <cell r="B1009" t="str">
            <v xml:space="preserve">  Cât th¾p ½¡i nõèc cao&gt; 15m,d&lt;=18mm    </v>
          </cell>
          <cell r="C1009" t="str">
            <v xml:space="preserve"> t¶n </v>
          </cell>
          <cell r="D1009">
            <v>4217496</v>
          </cell>
          <cell r="E1009">
            <v>496967</v>
          </cell>
          <cell r="F1009">
            <v>156261</v>
          </cell>
        </row>
        <row r="1010">
          <cell r="A1010">
            <v>240725</v>
          </cell>
          <cell r="B1010" t="str">
            <v xml:space="preserve">  Cât th¾p ½¡i nõèc cao&lt;=15m,d&gt; 18mm    </v>
          </cell>
          <cell r="C1010" t="str">
            <v xml:space="preserve"> t¶n </v>
          </cell>
          <cell r="D1010">
            <v>4119228</v>
          </cell>
          <cell r="E1010">
            <v>503087</v>
          </cell>
          <cell r="F1010">
            <v>97998</v>
          </cell>
        </row>
        <row r="1011">
          <cell r="A1011">
            <v>240726</v>
          </cell>
          <cell r="B1011" t="str">
            <v xml:space="preserve">  Cât th¾p ½¡i nõèc cao&gt; 15m,d&gt; 18mm    </v>
          </cell>
          <cell r="C1011" t="str">
            <v xml:space="preserve"> t¶n </v>
          </cell>
          <cell r="D1011">
            <v>4119228</v>
          </cell>
          <cell r="E1011">
            <v>508255</v>
          </cell>
          <cell r="F1011">
            <v>99791</v>
          </cell>
        </row>
        <row r="1012">
          <cell r="A1012">
            <v>240731</v>
          </cell>
          <cell r="B1012" t="str">
            <v xml:space="preserve">  Cât th¾p phÍu,silá cao&lt;=7m,d&lt;=10mm    </v>
          </cell>
          <cell r="C1012" t="str">
            <v xml:space="preserve"> t¶n </v>
          </cell>
          <cell r="D1012">
            <v>4261587</v>
          </cell>
          <cell r="E1012">
            <v>264396</v>
          </cell>
          <cell r="F1012">
            <v>22232</v>
          </cell>
        </row>
        <row r="1013">
          <cell r="A1013">
            <v>240732</v>
          </cell>
          <cell r="B1013" t="str">
            <v xml:space="preserve">  Cât th¾p phÍu,silá cao&gt; 7m,d&lt;=10mm    </v>
          </cell>
          <cell r="C1013" t="str">
            <v xml:space="preserve"> t¶n </v>
          </cell>
          <cell r="D1013">
            <v>4261587</v>
          </cell>
          <cell r="E1013">
            <v>289829</v>
          </cell>
          <cell r="F1013">
            <v>24024</v>
          </cell>
        </row>
        <row r="1014">
          <cell r="A1014">
            <v>240733</v>
          </cell>
          <cell r="B1014" t="str">
            <v xml:space="preserve">  Cât th¾p phÍu,silá cao&lt;=7m,d&lt;=18mm    </v>
          </cell>
          <cell r="C1014" t="str">
            <v xml:space="preserve"> t¶n </v>
          </cell>
          <cell r="D1014">
            <v>4217496</v>
          </cell>
          <cell r="E1014">
            <v>273781</v>
          </cell>
          <cell r="F1014">
            <v>141780</v>
          </cell>
        </row>
        <row r="1015">
          <cell r="A1015">
            <v>240734</v>
          </cell>
          <cell r="B1015" t="str">
            <v xml:space="preserve">  Cât th¾p phÍu,silá cao&gt; 7m,d&lt;=18mm    </v>
          </cell>
          <cell r="C1015" t="str">
            <v xml:space="preserve"> t¶n </v>
          </cell>
          <cell r="D1015">
            <v>4217496</v>
          </cell>
          <cell r="E1015">
            <v>278813</v>
          </cell>
          <cell r="F1015">
            <v>143573</v>
          </cell>
        </row>
        <row r="1016">
          <cell r="A1016">
            <v>240735</v>
          </cell>
          <cell r="B1016" t="str">
            <v xml:space="preserve">  Cât th¾p phÍu,silá cao&lt;=7m,d&gt; 18mm    </v>
          </cell>
          <cell r="C1016" t="str">
            <v xml:space="preserve"> t¶n </v>
          </cell>
          <cell r="D1016">
            <v>4124520</v>
          </cell>
          <cell r="E1016">
            <v>268884</v>
          </cell>
          <cell r="F1016">
            <v>132446</v>
          </cell>
        </row>
        <row r="1017">
          <cell r="A1017">
            <v>240736</v>
          </cell>
          <cell r="B1017" t="str">
            <v xml:space="preserve">  Cât th¾p phÍu,silá cao&gt; 7m,d&gt; 18mm    </v>
          </cell>
          <cell r="C1017" t="str">
            <v xml:space="preserve"> t¶n </v>
          </cell>
          <cell r="D1017">
            <v>4124520</v>
          </cell>
          <cell r="E1017">
            <v>273100</v>
          </cell>
          <cell r="F1017">
            <v>134239</v>
          </cell>
        </row>
        <row r="1018">
          <cell r="A1018">
            <v>240811</v>
          </cell>
          <cell r="B1018" t="str">
            <v xml:space="preserve">  Cât th¾p giÆng(nõèc,cŸp),d&lt;=10mm      </v>
          </cell>
          <cell r="C1018" t="str">
            <v xml:space="preserve"> t¶n </v>
          </cell>
          <cell r="D1018">
            <v>4261587</v>
          </cell>
          <cell r="E1018">
            <v>294038</v>
          </cell>
          <cell r="F1018">
            <v>20797</v>
          </cell>
        </row>
        <row r="1019">
          <cell r="A1019">
            <v>240812</v>
          </cell>
          <cell r="B1019" t="str">
            <v xml:space="preserve">  Cât th¾p giÆng(nõèc,cŸp),d&lt;=18mm      </v>
          </cell>
          <cell r="C1019" t="str">
            <v xml:space="preserve"> t¶n </v>
          </cell>
          <cell r="D1019">
            <v>4217617</v>
          </cell>
          <cell r="E1019">
            <v>295616</v>
          </cell>
          <cell r="F1019">
            <v>139331</v>
          </cell>
        </row>
        <row r="1020">
          <cell r="A1020">
            <v>240813</v>
          </cell>
          <cell r="B1020" t="str">
            <v xml:space="preserve">  Cât th¾p giÆng(nõèc,cŸp),d&gt; 18mm      </v>
          </cell>
          <cell r="C1020" t="str">
            <v xml:space="preserve"> t¶n </v>
          </cell>
          <cell r="D1020">
            <v>4125453</v>
          </cell>
          <cell r="E1020">
            <v>300803</v>
          </cell>
          <cell r="F1020">
            <v>131012</v>
          </cell>
        </row>
        <row r="1021">
          <cell r="A1021">
            <v>240821</v>
          </cell>
          <cell r="B1021" t="str">
            <v xml:space="preserve">  Cât th¾p mõçng nõèc,r¬nh nõèc,d&lt;=10mm </v>
          </cell>
          <cell r="C1021" t="str">
            <v xml:space="preserve"> t¶n </v>
          </cell>
          <cell r="D1021">
            <v>4261587</v>
          </cell>
          <cell r="E1021">
            <v>123681</v>
          </cell>
          <cell r="F1021">
            <v>20797</v>
          </cell>
        </row>
        <row r="1022">
          <cell r="A1022">
            <v>240822</v>
          </cell>
          <cell r="B1022" t="str">
            <v xml:space="preserve">  Cât th¾p mõçng nõèc,r¬nh nõèc,d&gt; 10mm </v>
          </cell>
          <cell r="C1022" t="str">
            <v xml:space="preserve"> t¶n </v>
          </cell>
          <cell r="D1022">
            <v>4272228</v>
          </cell>
          <cell r="E1022">
            <v>78245</v>
          </cell>
          <cell r="F1022">
            <v>153034</v>
          </cell>
        </row>
        <row r="1023">
          <cell r="A1023">
            <v>240831</v>
          </cell>
          <cell r="B1023" t="str">
            <v xml:space="preserve">  CTh¾p âng(câng,buy,xi fáng,xo°n),d&lt;=10mm  </v>
          </cell>
          <cell r="C1023" t="str">
            <v xml:space="preserve"> t¶n </v>
          </cell>
          <cell r="D1023">
            <v>4261587</v>
          </cell>
          <cell r="E1023">
            <v>329327</v>
          </cell>
          <cell r="F1023">
            <v>20797</v>
          </cell>
        </row>
        <row r="1024">
          <cell r="A1024">
            <v>240832</v>
          </cell>
          <cell r="B1024" t="str">
            <v xml:space="preserve">  CTh¾p âng(câng,buy,xi fáng,xo°n),d&lt;=18mm  </v>
          </cell>
          <cell r="C1024" t="str">
            <v xml:space="preserve"> t¶n </v>
          </cell>
          <cell r="D1024">
            <v>4251141</v>
          </cell>
          <cell r="E1024">
            <v>178137</v>
          </cell>
          <cell r="F1024">
            <v>62949</v>
          </cell>
        </row>
        <row r="1025">
          <cell r="A1025">
            <v>240833</v>
          </cell>
          <cell r="B1025" t="str">
            <v xml:space="preserve">  CTh¾p âng(câng,buy,xi fáng,xo°n),d&gt; 18mm  </v>
          </cell>
          <cell r="C1025" t="str">
            <v xml:space="preserve"> t¶n </v>
          </cell>
          <cell r="D1025">
            <v>4149141</v>
          </cell>
          <cell r="E1025">
            <v>163480</v>
          </cell>
          <cell r="F1025">
            <v>47144</v>
          </cell>
        </row>
        <row r="1026">
          <cell r="A1026">
            <v>240911</v>
          </cell>
          <cell r="B1026" t="str">
            <v xml:space="preserve">  CTh¾p c·u mŸng thõéng            d&lt;=10mm  </v>
          </cell>
          <cell r="C1026" t="str">
            <v xml:space="preserve"> t¶n </v>
          </cell>
          <cell r="D1026">
            <v>4261587</v>
          </cell>
          <cell r="E1026">
            <v>309252</v>
          </cell>
          <cell r="F1026">
            <v>20797</v>
          </cell>
        </row>
        <row r="1027">
          <cell r="A1027">
            <v>240912</v>
          </cell>
          <cell r="B1027" t="str">
            <v xml:space="preserve">  CTh¾p c·u mŸng thõéng            d&lt;=18mm  </v>
          </cell>
          <cell r="C1027" t="str">
            <v xml:space="preserve"> t¶n </v>
          </cell>
          <cell r="D1027">
            <v>4251141</v>
          </cell>
          <cell r="E1027">
            <v>309252</v>
          </cell>
          <cell r="F1027">
            <v>62949</v>
          </cell>
        </row>
        <row r="1028">
          <cell r="A1028">
            <v>240913</v>
          </cell>
          <cell r="B1028" t="str">
            <v xml:space="preserve">  CTh¾p c·u mŸng thõéng            d &gt;18mm  </v>
          </cell>
          <cell r="C1028" t="str">
            <v xml:space="preserve"> t¶n </v>
          </cell>
          <cell r="D1028">
            <v>4147717</v>
          </cell>
          <cell r="E1028">
            <v>249045</v>
          </cell>
          <cell r="F1028">
            <v>47398</v>
          </cell>
        </row>
        <row r="1029">
          <cell r="A1029">
            <v>240921</v>
          </cell>
          <cell r="B1029" t="str">
            <v xml:space="preserve">  CTh¾p c·u mŸng vÞ mÞng            d&lt;=10mm</v>
          </cell>
          <cell r="C1029" t="str">
            <v>t¶n</v>
          </cell>
          <cell r="D1029">
            <v>4261587</v>
          </cell>
          <cell r="E1029">
            <v>312171</v>
          </cell>
          <cell r="F1029">
            <v>20797</v>
          </cell>
        </row>
        <row r="1030">
          <cell r="A1030">
            <v>240922</v>
          </cell>
          <cell r="B1030" t="str">
            <v xml:space="preserve">  CTh¾p c·u mŸng vÞ mÞng            d&lt;=18mm</v>
          </cell>
          <cell r="C1030" t="str">
            <v>t·n</v>
          </cell>
          <cell r="D1030">
            <v>4251141</v>
          </cell>
          <cell r="E1030">
            <v>220616</v>
          </cell>
          <cell r="F1030">
            <v>62949</v>
          </cell>
        </row>
        <row r="1031">
          <cell r="A1031">
            <v>240923</v>
          </cell>
          <cell r="B1031" t="str">
            <v xml:space="preserve">  CTh¾p c·u mŸng vÞ mÞng            d &gt;18mm</v>
          </cell>
          <cell r="C1031" t="str">
            <v>t·n</v>
          </cell>
          <cell r="D1031">
            <v>4147717</v>
          </cell>
          <cell r="E1031">
            <v>217482</v>
          </cell>
          <cell r="F1031">
            <v>47398</v>
          </cell>
        </row>
        <row r="1032">
          <cell r="A1032">
            <v>300111</v>
          </cell>
          <cell r="B1032" t="str">
            <v xml:space="preserve">  BÅ táng t¶m tõéng ½îc s³n           M150  </v>
          </cell>
          <cell r="C1032" t="str">
            <v xml:space="preserve"> m3 </v>
          </cell>
          <cell r="D1032">
            <v>299818</v>
          </cell>
          <cell r="E1032">
            <v>19550</v>
          </cell>
          <cell r="F1032">
            <v>7681</v>
          </cell>
        </row>
        <row r="1033">
          <cell r="A1033">
            <v>300112</v>
          </cell>
          <cell r="B1033" t="str">
            <v xml:space="preserve">  BÅ táng t¶m tõéng ½îc s³n           M200  </v>
          </cell>
          <cell r="C1033" t="str">
            <v xml:space="preserve"> m3 </v>
          </cell>
          <cell r="D1033">
            <v>344315</v>
          </cell>
          <cell r="E1033">
            <v>19550</v>
          </cell>
          <cell r="F1033">
            <v>7681</v>
          </cell>
        </row>
        <row r="1034">
          <cell r="A1034">
            <v>300113</v>
          </cell>
          <cell r="B1034" t="str">
            <v xml:space="preserve">  BÅ táng t¶m tõéng ½îc s³n           M250  </v>
          </cell>
          <cell r="C1034" t="str">
            <v xml:space="preserve"> m3 </v>
          </cell>
          <cell r="D1034">
            <v>377052</v>
          </cell>
          <cell r="E1034">
            <v>19550</v>
          </cell>
          <cell r="F1034">
            <v>7681</v>
          </cell>
        </row>
        <row r="1035">
          <cell r="A1035">
            <v>300211</v>
          </cell>
          <cell r="B1035" t="str">
            <v xml:space="preserve">  BÅ táng càc,cæt ½îc s³n             M150  </v>
          </cell>
          <cell r="C1035" t="str">
            <v xml:space="preserve"> m3 </v>
          </cell>
          <cell r="D1035">
            <v>300793</v>
          </cell>
          <cell r="E1035">
            <v>18516</v>
          </cell>
          <cell r="F1035">
            <v>10038</v>
          </cell>
        </row>
        <row r="1036">
          <cell r="A1036">
            <v>300212</v>
          </cell>
          <cell r="B1036" t="str">
            <v xml:space="preserve">  BÅ táng càc,cæt ½îc s³n             M200  </v>
          </cell>
          <cell r="C1036" t="str">
            <v xml:space="preserve"> m3 </v>
          </cell>
          <cell r="D1036">
            <v>345291</v>
          </cell>
          <cell r="E1036">
            <v>18516</v>
          </cell>
          <cell r="F1036">
            <v>10038</v>
          </cell>
        </row>
        <row r="1037">
          <cell r="A1037">
            <v>300213</v>
          </cell>
          <cell r="B1037" t="str">
            <v xml:space="preserve">  BÅ táng càc,cæt ½îc s³n             M250  </v>
          </cell>
          <cell r="C1037" t="str">
            <v xml:space="preserve"> m3 </v>
          </cell>
          <cell r="D1037">
            <v>378028</v>
          </cell>
          <cell r="E1037">
            <v>18516</v>
          </cell>
          <cell r="F1037">
            <v>10038</v>
          </cell>
        </row>
        <row r="1038">
          <cell r="A1038">
            <v>300214</v>
          </cell>
          <cell r="B1038" t="str">
            <v xml:space="preserve">  BÅ táng càc,cæt ½îc s³n             M300  </v>
          </cell>
          <cell r="C1038" t="str">
            <v xml:space="preserve"> m3 </v>
          </cell>
          <cell r="D1038">
            <v>408270</v>
          </cell>
          <cell r="E1038">
            <v>18516</v>
          </cell>
          <cell r="F1038">
            <v>10038</v>
          </cell>
        </row>
        <row r="1039">
          <cell r="A1039">
            <v>300221</v>
          </cell>
          <cell r="B1039" t="str">
            <v xml:space="preserve">  BÅ táng càc c÷ ½îc s³n              M150  </v>
          </cell>
          <cell r="C1039" t="str">
            <v xml:space="preserve"> m3 </v>
          </cell>
          <cell r="D1039">
            <v>303288</v>
          </cell>
          <cell r="E1039">
            <v>42307</v>
          </cell>
          <cell r="F1039">
            <v>8484</v>
          </cell>
        </row>
        <row r="1040">
          <cell r="A1040">
            <v>300222</v>
          </cell>
          <cell r="B1040" t="str">
            <v xml:space="preserve">  BÅ táng càc c÷ ½îc s³n              M200  </v>
          </cell>
          <cell r="C1040" t="str">
            <v xml:space="preserve"> m3 </v>
          </cell>
          <cell r="D1040">
            <v>347785</v>
          </cell>
          <cell r="E1040">
            <v>42307</v>
          </cell>
          <cell r="F1040">
            <v>8484</v>
          </cell>
        </row>
        <row r="1041">
          <cell r="A1041">
            <v>300223</v>
          </cell>
          <cell r="B1041" t="str">
            <v xml:space="preserve">  BÅ táng càc c÷ ½îc s³n              M250  </v>
          </cell>
          <cell r="C1041" t="str">
            <v xml:space="preserve"> m3 </v>
          </cell>
          <cell r="D1041">
            <v>380523</v>
          </cell>
          <cell r="E1041">
            <v>42307</v>
          </cell>
          <cell r="F1041">
            <v>8484</v>
          </cell>
        </row>
        <row r="1042">
          <cell r="A1042">
            <v>300311</v>
          </cell>
          <cell r="B1042" t="str">
            <v xml:space="preserve">  BÅ táng x¡,d·m ½îc s³n              M150  </v>
          </cell>
          <cell r="C1042" t="str">
            <v xml:space="preserve"> m3 </v>
          </cell>
          <cell r="D1042">
            <v>324601</v>
          </cell>
          <cell r="E1042">
            <v>22808</v>
          </cell>
          <cell r="F1042">
            <v>10038</v>
          </cell>
        </row>
        <row r="1043">
          <cell r="A1043">
            <v>300312</v>
          </cell>
          <cell r="B1043" t="str">
            <v xml:space="preserve">  BÅ táng x¡,d·m ½îc s³n              M200  </v>
          </cell>
          <cell r="C1043" t="str">
            <v xml:space="preserve"> m3 </v>
          </cell>
          <cell r="D1043">
            <v>369098</v>
          </cell>
          <cell r="E1043">
            <v>22808</v>
          </cell>
          <cell r="F1043">
            <v>10038</v>
          </cell>
        </row>
        <row r="1044">
          <cell r="A1044">
            <v>300313</v>
          </cell>
          <cell r="B1044" t="str">
            <v xml:space="preserve">  BÅ táng x¡,d·m ½îc s³n              M250  </v>
          </cell>
          <cell r="C1044" t="str">
            <v xml:space="preserve"> m3 </v>
          </cell>
          <cell r="D1044">
            <v>401835</v>
          </cell>
          <cell r="E1044">
            <v>22808</v>
          </cell>
          <cell r="F1044">
            <v>10038</v>
          </cell>
        </row>
        <row r="1045">
          <cell r="A1045">
            <v>300321</v>
          </cell>
          <cell r="B1045" t="str">
            <v xml:space="preserve">  BÅ táng vÖ k¿o ½îc s³n              M150  </v>
          </cell>
          <cell r="C1045" t="str">
            <v xml:space="preserve"> m3 </v>
          </cell>
          <cell r="D1045">
            <v>305811</v>
          </cell>
          <cell r="E1045">
            <v>39778</v>
          </cell>
          <cell r="F1045">
            <v>10038</v>
          </cell>
        </row>
        <row r="1046">
          <cell r="A1046">
            <v>300322</v>
          </cell>
          <cell r="B1046" t="str">
            <v xml:space="preserve">  BÅ táng vÖ k¿o ½îc s³n              M200  </v>
          </cell>
          <cell r="C1046" t="str">
            <v xml:space="preserve"> m3 </v>
          </cell>
          <cell r="D1046">
            <v>350308</v>
          </cell>
          <cell r="E1046">
            <v>39778</v>
          </cell>
          <cell r="F1046">
            <v>10038</v>
          </cell>
        </row>
        <row r="1047">
          <cell r="A1047">
            <v>300323</v>
          </cell>
          <cell r="B1047" t="str">
            <v xml:space="preserve">  BÅ táng vÖ k¿o ½îc s³n              M250  </v>
          </cell>
          <cell r="C1047" t="str">
            <v xml:space="preserve"> m3 </v>
          </cell>
          <cell r="D1047">
            <v>483045</v>
          </cell>
          <cell r="E1047">
            <v>39778</v>
          </cell>
          <cell r="F1047">
            <v>10038</v>
          </cell>
        </row>
        <row r="1048">
          <cell r="A1048">
            <v>300411</v>
          </cell>
          <cell r="B1048" t="str">
            <v xml:space="preserve">  BÅ táng panen 3 m´t                 M150  </v>
          </cell>
          <cell r="C1048" t="str">
            <v xml:space="preserve"> m3 </v>
          </cell>
          <cell r="D1048">
            <v>309390</v>
          </cell>
          <cell r="E1048">
            <v>27455</v>
          </cell>
          <cell r="F1048">
            <v>7681</v>
          </cell>
        </row>
        <row r="1049">
          <cell r="A1049">
            <v>300412</v>
          </cell>
          <cell r="B1049" t="str">
            <v xml:space="preserve">  BÅ táng panen 3 m´t                 M200  </v>
          </cell>
          <cell r="C1049" t="str">
            <v xml:space="preserve"> m3 </v>
          </cell>
          <cell r="D1049">
            <v>353887</v>
          </cell>
          <cell r="E1049">
            <v>27455</v>
          </cell>
          <cell r="F1049">
            <v>7681</v>
          </cell>
        </row>
        <row r="1050">
          <cell r="A1050">
            <v>300413</v>
          </cell>
          <cell r="B1050" t="str">
            <v xml:space="preserve">  BÅ táng panen 3 m´t                 M250  </v>
          </cell>
          <cell r="C1050" t="str">
            <v xml:space="preserve"> m3 </v>
          </cell>
          <cell r="D1050">
            <v>386624</v>
          </cell>
          <cell r="E1050">
            <v>27455</v>
          </cell>
          <cell r="F1050">
            <v>7681</v>
          </cell>
        </row>
        <row r="1051">
          <cell r="A1051">
            <v>300421</v>
          </cell>
          <cell r="B1051" t="str">
            <v xml:space="preserve">  BÅ táng panen 4 m´t                 M150  </v>
          </cell>
          <cell r="C1051" t="str">
            <v xml:space="preserve"> m3 </v>
          </cell>
          <cell r="D1051">
            <v>338836</v>
          </cell>
          <cell r="E1051">
            <v>43994</v>
          </cell>
          <cell r="F1051">
            <v>7681</v>
          </cell>
        </row>
        <row r="1052">
          <cell r="A1052">
            <v>300422</v>
          </cell>
          <cell r="B1052" t="str">
            <v xml:space="preserve">  BÅ táng panen 4 m´t                 M200  </v>
          </cell>
          <cell r="C1052" t="str">
            <v xml:space="preserve"> m3 </v>
          </cell>
          <cell r="D1052">
            <v>383333</v>
          </cell>
          <cell r="E1052">
            <v>43994</v>
          </cell>
          <cell r="F1052">
            <v>7681</v>
          </cell>
        </row>
        <row r="1053">
          <cell r="A1053">
            <v>300423</v>
          </cell>
          <cell r="B1053" t="str">
            <v xml:space="preserve">  BÅ táng panen 4 m´t                 M250  </v>
          </cell>
          <cell r="C1053" t="str">
            <v xml:space="preserve"> m3 </v>
          </cell>
          <cell r="D1053">
            <v>416070</v>
          </cell>
          <cell r="E1053">
            <v>43994</v>
          </cell>
          <cell r="F1053">
            <v>7681</v>
          </cell>
        </row>
        <row r="1054">
          <cell r="A1054">
            <v>300511</v>
          </cell>
          <cell r="B1054" t="str">
            <v xml:space="preserve">  BÅ táng t¶m ½an,mŸi h°t,lanh tá     M150  </v>
          </cell>
          <cell r="C1054" t="str">
            <v xml:space="preserve"> m3 </v>
          </cell>
          <cell r="D1054">
            <v>305584</v>
          </cell>
          <cell r="E1054">
            <v>32066</v>
          </cell>
          <cell r="F1054">
            <v>5376</v>
          </cell>
        </row>
        <row r="1055">
          <cell r="A1055">
            <v>300512</v>
          </cell>
          <cell r="B1055" t="str">
            <v xml:space="preserve">  BÅ táng t¶m ½an,mŸi h°t,lanh tá     M200  </v>
          </cell>
          <cell r="C1055" t="str">
            <v xml:space="preserve"> m3 </v>
          </cell>
          <cell r="D1055">
            <v>350082</v>
          </cell>
          <cell r="E1055">
            <v>32066</v>
          </cell>
          <cell r="F1055">
            <v>5376</v>
          </cell>
        </row>
        <row r="1056">
          <cell r="A1056">
            <v>300513</v>
          </cell>
          <cell r="B1056" t="str">
            <v xml:space="preserve">  BÅ táng t¶m ½an,mŸi h°t,lanh tá     M250  </v>
          </cell>
          <cell r="C1056" t="str">
            <v xml:space="preserve"> m3 </v>
          </cell>
          <cell r="D1056">
            <v>382819</v>
          </cell>
          <cell r="E1056">
            <v>32066</v>
          </cell>
          <cell r="F1056">
            <v>5376</v>
          </cell>
        </row>
        <row r="1057">
          <cell r="A1057">
            <v>300521</v>
          </cell>
          <cell r="B1057" t="str">
            <v xml:space="preserve">  BÅ táng lŸ chèp,nan hoa             M150  </v>
          </cell>
          <cell r="C1057" t="str">
            <v xml:space="preserve"> m3 </v>
          </cell>
          <cell r="D1057">
            <v>305584</v>
          </cell>
          <cell r="E1057">
            <v>68581</v>
          </cell>
          <cell r="F1057">
            <v>5376</v>
          </cell>
        </row>
        <row r="1058">
          <cell r="A1058">
            <v>300522</v>
          </cell>
          <cell r="B1058" t="str">
            <v xml:space="preserve">  BÅ táng lŸ chèp,nan hoa             M200  </v>
          </cell>
          <cell r="C1058" t="str">
            <v xml:space="preserve"> m3 </v>
          </cell>
          <cell r="D1058">
            <v>350082</v>
          </cell>
          <cell r="E1058">
            <v>68554</v>
          </cell>
          <cell r="F1058">
            <v>5376</v>
          </cell>
        </row>
        <row r="1059">
          <cell r="A1059">
            <v>300523</v>
          </cell>
          <cell r="B1059" t="str">
            <v xml:space="preserve">  BÅ táng lŸ chèp,nan hoa             M250  </v>
          </cell>
          <cell r="C1059" t="str">
            <v xml:space="preserve"> m3 </v>
          </cell>
          <cell r="D1059">
            <v>382819</v>
          </cell>
          <cell r="E1059">
            <v>68554</v>
          </cell>
          <cell r="F1059">
            <v>5376</v>
          </cell>
        </row>
        <row r="1060">
          <cell r="A1060">
            <v>300531</v>
          </cell>
          <cell r="B1060" t="str">
            <v xml:space="preserve">  BÅ táng cøa sä tréi,con sçn         M150  </v>
          </cell>
          <cell r="C1060" t="str">
            <v xml:space="preserve"> m3 </v>
          </cell>
          <cell r="D1060">
            <v>324619</v>
          </cell>
          <cell r="E1060">
            <v>38790</v>
          </cell>
          <cell r="F1060">
            <v>5376</v>
          </cell>
        </row>
        <row r="1061">
          <cell r="A1061">
            <v>300532</v>
          </cell>
          <cell r="B1061" t="str">
            <v xml:space="preserve">  BÅ táng cøa sä tréi,con sçn         M200  </v>
          </cell>
          <cell r="C1061" t="str">
            <v xml:space="preserve"> m3 </v>
          </cell>
          <cell r="D1061">
            <v>369117</v>
          </cell>
          <cell r="E1061">
            <v>38790</v>
          </cell>
          <cell r="F1061">
            <v>5376</v>
          </cell>
        </row>
        <row r="1062">
          <cell r="A1062">
            <v>300533</v>
          </cell>
          <cell r="B1062" t="str">
            <v xml:space="preserve">  BÅ táng cøa sä tréi,con sçn         M250  </v>
          </cell>
          <cell r="C1062" t="str">
            <v xml:space="preserve"> m3 </v>
          </cell>
          <cell r="D1062">
            <v>401854</v>
          </cell>
          <cell r="E1062">
            <v>38790</v>
          </cell>
          <cell r="F1062">
            <v>5376</v>
          </cell>
        </row>
        <row r="1063">
          <cell r="A1063">
            <v>300541</v>
          </cell>
          <cell r="B1063" t="str">
            <v xml:space="preserve">  BÅ táng h¡ng r¡o,lan can            M150  </v>
          </cell>
          <cell r="C1063" t="str">
            <v xml:space="preserve"> m3 </v>
          </cell>
          <cell r="D1063">
            <v>300793</v>
          </cell>
          <cell r="E1063">
            <v>35480</v>
          </cell>
          <cell r="F1063">
            <v>5376</v>
          </cell>
        </row>
        <row r="1064">
          <cell r="A1064">
            <v>300542</v>
          </cell>
          <cell r="B1064" t="str">
            <v xml:space="preserve">  BÅ táng h¡ng r¡o,lan can            M200  </v>
          </cell>
          <cell r="C1064" t="str">
            <v xml:space="preserve"> m3 </v>
          </cell>
          <cell r="D1064">
            <v>345291</v>
          </cell>
          <cell r="E1064">
            <v>35480</v>
          </cell>
          <cell r="F1064">
            <v>5376</v>
          </cell>
        </row>
        <row r="1065">
          <cell r="A1065">
            <v>300543</v>
          </cell>
          <cell r="B1065" t="str">
            <v xml:space="preserve">  BÅ táng h¡ng r¡o,lan can            M250  </v>
          </cell>
          <cell r="C1065" t="str">
            <v xml:space="preserve"> m3 </v>
          </cell>
          <cell r="D1065">
            <v>378028</v>
          </cell>
          <cell r="E1065">
            <v>35480</v>
          </cell>
          <cell r="F1065">
            <v>5376</v>
          </cell>
        </row>
        <row r="1066">
          <cell r="A1066">
            <v>300611</v>
          </cell>
          <cell r="B1066" t="str">
            <v xml:space="preserve">  BÅ táng âng luãn dµy ½iÎn           M150  </v>
          </cell>
          <cell r="C1066" t="str">
            <v xml:space="preserve"> m3 </v>
          </cell>
          <cell r="D1066">
            <v>325622</v>
          </cell>
          <cell r="E1066">
            <v>46564</v>
          </cell>
          <cell r="F1066">
            <v>5376</v>
          </cell>
        </row>
        <row r="1067">
          <cell r="A1067">
            <v>300612</v>
          </cell>
          <cell r="B1067" t="str">
            <v xml:space="preserve">  BÅ táng âng luãn dµy ½iÎn           M200  </v>
          </cell>
          <cell r="C1067" t="str">
            <v xml:space="preserve"> m3 </v>
          </cell>
          <cell r="D1067">
            <v>370120</v>
          </cell>
          <cell r="E1067">
            <v>46564</v>
          </cell>
          <cell r="F1067">
            <v>5376</v>
          </cell>
        </row>
        <row r="1068">
          <cell r="A1068">
            <v>300613</v>
          </cell>
          <cell r="B1068" t="str">
            <v xml:space="preserve">  BÅ táng âng luãn dµy ½iÎn           M250  </v>
          </cell>
          <cell r="C1068" t="str">
            <v xml:space="preserve"> m3 </v>
          </cell>
          <cell r="D1068">
            <v>402857</v>
          </cell>
          <cell r="E1068">
            <v>46564</v>
          </cell>
          <cell r="F1068">
            <v>5376</v>
          </cell>
        </row>
        <row r="1069">
          <cell r="A1069">
            <v>300621</v>
          </cell>
          <cell r="B1069" t="str">
            <v xml:space="preserve">  BÅ táng âng câng                    M150  </v>
          </cell>
          <cell r="C1069" t="str">
            <v xml:space="preserve"> m3 </v>
          </cell>
          <cell r="D1069">
            <v>325622</v>
          </cell>
          <cell r="E1069">
            <v>46564</v>
          </cell>
          <cell r="F1069">
            <v>5376</v>
          </cell>
        </row>
        <row r="1070">
          <cell r="A1070">
            <v>300622</v>
          </cell>
          <cell r="B1070" t="str">
            <v xml:space="preserve">  BÅ táng âng câng                    M200  </v>
          </cell>
          <cell r="C1070" t="str">
            <v xml:space="preserve"> m3 </v>
          </cell>
          <cell r="D1070">
            <v>370120</v>
          </cell>
          <cell r="E1070">
            <v>46564</v>
          </cell>
          <cell r="F1070">
            <v>5376</v>
          </cell>
        </row>
        <row r="1071">
          <cell r="A1071">
            <v>300623</v>
          </cell>
          <cell r="B1071" t="str">
            <v xml:space="preserve">  BÅ táng âng câng                    M250  </v>
          </cell>
          <cell r="C1071" t="str">
            <v xml:space="preserve"> m3 </v>
          </cell>
          <cell r="D1071">
            <v>402857</v>
          </cell>
          <cell r="E1071">
            <v>46564</v>
          </cell>
          <cell r="F1071">
            <v>5376</v>
          </cell>
        </row>
        <row r="1072">
          <cell r="A1072">
            <v>300631</v>
          </cell>
          <cell r="B1072" t="str">
            <v xml:space="preserve">  BÅ táng âng buy D&lt;=70cm         M150  </v>
          </cell>
          <cell r="C1072" t="str">
            <v xml:space="preserve"> m3 </v>
          </cell>
          <cell r="D1072">
            <v>344061</v>
          </cell>
          <cell r="E1072">
            <v>53441</v>
          </cell>
          <cell r="F1072">
            <v>5376</v>
          </cell>
        </row>
        <row r="1073">
          <cell r="A1073">
            <v>300632</v>
          </cell>
          <cell r="B1073" t="str">
            <v xml:space="preserve">  BÅ táng âng buy D&lt;=70cm         M200  </v>
          </cell>
          <cell r="C1073" t="str">
            <v xml:space="preserve"> m3 </v>
          </cell>
          <cell r="D1073">
            <v>388997</v>
          </cell>
          <cell r="E1073">
            <v>53441</v>
          </cell>
          <cell r="F1073">
            <v>5376</v>
          </cell>
        </row>
        <row r="1074">
          <cell r="A1074">
            <v>300633</v>
          </cell>
          <cell r="B1074" t="str">
            <v xml:space="preserve">  BÅ táng âng buy D&lt;=70cm         M250  </v>
          </cell>
          <cell r="C1074" t="str">
            <v xml:space="preserve"> m3 </v>
          </cell>
          <cell r="D1074">
            <v>422057</v>
          </cell>
          <cell r="E1074">
            <v>53441</v>
          </cell>
          <cell r="F1074">
            <v>5376</v>
          </cell>
        </row>
        <row r="1075">
          <cell r="A1075">
            <v>300641</v>
          </cell>
          <cell r="B1075" t="str">
            <v xml:space="preserve">  BÅ táng âng buy D&gt; 70cm         M150  </v>
          </cell>
          <cell r="C1075" t="str">
            <v xml:space="preserve"> m3 </v>
          </cell>
          <cell r="D1075">
            <v>337447</v>
          </cell>
          <cell r="E1075">
            <v>46113</v>
          </cell>
          <cell r="F1075">
            <v>5376</v>
          </cell>
        </row>
        <row r="1076">
          <cell r="A1076">
            <v>300642</v>
          </cell>
          <cell r="B1076" t="str">
            <v xml:space="preserve">  BÅ táng âng buy D&gt; 70cm         M200  </v>
          </cell>
          <cell r="C1076" t="str">
            <v xml:space="preserve"> m3 </v>
          </cell>
          <cell r="D1076">
            <v>382383</v>
          </cell>
          <cell r="E1076">
            <v>46113</v>
          </cell>
          <cell r="F1076">
            <v>5376</v>
          </cell>
        </row>
        <row r="1077">
          <cell r="A1077">
            <v>300643</v>
          </cell>
          <cell r="B1077" t="str">
            <v xml:space="preserve">  BÅ táng âng buy D&gt; 70cm         M250  </v>
          </cell>
          <cell r="C1077" t="str">
            <v xml:space="preserve"> m3 </v>
          </cell>
          <cell r="D1077">
            <v>415442</v>
          </cell>
          <cell r="E1077">
            <v>46113</v>
          </cell>
          <cell r="F1077">
            <v>5376</v>
          </cell>
        </row>
        <row r="1078">
          <cell r="A1078">
            <v>300711</v>
          </cell>
          <cell r="B1078" t="str">
            <v xml:space="preserve">  BÅ táng d·m kh¸u ½æ &lt;=20m       M150  </v>
          </cell>
          <cell r="C1078" t="str">
            <v xml:space="preserve"> m3 </v>
          </cell>
          <cell r="D1078">
            <v>470529</v>
          </cell>
          <cell r="E1078">
            <v>46225</v>
          </cell>
          <cell r="F1078">
            <v>11851</v>
          </cell>
        </row>
        <row r="1079">
          <cell r="A1079">
            <v>300712</v>
          </cell>
          <cell r="B1079" t="str">
            <v xml:space="preserve">  BÅ táng d·m kh¸u ½æ &lt;=20m       M200  </v>
          </cell>
          <cell r="C1079" t="str">
            <v xml:space="preserve"> m3 </v>
          </cell>
          <cell r="D1079">
            <v>515027</v>
          </cell>
          <cell r="E1079">
            <v>46225</v>
          </cell>
          <cell r="F1079">
            <v>11851</v>
          </cell>
        </row>
        <row r="1080">
          <cell r="A1080">
            <v>300713</v>
          </cell>
          <cell r="B1080" t="str">
            <v xml:space="preserve">  BÅ táng d·m kh¸u ½æ &lt;=20m       M250  </v>
          </cell>
          <cell r="C1080" t="str">
            <v xml:space="preserve"> m3 </v>
          </cell>
          <cell r="D1080">
            <v>547764</v>
          </cell>
          <cell r="E1080">
            <v>46225</v>
          </cell>
          <cell r="F1080">
            <v>11851</v>
          </cell>
        </row>
        <row r="1081">
          <cell r="A1081">
            <v>301111</v>
          </cell>
          <cell r="B1081" t="str">
            <v xml:space="preserve">  Cât th¾p t¶m tõéng               d&lt;=10mm  </v>
          </cell>
          <cell r="C1081" t="str">
            <v xml:space="preserve"> t¶n </v>
          </cell>
          <cell r="D1081">
            <v>4261587</v>
          </cell>
          <cell r="E1081">
            <v>120464</v>
          </cell>
          <cell r="F1081">
            <v>20797</v>
          </cell>
        </row>
        <row r="1082">
          <cell r="A1082">
            <v>301112</v>
          </cell>
          <cell r="B1082" t="str">
            <v xml:space="preserve">  Cât th¾p t¶m tõéng               d&lt;=18mm  </v>
          </cell>
          <cell r="C1082" t="str">
            <v xml:space="preserve"> t¶n </v>
          </cell>
          <cell r="D1082">
            <v>4268809</v>
          </cell>
          <cell r="E1082">
            <v>102352</v>
          </cell>
          <cell r="F1082">
            <v>87691</v>
          </cell>
        </row>
        <row r="1083">
          <cell r="A1083">
            <v>301113</v>
          </cell>
          <cell r="B1083" t="str">
            <v xml:space="preserve">  Cât th¾p t¶m tõéng               d&gt; 18mm  </v>
          </cell>
          <cell r="C1083" t="str">
            <v xml:space="preserve"> t¶n </v>
          </cell>
          <cell r="D1083">
            <v>4115809</v>
          </cell>
          <cell r="E1083">
            <v>88979</v>
          </cell>
          <cell r="F1083">
            <v>79372</v>
          </cell>
        </row>
        <row r="1084">
          <cell r="A1084">
            <v>301211</v>
          </cell>
          <cell r="B1084" t="str">
            <v xml:space="preserve">  Cât th¾p cæt,càc,x¡,d·m,gi±ng    d&lt;=10mm  </v>
          </cell>
          <cell r="C1084" t="str">
            <v xml:space="preserve"> t¶n </v>
          </cell>
          <cell r="D1084">
            <v>4261587</v>
          </cell>
          <cell r="E1084">
            <v>167327</v>
          </cell>
          <cell r="F1084">
            <v>20797</v>
          </cell>
        </row>
        <row r="1085">
          <cell r="A1085">
            <v>301212</v>
          </cell>
          <cell r="B1085" t="str">
            <v xml:space="preserve">  Cât th¾p cæt,càc,x¡,d·m,gi±ng    d&lt;=18mm  </v>
          </cell>
          <cell r="C1085" t="str">
            <v xml:space="preserve"> t¶n </v>
          </cell>
          <cell r="D1085">
            <v>4216995</v>
          </cell>
          <cell r="E1085">
            <v>84528</v>
          </cell>
          <cell r="F1085">
            <v>151765</v>
          </cell>
        </row>
        <row r="1086">
          <cell r="A1086">
            <v>301213</v>
          </cell>
          <cell r="B1086" t="str">
            <v xml:space="preserve">  Cât th¾p cæt,càc,x¡,d·m,gi±ng    d&gt; 18mm  </v>
          </cell>
          <cell r="C1086" t="str">
            <v xml:space="preserve"> t¶n </v>
          </cell>
          <cell r="D1086">
            <v>4114955</v>
          </cell>
          <cell r="E1086">
            <v>80961</v>
          </cell>
          <cell r="F1086">
            <v>96501</v>
          </cell>
        </row>
        <row r="1087">
          <cell r="A1087">
            <v>301311</v>
          </cell>
          <cell r="B1087" t="str">
            <v xml:space="preserve">  Cât th¾p vÖ k¿o                  d&lt;=10mm  </v>
          </cell>
          <cell r="C1087" t="str">
            <v xml:space="preserve"> t¶n </v>
          </cell>
          <cell r="D1087">
            <v>4261587</v>
          </cell>
          <cell r="E1087">
            <v>167327</v>
          </cell>
          <cell r="F1087">
            <v>20797</v>
          </cell>
        </row>
        <row r="1088">
          <cell r="A1088">
            <v>301311</v>
          </cell>
          <cell r="B1088" t="str">
            <v xml:space="preserve">  Cât th¾p vÖ k¿o                  d&lt;=18mm  </v>
          </cell>
          <cell r="C1088" t="str">
            <v xml:space="preserve"> t¶n </v>
          </cell>
          <cell r="D1088">
            <v>4217809</v>
          </cell>
          <cell r="E1088">
            <v>116848</v>
          </cell>
          <cell r="F1088">
            <v>151575</v>
          </cell>
        </row>
        <row r="1089">
          <cell r="A1089">
            <v>301311</v>
          </cell>
          <cell r="B1089" t="str">
            <v xml:space="preserve">  Cât th¾p vÖ k¿o                  d&gt; 18mm  </v>
          </cell>
          <cell r="C1089" t="str">
            <v xml:space="preserve"> t¶n </v>
          </cell>
          <cell r="D1089">
            <v>4115809</v>
          </cell>
          <cell r="E1089">
            <v>98364</v>
          </cell>
          <cell r="F1089">
            <v>96501</v>
          </cell>
        </row>
        <row r="1090">
          <cell r="A1090">
            <v>301411</v>
          </cell>
          <cell r="B1090" t="str">
            <v xml:space="preserve">  Cât th¾p panen                   d&lt;=10mm  </v>
          </cell>
          <cell r="C1090" t="str">
            <v xml:space="preserve"> t¶n </v>
          </cell>
          <cell r="D1090">
            <v>4261587</v>
          </cell>
          <cell r="E1090">
            <v>230993</v>
          </cell>
          <cell r="F1090">
            <v>24957</v>
          </cell>
        </row>
        <row r="1091">
          <cell r="A1091">
            <v>301412</v>
          </cell>
          <cell r="B1091" t="str">
            <v xml:space="preserve">  Cât th¾p panen                   d&gt; 10mm  </v>
          </cell>
          <cell r="C1091" t="str">
            <v xml:space="preserve"> t¶n </v>
          </cell>
          <cell r="D1091">
            <v>4216385</v>
          </cell>
          <cell r="E1091">
            <v>142033</v>
          </cell>
          <cell r="F1091">
            <v>151575</v>
          </cell>
        </row>
        <row r="1092">
          <cell r="A1092">
            <v>301421</v>
          </cell>
          <cell r="B1092" t="str">
            <v xml:space="preserve">  CT T¶m ½an,H¡ng r¡o,Lam,Con sçn  d&lt;=10mm  </v>
          </cell>
          <cell r="C1092" t="str">
            <v xml:space="preserve"> t¶n </v>
          </cell>
          <cell r="D1092">
            <v>4261587</v>
          </cell>
          <cell r="E1092">
            <v>184838</v>
          </cell>
          <cell r="F1092">
            <v>20797</v>
          </cell>
        </row>
        <row r="1093">
          <cell r="A1093">
            <v>301511</v>
          </cell>
          <cell r="B1093" t="str">
            <v xml:space="preserve">  Cât th¾p âng (buy,câng)          d&lt;=10mm  </v>
          </cell>
          <cell r="C1093" t="str">
            <v xml:space="preserve"> t¶n </v>
          </cell>
          <cell r="D1093">
            <v>4261587</v>
          </cell>
          <cell r="E1093">
            <v>268107</v>
          </cell>
          <cell r="F1093">
            <v>20797</v>
          </cell>
        </row>
        <row r="1094">
          <cell r="A1094">
            <v>301512</v>
          </cell>
          <cell r="B1094" t="str">
            <v xml:space="preserve">  Cât th¾p âng (buy,câng)          d&lt;=18mm  </v>
          </cell>
          <cell r="C1094" t="str">
            <v xml:space="preserve"> t¶n </v>
          </cell>
          <cell r="D1094">
            <v>4251141</v>
          </cell>
          <cell r="E1094">
            <v>154122</v>
          </cell>
          <cell r="F1094">
            <v>62949</v>
          </cell>
        </row>
        <row r="1095">
          <cell r="A1095">
            <v>301513</v>
          </cell>
          <cell r="B1095" t="str">
            <v xml:space="preserve">  Cât th¾p âng (buy,câng)          d&gt; 18mm  </v>
          </cell>
          <cell r="C1095" t="str">
            <v xml:space="preserve"> t¶n </v>
          </cell>
          <cell r="D1095">
            <v>4149141</v>
          </cell>
          <cell r="E1095">
            <v>134279</v>
          </cell>
          <cell r="F1095">
            <v>47144</v>
          </cell>
        </row>
        <row r="1096">
          <cell r="A1096">
            <v>301611</v>
          </cell>
          <cell r="B1096" t="str">
            <v xml:space="preserve">  Cât th¾p âng luãn dµy ½iÎn       d&lt;=10mm  </v>
          </cell>
          <cell r="C1096" t="str">
            <v xml:space="preserve"> t¶n </v>
          </cell>
          <cell r="D1096">
            <v>4261587</v>
          </cell>
          <cell r="E1096">
            <v>297082</v>
          </cell>
          <cell r="F1096">
            <v>20797</v>
          </cell>
        </row>
        <row r="1097">
          <cell r="A1097">
            <v>301612</v>
          </cell>
          <cell r="B1097" t="str">
            <v xml:space="preserve">  Cât th¾p âng luãn dµy ½iÎn       d&lt;=18mm  </v>
          </cell>
          <cell r="C1097" t="str">
            <v xml:space="preserve"> t¶n </v>
          </cell>
          <cell r="D1097">
            <v>4251141</v>
          </cell>
          <cell r="E1097">
            <v>179940</v>
          </cell>
          <cell r="F1097">
            <v>62949</v>
          </cell>
        </row>
        <row r="1098">
          <cell r="A1098">
            <v>301613</v>
          </cell>
          <cell r="B1098" t="str">
            <v xml:space="preserve">  Cât th¾p âng luãn dµy ½iÎn       d&gt; 18mm  </v>
          </cell>
          <cell r="C1098" t="str">
            <v xml:space="preserve"> t¶n </v>
          </cell>
          <cell r="D1098">
            <v>4149141</v>
          </cell>
          <cell r="E1098">
            <v>153896</v>
          </cell>
          <cell r="F1098">
            <v>47144</v>
          </cell>
        </row>
        <row r="1099">
          <cell r="A1099">
            <v>301711</v>
          </cell>
          <cell r="B1099" t="str">
            <v xml:space="preserve">  Cât th¾p d·m c·u                 d&lt;=18mm  </v>
          </cell>
          <cell r="C1099" t="str">
            <v xml:space="preserve"> t¶n </v>
          </cell>
          <cell r="D1099">
            <v>4159321</v>
          </cell>
          <cell r="E1099">
            <v>89294</v>
          </cell>
          <cell r="F1099">
            <v>171231</v>
          </cell>
        </row>
        <row r="1100">
          <cell r="A1100">
            <v>301712</v>
          </cell>
          <cell r="B1100" t="str">
            <v xml:space="preserve">  Cât th¾p d·m c·u                 d&gt; 18mm  </v>
          </cell>
          <cell r="C1100" t="str">
            <v xml:space="preserve"> t¶n </v>
          </cell>
          <cell r="D1100">
            <v>4130844</v>
          </cell>
          <cell r="E1100">
            <v>49720</v>
          </cell>
          <cell r="F1100">
            <v>133778</v>
          </cell>
        </row>
        <row r="1101">
          <cell r="A1101">
            <v>302111</v>
          </cell>
          <cell r="B1101" t="str">
            <v xml:space="preserve">  L°p t¶m tõéng dâc                 &gt;2t¶n   </v>
          </cell>
          <cell r="C1101" t="str">
            <v xml:space="preserve"> CŸi </v>
          </cell>
          <cell r="D1101">
            <v>62110</v>
          </cell>
          <cell r="E1101">
            <v>16123</v>
          </cell>
          <cell r="F1101">
            <v>99948</v>
          </cell>
        </row>
        <row r="1102">
          <cell r="A1102">
            <v>302121</v>
          </cell>
          <cell r="B1102" t="str">
            <v xml:space="preserve">  L°p t¶m tõéng BT   Tlõìng c¶u kiÎn&lt;=2T¶n  </v>
          </cell>
          <cell r="C1102" t="str">
            <v xml:space="preserve"> CŸi </v>
          </cell>
          <cell r="D1102">
            <v>58526</v>
          </cell>
          <cell r="E1102">
            <v>5525</v>
          </cell>
          <cell r="F1102">
            <v>35651</v>
          </cell>
        </row>
        <row r="1103">
          <cell r="A1103">
            <v>302122</v>
          </cell>
          <cell r="B1103" t="str">
            <v xml:space="preserve">  L°p t¶m tõéng BT   Tlõìng c¶u kiÎn&gt; 2T¶n  </v>
          </cell>
          <cell r="C1103" t="str">
            <v xml:space="preserve"> CŸi </v>
          </cell>
          <cell r="D1103">
            <v>72729</v>
          </cell>
          <cell r="E1103">
            <v>6201</v>
          </cell>
          <cell r="F1103">
            <v>40244</v>
          </cell>
        </row>
        <row r="1104">
          <cell r="A1104">
            <v>302211</v>
          </cell>
          <cell r="B1104" t="str">
            <v xml:space="preserve">  L°p t¶m cæt BT   Tlõìng c¶u kiÎn&lt;=2.5T¶n  </v>
          </cell>
          <cell r="C1104" t="str">
            <v xml:space="preserve"> CŸi </v>
          </cell>
          <cell r="D1104">
            <v>81309</v>
          </cell>
          <cell r="E1104">
            <v>11725</v>
          </cell>
          <cell r="F1104">
            <v>32479</v>
          </cell>
        </row>
        <row r="1105">
          <cell r="A1105">
            <v>302212</v>
          </cell>
          <cell r="B1105" t="str">
            <v xml:space="preserve">  L°p t¶m cæt BT   Tlõìng c¶u kiÎn&lt;=5.0T¶n  </v>
          </cell>
          <cell r="C1105" t="str">
            <v xml:space="preserve"> CŸi </v>
          </cell>
          <cell r="D1105">
            <v>51309</v>
          </cell>
          <cell r="E1105">
            <v>13191</v>
          </cell>
          <cell r="F1105">
            <v>41664</v>
          </cell>
        </row>
        <row r="1106">
          <cell r="A1106">
            <v>302213</v>
          </cell>
          <cell r="B1106" t="str">
            <v xml:space="preserve">  L°p t¶m cæt BT   Tlõìng c¶u kiÎn&lt;=7.0T¶n  </v>
          </cell>
          <cell r="C1106" t="str">
            <v xml:space="preserve"> CŸi </v>
          </cell>
          <cell r="D1106">
            <v>95512</v>
          </cell>
          <cell r="E1106">
            <v>17814</v>
          </cell>
          <cell r="F1106">
            <v>50850</v>
          </cell>
        </row>
        <row r="1107">
          <cell r="A1107">
            <v>302214</v>
          </cell>
          <cell r="B1107" t="str">
            <v xml:space="preserve">  L°p t¶m cæt BT   Tlõìng c¶u kiÎn&gt; 7.0T¶n  </v>
          </cell>
          <cell r="C1107" t="str">
            <v xml:space="preserve"> CŸi </v>
          </cell>
          <cell r="D1107">
            <v>95512</v>
          </cell>
          <cell r="E1107">
            <v>19054</v>
          </cell>
          <cell r="F1107">
            <v>73813</v>
          </cell>
        </row>
        <row r="1108">
          <cell r="A1108">
            <v>302311</v>
          </cell>
          <cell r="B1108" t="str">
            <v xml:space="preserve">  L°p x¡,d·m,gi±ng BT Tlõìng ckiÎn&lt;=1.0T¶n  </v>
          </cell>
          <cell r="C1108" t="str">
            <v xml:space="preserve"> CŸi </v>
          </cell>
          <cell r="D1108">
            <v>64341</v>
          </cell>
          <cell r="E1108">
            <v>5525</v>
          </cell>
          <cell r="F1108">
            <v>40244</v>
          </cell>
        </row>
        <row r="1109">
          <cell r="A1109">
            <v>302312</v>
          </cell>
          <cell r="B1109" t="str">
            <v xml:space="preserve">  L°p x¡,d·m,gi±ng BT Tlõìng ckiÎn&lt;=3.0T¶n  </v>
          </cell>
          <cell r="C1109" t="str">
            <v xml:space="preserve"> CŸi </v>
          </cell>
          <cell r="D1109">
            <v>239203</v>
          </cell>
          <cell r="E1109">
            <v>10485</v>
          </cell>
          <cell r="F1109">
            <v>58614</v>
          </cell>
        </row>
        <row r="1110">
          <cell r="A1110">
            <v>302313</v>
          </cell>
          <cell r="B1110" t="str">
            <v xml:space="preserve">  L°p x¡,d·m,gi±ng BT Tlõìng ckiÎn&lt;=5.0T¶n  </v>
          </cell>
          <cell r="C1110" t="str">
            <v xml:space="preserve"> CŸi </v>
          </cell>
          <cell r="D1110">
            <v>239203</v>
          </cell>
          <cell r="E1110">
            <v>11725</v>
          </cell>
          <cell r="F1110">
            <v>72392</v>
          </cell>
        </row>
        <row r="1111">
          <cell r="A1111">
            <v>302411</v>
          </cell>
          <cell r="B1111" t="str">
            <v xml:space="preserve">  L°p d·m c·u tròc BT Tlõìng ckiÎn&lt;=3.0T¶n  </v>
          </cell>
          <cell r="C1111" t="str">
            <v xml:space="preserve"> CŸi </v>
          </cell>
          <cell r="D1111">
            <v>245842</v>
          </cell>
          <cell r="E1111">
            <v>14179</v>
          </cell>
          <cell r="F1111">
            <v>423693</v>
          </cell>
        </row>
        <row r="1112">
          <cell r="A1112">
            <v>302412</v>
          </cell>
          <cell r="B1112" t="str">
            <v xml:space="preserve">  L°p d·m c·u tròc BT Tlõìng ckiÎn&gt; 3.0T¶n  </v>
          </cell>
          <cell r="C1112" t="str">
            <v xml:space="preserve"> CŸi </v>
          </cell>
          <cell r="D1112">
            <v>245842</v>
          </cell>
          <cell r="E1112">
            <v>16915</v>
          </cell>
          <cell r="F1112">
            <v>475079</v>
          </cell>
        </row>
        <row r="1113">
          <cell r="A1113">
            <v>302421</v>
          </cell>
          <cell r="B1113" t="str">
            <v xml:space="preserve">  L°p vÖ k¿o BÅ táng  Tlõìng ckiÎn&lt;=5.0T¶n  </v>
          </cell>
          <cell r="C1113" t="str">
            <v xml:space="preserve"> CŸi </v>
          </cell>
          <cell r="D1113">
            <v>156708</v>
          </cell>
          <cell r="E1113">
            <v>27114</v>
          </cell>
          <cell r="F1113">
            <v>179612</v>
          </cell>
        </row>
        <row r="1114">
          <cell r="A1114">
            <v>302422</v>
          </cell>
          <cell r="B1114" t="str">
            <v xml:space="preserve">  L°p vÖ k¿o BÅ táng  Tlõìng ckiÎn&gt; 5.0T¶n  </v>
          </cell>
          <cell r="C1114" t="str">
            <v xml:space="preserve"> CŸi </v>
          </cell>
          <cell r="D1114">
            <v>156708</v>
          </cell>
          <cell r="E1114">
            <v>33955</v>
          </cell>
          <cell r="F1114">
            <v>211728</v>
          </cell>
        </row>
        <row r="1115">
          <cell r="A1115">
            <v>302511</v>
          </cell>
          <cell r="B1115" t="str">
            <v xml:space="preserve">  L°p giŸ ½ë mŸi châng diÅm             </v>
          </cell>
          <cell r="C1115" t="str">
            <v xml:space="preserve"> CŸi </v>
          </cell>
          <cell r="D1115">
            <v>66525</v>
          </cell>
          <cell r="E1115">
            <v>16574</v>
          </cell>
          <cell r="F1115">
            <v>156811</v>
          </cell>
        </row>
        <row r="1116">
          <cell r="A1116">
            <v>302521</v>
          </cell>
          <cell r="B1116" t="str">
            <v xml:space="preserve">  L°p CSçn,CSä,LChèp,NHoa,T‡an = cç gièi    </v>
          </cell>
          <cell r="C1116" t="str">
            <v xml:space="preserve"> CŸi </v>
          </cell>
          <cell r="D1116">
            <v>10912</v>
          </cell>
          <cell r="E1116">
            <v>6201</v>
          </cell>
          <cell r="F1116">
            <v>49188</v>
          </cell>
        </row>
        <row r="1117">
          <cell r="A1117">
            <v>302522</v>
          </cell>
          <cell r="B1117" t="str">
            <v xml:space="preserve">  L°p CSçn,CSä,LChèp,NHoa,T‡an = thð cáng   </v>
          </cell>
          <cell r="C1117" t="str">
            <v xml:space="preserve"> CŸi </v>
          </cell>
          <cell r="D1117">
            <v>6995</v>
          </cell>
          <cell r="E1117">
            <v>9583</v>
          </cell>
          <cell r="F1117">
            <v>0</v>
          </cell>
        </row>
        <row r="1118">
          <cell r="A1118">
            <v>302611</v>
          </cell>
          <cell r="B1118" t="str">
            <v xml:space="preserve">  L°p panen                                 </v>
          </cell>
          <cell r="C1118" t="str">
            <v xml:space="preserve"> CŸi </v>
          </cell>
          <cell r="D1118">
            <v>22030</v>
          </cell>
          <cell r="E1118">
            <v>1015</v>
          </cell>
          <cell r="F1118">
            <v>14611</v>
          </cell>
        </row>
        <row r="1119">
          <cell r="A1119">
            <v>302621</v>
          </cell>
          <cell r="B1119" t="str">
            <v xml:space="preserve">  L°p t¶m mŸi                               </v>
          </cell>
          <cell r="C1119" t="str">
            <v xml:space="preserve"> CŸi </v>
          </cell>
          <cell r="D1119">
            <v>22030</v>
          </cell>
          <cell r="E1119">
            <v>1127</v>
          </cell>
          <cell r="F1119">
            <v>15070</v>
          </cell>
        </row>
        <row r="1120">
          <cell r="A1120">
            <v>302631</v>
          </cell>
          <cell r="B1120" t="str">
            <v xml:space="preserve">  L°p mŸng nõèc                             </v>
          </cell>
          <cell r="C1120" t="str">
            <v xml:space="preserve"> CŸi </v>
          </cell>
          <cell r="D1120">
            <v>22030</v>
          </cell>
          <cell r="E1120">
            <v>1691</v>
          </cell>
          <cell r="F1120">
            <v>18744</v>
          </cell>
        </row>
        <row r="1121">
          <cell r="A1121">
            <v>302641</v>
          </cell>
          <cell r="B1121" t="str">
            <v xml:space="preserve">  L°p mŸi h°t                               </v>
          </cell>
          <cell r="C1121" t="str">
            <v xml:space="preserve"> CŸi </v>
          </cell>
          <cell r="D1121">
            <v>40846</v>
          </cell>
          <cell r="E1121">
            <v>3044</v>
          </cell>
          <cell r="F1121">
            <v>22963</v>
          </cell>
        </row>
        <row r="1122">
          <cell r="A1122">
            <v>304111</v>
          </cell>
          <cell r="B1122" t="str">
            <v xml:space="preserve">  Cât th¾p thµn ½¡i nõèc d=10-12            </v>
          </cell>
          <cell r="C1122" t="str">
            <v xml:space="preserve"> t¶n </v>
          </cell>
          <cell r="D1122">
            <v>4282940</v>
          </cell>
          <cell r="E1122">
            <v>644183</v>
          </cell>
          <cell r="F1122">
            <v>503739</v>
          </cell>
        </row>
        <row r="1123">
          <cell r="A1123">
            <v>304112</v>
          </cell>
          <cell r="B1123" t="str">
            <v xml:space="preserve">  Cât th¾p âng khÜi      d=10-12            </v>
          </cell>
          <cell r="C1123" t="str">
            <v xml:space="preserve"> t¶n </v>
          </cell>
          <cell r="D1123">
            <v>4282940</v>
          </cell>
          <cell r="E1123">
            <v>514053</v>
          </cell>
          <cell r="F1123">
            <v>431889</v>
          </cell>
        </row>
        <row r="1124">
          <cell r="A1124">
            <v>304112</v>
          </cell>
          <cell r="B1124" t="str">
            <v xml:space="preserve">  Cât th¾p thµn xi lá    d=10-12            </v>
          </cell>
          <cell r="C1124" t="str">
            <v xml:space="preserve"> t¶n </v>
          </cell>
          <cell r="D1124">
            <v>4282940</v>
          </cell>
          <cell r="E1124">
            <v>357089</v>
          </cell>
          <cell r="F1124">
            <v>403741</v>
          </cell>
        </row>
        <row r="1125">
          <cell r="A1125">
            <v>400110</v>
          </cell>
          <cell r="B1125" t="str">
            <v xml:space="preserve">  SX,LD k¿o mŸi ngÜi,gå hãng s°c,L&lt;=6.9m</v>
          </cell>
          <cell r="C1125" t="str">
            <v xml:space="preserve"> m3 </v>
          </cell>
          <cell r="D1125">
            <v>1554444</v>
          </cell>
          <cell r="E1125">
            <v>89172</v>
          </cell>
          <cell r="F1125">
            <v>0</v>
          </cell>
        </row>
        <row r="1126">
          <cell r="A1126">
            <v>400120</v>
          </cell>
          <cell r="B1126" t="str">
            <v xml:space="preserve">  SX,LD k¿o mŸi ngÜi,gå hãng s°c,L&lt;=8.1m</v>
          </cell>
          <cell r="C1126" t="str">
            <v xml:space="preserve"> m3 </v>
          </cell>
          <cell r="D1126">
            <v>1507704</v>
          </cell>
          <cell r="E1126">
            <v>114571</v>
          </cell>
          <cell r="F1126">
            <v>0</v>
          </cell>
        </row>
        <row r="1127">
          <cell r="A1127">
            <v>400130</v>
          </cell>
          <cell r="B1127" t="str">
            <v xml:space="preserve">  SX,LD k¿o mŸi ngÜi,gå hãng s°c,L&lt;=9.0m</v>
          </cell>
          <cell r="C1127" t="str">
            <v xml:space="preserve"> m3 </v>
          </cell>
          <cell r="D1127">
            <v>1535421</v>
          </cell>
          <cell r="E1127">
            <v>117760</v>
          </cell>
          <cell r="F1127">
            <v>0</v>
          </cell>
        </row>
        <row r="1128">
          <cell r="A1128">
            <v>400140</v>
          </cell>
          <cell r="B1128" t="str">
            <v xml:space="preserve">  SX,LD k¿o mŸi ngÜi,gå hãng s°c,L&gt; 10m </v>
          </cell>
          <cell r="C1128" t="str">
            <v xml:space="preserve"> m3 </v>
          </cell>
          <cell r="D1128">
            <v>1391674</v>
          </cell>
          <cell r="E1128">
            <v>128425</v>
          </cell>
          <cell r="F1128">
            <v>0</v>
          </cell>
        </row>
        <row r="1129">
          <cell r="A1129">
            <v>400210</v>
          </cell>
          <cell r="B1129" t="str">
            <v xml:space="preserve">  SX,LD k¿o mŸi FibroXM,gå hãng s°c,L&lt;4.0m  </v>
          </cell>
          <cell r="C1129" t="str">
            <v xml:space="preserve"> m3 </v>
          </cell>
          <cell r="D1129">
            <v>1382778</v>
          </cell>
          <cell r="E1129">
            <v>92800</v>
          </cell>
          <cell r="F1129">
            <v>0</v>
          </cell>
        </row>
        <row r="1130">
          <cell r="A1130">
            <v>400220</v>
          </cell>
          <cell r="B1130" t="str">
            <v xml:space="preserve">  SX,LD k¿o mŸi FibroXM,gå hãng s°c,L&lt;5.7m  </v>
          </cell>
          <cell r="C1130" t="str">
            <v xml:space="preserve"> m3 </v>
          </cell>
          <cell r="D1130">
            <v>1371799</v>
          </cell>
          <cell r="E1130">
            <v>99288</v>
          </cell>
          <cell r="F1130">
            <v>0</v>
          </cell>
        </row>
        <row r="1131">
          <cell r="A1131">
            <v>400230</v>
          </cell>
          <cell r="B1131" t="str">
            <v xml:space="preserve">  SX,LD k¿o mŸi FibroXM,gå hãng s°c,L&lt;6.9m  </v>
          </cell>
          <cell r="C1131" t="str">
            <v xml:space="preserve"> m3 </v>
          </cell>
          <cell r="D1131">
            <v>1302348</v>
          </cell>
          <cell r="E1131">
            <v>107314</v>
          </cell>
          <cell r="F1131">
            <v>0</v>
          </cell>
        </row>
        <row r="1132">
          <cell r="A1132">
            <v>400240</v>
          </cell>
          <cell r="B1132" t="str">
            <v xml:space="preserve">  SX,LD k¿o mŸi FibroXM,gå hãng s°c,L&lt;8.1m  </v>
          </cell>
          <cell r="C1132" t="str">
            <v xml:space="preserve"> m3 </v>
          </cell>
          <cell r="D1132">
            <v>1322365</v>
          </cell>
          <cell r="E1132">
            <v>116880</v>
          </cell>
          <cell r="F1132">
            <v>0</v>
          </cell>
        </row>
        <row r="1133">
          <cell r="A1133">
            <v>400250</v>
          </cell>
          <cell r="B1133" t="str">
            <v xml:space="preserve">  SX,LD k¿o mŸi FibroXM,gå hãng s°c,L&lt;9.0m  </v>
          </cell>
          <cell r="C1133" t="str">
            <v xml:space="preserve"> m3 </v>
          </cell>
          <cell r="D1133">
            <v>1488617</v>
          </cell>
          <cell r="E1133">
            <v>118090</v>
          </cell>
          <cell r="F1133">
            <v>0</v>
          </cell>
        </row>
        <row r="1134">
          <cell r="A1134">
            <v>400260</v>
          </cell>
          <cell r="B1134" t="str">
            <v xml:space="preserve">  SX,LD k¿o mŸi FibroXM,gå hãng s°c,L&gt;10 m  </v>
          </cell>
          <cell r="C1134" t="str">
            <v xml:space="preserve"> m3 </v>
          </cell>
          <cell r="D1134">
            <v>1567424</v>
          </cell>
          <cell r="E1134">
            <v>126886</v>
          </cell>
          <cell r="F1134">
            <v>0</v>
          </cell>
        </row>
        <row r="1135">
          <cell r="A1135">
            <v>400310</v>
          </cell>
          <cell r="B1135" t="str">
            <v xml:space="preserve">  SX,LD k¿o hån hìp,mŸingÜi,gå HS°c,L&lt;8.1m  </v>
          </cell>
          <cell r="C1135" t="str">
            <v xml:space="preserve"> m3 </v>
          </cell>
          <cell r="D1135">
            <v>1320292</v>
          </cell>
          <cell r="E1135">
            <v>111492</v>
          </cell>
          <cell r="F1135">
            <v>0</v>
          </cell>
        </row>
        <row r="1136">
          <cell r="A1136">
            <v>400310</v>
          </cell>
          <cell r="B1136" t="str">
            <v xml:space="preserve">  SX,LD k¿o hån hìp,mŸi ngÜi,gå HS°c,L&lt;9m   </v>
          </cell>
          <cell r="C1136" t="str">
            <v xml:space="preserve"> m3 </v>
          </cell>
          <cell r="D1136">
            <v>1412751</v>
          </cell>
          <cell r="E1136">
            <v>113472</v>
          </cell>
          <cell r="F1136">
            <v>0</v>
          </cell>
        </row>
        <row r="1137">
          <cell r="A1137">
            <v>400310</v>
          </cell>
          <cell r="B1137" t="str">
            <v xml:space="preserve">  SX,LD k¿o hån hìp,mŸi ngÜi,gå HS°c,L&gt;10m  </v>
          </cell>
          <cell r="C1137" t="str">
            <v xml:space="preserve"> m3 </v>
          </cell>
          <cell r="D1137">
            <v>1291044</v>
          </cell>
          <cell r="E1137">
            <v>119849</v>
          </cell>
          <cell r="F1137">
            <v>0</v>
          </cell>
        </row>
        <row r="1138">
          <cell r="A1138">
            <v>400410</v>
          </cell>
          <cell r="B1138" t="str">
            <v xml:space="preserve">  SX,LD k¿o HHìp gå+s°t,mŸi FibroXM,L&lt;8.1m  </v>
          </cell>
          <cell r="C1138" t="str">
            <v xml:space="preserve"> m3 </v>
          </cell>
          <cell r="D1138">
            <v>1397254</v>
          </cell>
          <cell r="E1138">
            <v>106545</v>
          </cell>
          <cell r="F1138">
            <v>0</v>
          </cell>
        </row>
        <row r="1139">
          <cell r="A1139">
            <v>400420</v>
          </cell>
          <cell r="B1139" t="str">
            <v xml:space="preserve">  SX,LD k¿o HHìp gå+s°t,mŸi FibroXM,L&lt;9.0m  </v>
          </cell>
          <cell r="C1139" t="str">
            <v xml:space="preserve"> m3 </v>
          </cell>
          <cell r="D1139">
            <v>1341808</v>
          </cell>
          <cell r="E1139">
            <v>110613</v>
          </cell>
          <cell r="F1139">
            <v>0</v>
          </cell>
        </row>
        <row r="1140">
          <cell r="A1140">
            <v>400430</v>
          </cell>
          <cell r="B1140" t="str">
            <v xml:space="preserve">  SX,LD k¿o HHìp gå+s°t,mŸi FibroXM,L&gt;10.m  </v>
          </cell>
          <cell r="C1140" t="str">
            <v xml:space="preserve"> m3 </v>
          </cell>
          <cell r="D1140">
            <v>1554025</v>
          </cell>
          <cell r="E1140">
            <v>131834</v>
          </cell>
          <cell r="F1140">
            <v>0</v>
          </cell>
        </row>
        <row r="1141">
          <cell r="A1141">
            <v>401210</v>
          </cell>
          <cell r="B1141" t="str">
            <v xml:space="preserve">  SXgi±ng vÖ k¿o theomŸi gian giùa  L&lt;8.1m  </v>
          </cell>
          <cell r="C1141" t="str">
            <v xml:space="preserve"> m3 </v>
          </cell>
          <cell r="D1141">
            <v>1375419</v>
          </cell>
          <cell r="E1141">
            <v>123874</v>
          </cell>
          <cell r="F1141">
            <v>0</v>
          </cell>
        </row>
        <row r="1142">
          <cell r="A1142">
            <v>401220</v>
          </cell>
          <cell r="B1142" t="str">
            <v xml:space="preserve">  SXgi±ng vÖ k¿o theo mŸi gian giùa L&lt;=9m   </v>
          </cell>
          <cell r="C1142" t="str">
            <v xml:space="preserve"> m3 </v>
          </cell>
          <cell r="D1142">
            <v>1364544</v>
          </cell>
          <cell r="E1142">
            <v>129495</v>
          </cell>
          <cell r="F1142">
            <v>0</v>
          </cell>
        </row>
        <row r="1143">
          <cell r="A1143">
            <v>401230</v>
          </cell>
          <cell r="B1143" t="str">
            <v xml:space="preserve">  SXgi±ng vÖ k¿o theo mŸi gian giùa L&gt;10m   </v>
          </cell>
          <cell r="C1143" t="str">
            <v xml:space="preserve"> m3 </v>
          </cell>
          <cell r="D1143">
            <v>1319544</v>
          </cell>
          <cell r="E1143">
            <v>102580</v>
          </cell>
          <cell r="F1143">
            <v>0</v>
          </cell>
        </row>
        <row r="1144">
          <cell r="A1144">
            <v>401240</v>
          </cell>
          <cell r="B1144" t="str">
            <v xml:space="preserve">  SXgi±ng vÖ k¿o theo mŸi gian ½hãi L&lt;8.1m  </v>
          </cell>
          <cell r="C1144" t="str">
            <v xml:space="preserve"> m3 </v>
          </cell>
          <cell r="D1144">
            <v>1378294</v>
          </cell>
          <cell r="E1144">
            <v>123009</v>
          </cell>
          <cell r="F1144">
            <v>0</v>
          </cell>
        </row>
        <row r="1145">
          <cell r="A1145">
            <v>401250</v>
          </cell>
          <cell r="B1145" t="str">
            <v xml:space="preserve">  SXgi±ng vÖ k¿o theo mŸi gian ½hãi L&lt;=9m   </v>
          </cell>
          <cell r="C1145" t="str">
            <v xml:space="preserve"> m3 </v>
          </cell>
          <cell r="D1145">
            <v>1364544</v>
          </cell>
          <cell r="E1145">
            <v>123009</v>
          </cell>
          <cell r="F1145">
            <v>0</v>
          </cell>
        </row>
        <row r="1146">
          <cell r="A1146">
            <v>401260</v>
          </cell>
          <cell r="B1146" t="str">
            <v xml:space="preserve">  SXgi±ng vÖ k¿o theo mŸi gian ½hãi L&gt;10m   </v>
          </cell>
          <cell r="C1146" t="str">
            <v xml:space="preserve"> m3 </v>
          </cell>
          <cell r="D1146">
            <v>1342669</v>
          </cell>
          <cell r="E1146">
            <v>120847</v>
          </cell>
          <cell r="F1146">
            <v>0</v>
          </cell>
        </row>
        <row r="1147">
          <cell r="A1147">
            <v>401310</v>
          </cell>
          <cell r="B1147" t="str">
            <v xml:space="preserve">  SX,LD gi±ng vÖ k¿o s°t trÝn,L&lt;=15m    </v>
          </cell>
          <cell r="C1147" t="str">
            <v xml:space="preserve"> t¶n </v>
          </cell>
          <cell r="D1147">
            <v>8588679</v>
          </cell>
          <cell r="E1147">
            <v>390538</v>
          </cell>
          <cell r="F1147">
            <v>0</v>
          </cell>
        </row>
        <row r="1148">
          <cell r="A1148">
            <v>401410</v>
          </cell>
          <cell r="B1148" t="str">
            <v xml:space="preserve">  SX,LD x¡ gã gå mŸi th²ng                  </v>
          </cell>
          <cell r="C1148" t="str">
            <v xml:space="preserve"> m3 </v>
          </cell>
          <cell r="D1148">
            <v>1129120</v>
          </cell>
          <cell r="E1148">
            <v>41066</v>
          </cell>
          <cell r="F1148">
            <v>0</v>
          </cell>
        </row>
        <row r="1149">
          <cell r="A1149">
            <v>401420</v>
          </cell>
          <cell r="B1149" t="str">
            <v xml:space="preserve">  SX,LD x¡ gã gå mŸi nâi,mŸi gÜc            </v>
          </cell>
          <cell r="C1149" t="str">
            <v xml:space="preserve"> m3 </v>
          </cell>
          <cell r="D1149">
            <v>1129120</v>
          </cell>
          <cell r="E1149">
            <v>41066</v>
          </cell>
          <cell r="F1149">
            <v>0</v>
          </cell>
        </row>
        <row r="1150">
          <cell r="A1150">
            <v>401430</v>
          </cell>
          <cell r="B1150" t="str">
            <v xml:space="preserve">  SX,LD c·u phong                           </v>
          </cell>
          <cell r="C1150" t="str">
            <v xml:space="preserve"> m3 </v>
          </cell>
          <cell r="D1150">
            <v>1128875</v>
          </cell>
          <cell r="E1150">
            <v>32170</v>
          </cell>
          <cell r="F1150">
            <v>0</v>
          </cell>
        </row>
        <row r="1151">
          <cell r="A1151">
            <v>402110</v>
          </cell>
          <cell r="B1151" t="str">
            <v xml:space="preserve">  L°p dúng cŸc lo­i khuán cøa gå            </v>
          </cell>
          <cell r="C1151" t="str">
            <v xml:space="preserve"> m</v>
          </cell>
          <cell r="D1151">
            <v>1860</v>
          </cell>
          <cell r="E1151">
            <v>2255</v>
          </cell>
          <cell r="F1151">
            <v>0</v>
          </cell>
        </row>
        <row r="1152">
          <cell r="A1152">
            <v>402210</v>
          </cell>
          <cell r="B1152" t="str">
            <v xml:space="preserve">  L°p cøa gå v¡o khuán                      </v>
          </cell>
          <cell r="C1152" t="str">
            <v xml:space="preserve"> m2 </v>
          </cell>
          <cell r="D1152">
            <v>0</v>
          </cell>
          <cell r="E1152">
            <v>2819</v>
          </cell>
          <cell r="F1152">
            <v>0</v>
          </cell>
        </row>
        <row r="1153">
          <cell r="A1153">
            <v>402220</v>
          </cell>
          <cell r="B1153" t="str">
            <v xml:space="preserve">  L°p cøa kháng cÜ khuán                    </v>
          </cell>
          <cell r="C1153" t="str">
            <v xml:space="preserve"> m2 </v>
          </cell>
          <cell r="D1153">
            <v>2007</v>
          </cell>
          <cell r="E1153">
            <v>4510</v>
          </cell>
          <cell r="F1153">
            <v>0</v>
          </cell>
        </row>
        <row r="1154">
          <cell r="A1154">
            <v>500111</v>
          </cell>
          <cell r="B1154" t="str">
            <v xml:space="preserve">  SX vÖ k¿o th¾p hÖnh liÅn kÆt h¡n,L&lt;= 9m   </v>
          </cell>
          <cell r="C1154" t="str">
            <v xml:space="preserve"> t¶n </v>
          </cell>
          <cell r="D1154">
            <v>5033204</v>
          </cell>
          <cell r="E1154">
            <v>480890</v>
          </cell>
          <cell r="F1154">
            <v>873618</v>
          </cell>
        </row>
        <row r="1155">
          <cell r="A1155">
            <v>500112</v>
          </cell>
          <cell r="B1155" t="str">
            <v xml:space="preserve">  SX vÖ k¿o th¾p hÖnh liÅn kÆt h¡n,L&lt;=12m   </v>
          </cell>
          <cell r="C1155" t="str">
            <v xml:space="preserve"> t¶n </v>
          </cell>
          <cell r="D1155">
            <v>4959950</v>
          </cell>
          <cell r="E1155">
            <v>454846</v>
          </cell>
          <cell r="F1155">
            <v>573342</v>
          </cell>
        </row>
        <row r="1156">
          <cell r="A1156">
            <v>500113</v>
          </cell>
          <cell r="B1156" t="str">
            <v xml:space="preserve">  SX vÖ k¿o th¾p hÖnh liÅn kÆt h¡n,L&lt;=15m   </v>
          </cell>
          <cell r="C1156" t="str">
            <v xml:space="preserve"> t¶n </v>
          </cell>
          <cell r="D1156">
            <v>4860854</v>
          </cell>
          <cell r="E1156">
            <v>586371</v>
          </cell>
          <cell r="F1156">
            <v>450812</v>
          </cell>
        </row>
        <row r="1157">
          <cell r="A1157">
            <v>500114</v>
          </cell>
          <cell r="B1157" t="str">
            <v xml:space="preserve">  SX vÖ k¿o th¾p hÖnh liÅn kÆt h¡n,L&lt;=18m   </v>
          </cell>
          <cell r="C1157" t="str">
            <v xml:space="preserve"> t¶n </v>
          </cell>
          <cell r="D1157">
            <v>4997790</v>
          </cell>
          <cell r="E1157">
            <v>435397</v>
          </cell>
          <cell r="F1157">
            <v>462224</v>
          </cell>
        </row>
        <row r="1158">
          <cell r="A1158">
            <v>500115</v>
          </cell>
          <cell r="B1158" t="str">
            <v xml:space="preserve">  SX vÖ k¿o th¾p hÖnh liÅn kÆt h¡n,L&lt;=18m   </v>
          </cell>
          <cell r="C1158" t="str">
            <v xml:space="preserve"> t¶n </v>
          </cell>
          <cell r="D1158">
            <v>4861407</v>
          </cell>
          <cell r="E1158">
            <v>367220</v>
          </cell>
          <cell r="F1158">
            <v>260639</v>
          </cell>
        </row>
        <row r="1159">
          <cell r="A1159">
            <v>500116</v>
          </cell>
          <cell r="B1159" t="str">
            <v xml:space="preserve">  SX vÖ k¿o th¾p hÖnh liÅn kÆt h¡n,L&lt;=21m   </v>
          </cell>
          <cell r="C1159" t="str">
            <v xml:space="preserve"> t¶n </v>
          </cell>
          <cell r="D1159">
            <v>4808626</v>
          </cell>
          <cell r="E1159">
            <v>320127</v>
          </cell>
          <cell r="F1159">
            <v>404723</v>
          </cell>
        </row>
        <row r="1160">
          <cell r="A1160">
            <v>500211</v>
          </cell>
          <cell r="B1160" t="str">
            <v xml:space="preserve">  SX k¿o th¾p,(thanh h­ =th¾p trÝn),L&lt;= 9m  </v>
          </cell>
          <cell r="C1160" t="str">
            <v xml:space="preserve"> t¶n </v>
          </cell>
          <cell r="D1160">
            <v>5525928</v>
          </cell>
          <cell r="E1160">
            <v>749639</v>
          </cell>
          <cell r="F1160">
            <v>589365</v>
          </cell>
        </row>
        <row r="1161">
          <cell r="A1161">
            <v>500212</v>
          </cell>
          <cell r="B1161" t="str">
            <v xml:space="preserve">  SX k¿o th¾p,(thanh h­ =th¾p trÝn),L&lt;=12m  </v>
          </cell>
          <cell r="C1161" t="str">
            <v xml:space="preserve"> t¶n </v>
          </cell>
          <cell r="D1161">
            <v>5068530</v>
          </cell>
          <cell r="E1161">
            <v>502615</v>
          </cell>
          <cell r="F1161">
            <v>448317</v>
          </cell>
        </row>
        <row r="1162">
          <cell r="A1162">
            <v>500213</v>
          </cell>
          <cell r="B1162" t="str">
            <v xml:space="preserve">  SX k¿o th¾p,(thanh h­ =th¾p trÝn),L&lt;=15m  </v>
          </cell>
          <cell r="C1162" t="str">
            <v xml:space="preserve"> t¶n </v>
          </cell>
          <cell r="D1162">
            <v>5226986</v>
          </cell>
          <cell r="E1162">
            <v>430121</v>
          </cell>
          <cell r="F1162">
            <v>297391</v>
          </cell>
        </row>
        <row r="1163">
          <cell r="A1163">
            <v>500311</v>
          </cell>
          <cell r="B1163" t="str">
            <v xml:space="preserve">  SX gi±ng mŸi                              </v>
          </cell>
          <cell r="C1163" t="str">
            <v xml:space="preserve"> t¶n </v>
          </cell>
          <cell r="D1163">
            <v>4510122</v>
          </cell>
          <cell r="E1163">
            <v>409994</v>
          </cell>
          <cell r="F1163">
            <v>63440</v>
          </cell>
        </row>
        <row r="1164">
          <cell r="A1164">
            <v>500321</v>
          </cell>
          <cell r="B1164" t="str">
            <v xml:space="preserve">  SX x¡ gã 1 s°t hÖnh lèn                   </v>
          </cell>
          <cell r="C1164" t="str">
            <v xml:space="preserve"> t¶n </v>
          </cell>
          <cell r="D1164">
            <v>4230703</v>
          </cell>
          <cell r="E1164">
            <v>75881</v>
          </cell>
          <cell r="F1164">
            <v>0</v>
          </cell>
        </row>
        <row r="1165">
          <cell r="A1165">
            <v>500411</v>
          </cell>
          <cell r="B1165" t="str">
            <v xml:space="preserve">  SX d·m tõéng,cæt,d·m dõèi vÖ k¿o          </v>
          </cell>
          <cell r="C1165" t="str">
            <v xml:space="preserve"> t¶n </v>
          </cell>
          <cell r="D1165">
            <v>4745873</v>
          </cell>
          <cell r="E1165">
            <v>402555</v>
          </cell>
          <cell r="F1165">
            <v>399320</v>
          </cell>
        </row>
        <row r="1166">
          <cell r="A1166">
            <v>500421</v>
          </cell>
          <cell r="B1166" t="str">
            <v xml:space="preserve">  SX d·m mŸi                                </v>
          </cell>
          <cell r="C1166" t="str">
            <v xml:space="preserve"> t¶n </v>
          </cell>
          <cell r="D1166">
            <v>4538710</v>
          </cell>
          <cell r="E1166">
            <v>283079</v>
          </cell>
          <cell r="F1166">
            <v>359946</v>
          </cell>
        </row>
        <row r="1167">
          <cell r="A1167">
            <v>500431</v>
          </cell>
          <cell r="B1167" t="str">
            <v xml:space="preserve">  SX d·m c·u tròc th¾p                      </v>
          </cell>
          <cell r="C1167" t="str">
            <v xml:space="preserve"> t¶n </v>
          </cell>
          <cell r="D1167">
            <v>4793257</v>
          </cell>
          <cell r="E1167">
            <v>254904</v>
          </cell>
          <cell r="F1167">
            <v>395410</v>
          </cell>
        </row>
        <row r="1168">
          <cell r="A1168">
            <v>500511</v>
          </cell>
          <cell r="B1168" t="str">
            <v xml:space="preserve">  SX thang s°t                              </v>
          </cell>
          <cell r="C1168" t="str">
            <v xml:space="preserve"> t¶n </v>
          </cell>
          <cell r="D1168">
            <v>4435618</v>
          </cell>
          <cell r="E1168">
            <v>320115</v>
          </cell>
          <cell r="F1168">
            <v>569259</v>
          </cell>
        </row>
        <row r="1169">
          <cell r="A1169">
            <v>500521</v>
          </cell>
          <cell r="B1169" t="str">
            <v xml:space="preserve">  SX lan can s°t                            </v>
          </cell>
          <cell r="C1169" t="str">
            <v xml:space="preserve"> t¶n </v>
          </cell>
          <cell r="D1169">
            <v>4674571</v>
          </cell>
          <cell r="E1169">
            <v>397607</v>
          </cell>
          <cell r="F1169">
            <v>230922</v>
          </cell>
        </row>
        <row r="1170">
          <cell r="A1170">
            <v>500531</v>
          </cell>
          <cell r="B1170" t="str">
            <v xml:space="preserve">  SX cøa sä tréi th¾p                       </v>
          </cell>
          <cell r="C1170" t="str">
            <v xml:space="preserve"> t¶n </v>
          </cell>
          <cell r="D1170">
            <v>4283030</v>
          </cell>
          <cell r="E1170">
            <v>976722</v>
          </cell>
          <cell r="F1170">
            <v>1113779</v>
          </cell>
        </row>
        <row r="1171">
          <cell r="A1171">
            <v>500611</v>
          </cell>
          <cell r="B1171" t="str">
            <v xml:space="preserve">  SX h¡ng r¡o lõèi th¾p                     </v>
          </cell>
          <cell r="C1171" t="str">
            <v xml:space="preserve"> m2 </v>
          </cell>
          <cell r="D1171">
            <v>84651</v>
          </cell>
          <cell r="E1171">
            <v>13191</v>
          </cell>
          <cell r="F1171">
            <v>6344</v>
          </cell>
        </row>
        <row r="1172">
          <cell r="A1172">
            <v>500612</v>
          </cell>
          <cell r="B1172" t="str">
            <v xml:space="preserve">  SX h¡ng r¡o song s°t trÝn                 </v>
          </cell>
          <cell r="C1172" t="str">
            <v xml:space="preserve"> m2 </v>
          </cell>
          <cell r="D1172">
            <v>102754</v>
          </cell>
          <cell r="E1172">
            <v>14657</v>
          </cell>
          <cell r="F1172">
            <v>7613</v>
          </cell>
        </row>
        <row r="1173">
          <cell r="A1173">
            <v>500621</v>
          </cell>
          <cell r="B1173" t="str">
            <v xml:space="preserve">  SX cøa lõèi th¾p (khung th¾p)             </v>
          </cell>
          <cell r="C1173" t="str">
            <v xml:space="preserve"> m2 </v>
          </cell>
          <cell r="D1173">
            <v>103052</v>
          </cell>
          <cell r="E1173">
            <v>16912</v>
          </cell>
          <cell r="F1173">
            <v>9516</v>
          </cell>
        </row>
        <row r="1174">
          <cell r="A1174">
            <v>500622</v>
          </cell>
          <cell r="B1174" t="str">
            <v xml:space="preserve">  SX song s°t cøa                           </v>
          </cell>
          <cell r="C1174" t="str">
            <v xml:space="preserve"> m2 </v>
          </cell>
          <cell r="D1174">
            <v>110139</v>
          </cell>
          <cell r="E1174">
            <v>19167</v>
          </cell>
          <cell r="F1174">
            <v>9516</v>
          </cell>
        </row>
        <row r="1175">
          <cell r="A1175">
            <v>505110</v>
          </cell>
          <cell r="B1175" t="str">
            <v xml:space="preserve">  L°p dúng cæt th¾p                         </v>
          </cell>
          <cell r="C1175" t="str">
            <v xml:space="preserve"> t¶n </v>
          </cell>
          <cell r="D1175">
            <v>187923</v>
          </cell>
          <cell r="E1175">
            <v>104979</v>
          </cell>
          <cell r="F1175">
            <v>321011</v>
          </cell>
        </row>
        <row r="1176">
          <cell r="A1176">
            <v>505210</v>
          </cell>
          <cell r="B1176" t="str">
            <v xml:space="preserve">  L°p dúng vÖ k¿o th¾p L&lt;=18m           </v>
          </cell>
          <cell r="C1176" t="str">
            <v xml:space="preserve"> t¶n </v>
          </cell>
          <cell r="D1176">
            <v>224896</v>
          </cell>
          <cell r="E1176">
            <v>65245</v>
          </cell>
          <cell r="F1176">
            <v>211369</v>
          </cell>
        </row>
        <row r="1177">
          <cell r="A1177">
            <v>505220</v>
          </cell>
          <cell r="B1177" t="str">
            <v xml:space="preserve">  L°p dúng vÖ k¿o th¾p L&gt; 18m           </v>
          </cell>
          <cell r="C1177" t="str">
            <v xml:space="preserve"> t¶n </v>
          </cell>
          <cell r="D1177">
            <v>223727</v>
          </cell>
          <cell r="E1177">
            <v>57202</v>
          </cell>
          <cell r="F1177">
            <v>227263</v>
          </cell>
        </row>
        <row r="1178">
          <cell r="A1178">
            <v>505310</v>
          </cell>
          <cell r="B1178" t="str">
            <v xml:space="preserve">  L°p dúng x¡ gã th¾p                       </v>
          </cell>
          <cell r="C1178" t="str">
            <v xml:space="preserve"> t¶n </v>
          </cell>
          <cell r="D1178">
            <v>227440</v>
          </cell>
          <cell r="E1178">
            <v>29509</v>
          </cell>
          <cell r="F1178">
            <v>282111</v>
          </cell>
        </row>
        <row r="1179">
          <cell r="A1179">
            <v>505410</v>
          </cell>
          <cell r="B1179" t="str">
            <v xml:space="preserve">  L°p dúng gi±ng th¾p liÅn kÆt = ½inh tŸn   </v>
          </cell>
          <cell r="C1179" t="str">
            <v xml:space="preserve"> t¶n </v>
          </cell>
          <cell r="D1179">
            <v>262013</v>
          </cell>
          <cell r="E1179">
            <v>233263</v>
          </cell>
          <cell r="F1179">
            <v>865534</v>
          </cell>
        </row>
        <row r="1180">
          <cell r="A1180">
            <v>505420</v>
          </cell>
          <cell r="B1180" t="str">
            <v xml:space="preserve">  L°p dúng gi±ng th¾p liÅn kÆt = bu láng    </v>
          </cell>
          <cell r="C1180" t="str">
            <v xml:space="preserve"> t¶n </v>
          </cell>
          <cell r="D1180">
            <v>674411</v>
          </cell>
          <cell r="E1180">
            <v>25834</v>
          </cell>
          <cell r="F1180">
            <v>313831</v>
          </cell>
        </row>
        <row r="1181">
          <cell r="A1181">
            <v>505510</v>
          </cell>
          <cell r="B1181" t="str">
            <v xml:space="preserve">  L°p d·m tõéng,cæt châng,d·m c·u tròc ½çn  </v>
          </cell>
          <cell r="C1181" t="str">
            <v xml:space="preserve"> t¶n </v>
          </cell>
          <cell r="D1181">
            <v>315749</v>
          </cell>
          <cell r="E1181">
            <v>76528</v>
          </cell>
          <cell r="F1181">
            <v>271688</v>
          </cell>
        </row>
        <row r="1182">
          <cell r="A1182">
            <v>505610</v>
          </cell>
          <cell r="B1182" t="str">
            <v xml:space="preserve">  L°p d·m c·u tròc kÌ c¨ t¶n h¬m,d¡n h¬m</v>
          </cell>
          <cell r="C1182" t="str">
            <v xml:space="preserve"> t¶n </v>
          </cell>
          <cell r="D1182">
            <v>197866</v>
          </cell>
          <cell r="E1182">
            <v>81963</v>
          </cell>
          <cell r="F1182">
            <v>278212</v>
          </cell>
        </row>
        <row r="1183">
          <cell r="A1183">
            <v>505710</v>
          </cell>
          <cell r="B1183" t="str">
            <v xml:space="preserve">  L°p dúng thang s°t ½öng                   </v>
          </cell>
          <cell r="C1183" t="str">
            <v xml:space="preserve"> t¶n </v>
          </cell>
          <cell r="D1183">
            <v>131483</v>
          </cell>
          <cell r="E1183">
            <v>63558</v>
          </cell>
          <cell r="F1183">
            <v>399334</v>
          </cell>
        </row>
        <row r="1184">
          <cell r="A1184">
            <v>505720</v>
          </cell>
          <cell r="B1184" t="str">
            <v xml:space="preserve">  L°p dúng thang s°t xiÅn                   </v>
          </cell>
          <cell r="C1184" t="str">
            <v xml:space="preserve"> t¶n </v>
          </cell>
          <cell r="D1184">
            <v>150587</v>
          </cell>
          <cell r="E1184">
            <v>37724</v>
          </cell>
          <cell r="F1184">
            <v>268746</v>
          </cell>
        </row>
        <row r="1185">
          <cell r="A1185">
            <v>505730</v>
          </cell>
          <cell r="B1185" t="str">
            <v xml:space="preserve">  L°p dúng lan can s°t                      </v>
          </cell>
          <cell r="C1185" t="str">
            <v xml:space="preserve"> t¶n </v>
          </cell>
          <cell r="D1185">
            <v>136511</v>
          </cell>
          <cell r="E1185">
            <v>45939</v>
          </cell>
          <cell r="F1185">
            <v>515871</v>
          </cell>
        </row>
        <row r="1186">
          <cell r="A1186">
            <v>505740</v>
          </cell>
          <cell r="B1186" t="str">
            <v xml:space="preserve">  L°p dúng cøa sä tréi                      </v>
          </cell>
          <cell r="C1186" t="str">
            <v xml:space="preserve"> t¶n </v>
          </cell>
          <cell r="D1186">
            <v>11888</v>
          </cell>
          <cell r="E1186">
            <v>51506</v>
          </cell>
          <cell r="F1186">
            <v>210064</v>
          </cell>
        </row>
        <row r="1187">
          <cell r="A1187">
            <v>505810</v>
          </cell>
          <cell r="B1187" t="str">
            <v xml:space="preserve">  L°p dúng s¡n thao tŸc                     </v>
          </cell>
          <cell r="C1187" t="str">
            <v xml:space="preserve"> t¶n </v>
          </cell>
          <cell r="D1187">
            <v>544600</v>
          </cell>
          <cell r="E1187">
            <v>140978</v>
          </cell>
          <cell r="F1187">
            <v>379766</v>
          </cell>
        </row>
        <row r="1188">
          <cell r="A1188">
            <v>505910</v>
          </cell>
          <cell r="B1188" t="str">
            <v xml:space="preserve">  L°p cŸc c¶u kiÎn th¾p &lt;=50kg = thð cáng   </v>
          </cell>
          <cell r="C1188" t="str">
            <v xml:space="preserve"> t¶n </v>
          </cell>
          <cell r="D1188">
            <v>452806</v>
          </cell>
          <cell r="E1188">
            <v>126036</v>
          </cell>
          <cell r="F1188">
            <v>229970</v>
          </cell>
        </row>
        <row r="1189">
          <cell r="A1189">
            <v>601110</v>
          </cell>
          <cell r="B1189" t="str">
            <v xml:space="preserve">  L¡m mŸi ngÜi 22v/m2,cao &lt;=4m          </v>
          </cell>
          <cell r="C1189" t="str">
            <v xml:space="preserve"> m2 </v>
          </cell>
          <cell r="D1189">
            <v>27074.71</v>
          </cell>
          <cell r="E1189">
            <v>1284.73</v>
          </cell>
          <cell r="F1189">
            <v>8.98</v>
          </cell>
        </row>
        <row r="1190">
          <cell r="A1190">
            <v>601120</v>
          </cell>
          <cell r="B1190" t="str">
            <v xml:space="preserve">  L¡m mŸi ngÜi 22v/m2,cao &gt; 4m          </v>
          </cell>
          <cell r="C1190" t="str">
            <v xml:space="preserve"> m2 </v>
          </cell>
          <cell r="D1190">
            <v>27074.71</v>
          </cell>
          <cell r="E1190">
            <v>1417.13</v>
          </cell>
          <cell r="F1190">
            <v>224.13</v>
          </cell>
        </row>
        <row r="1191">
          <cell r="A1191">
            <v>605110</v>
          </cell>
          <cell r="B1191" t="str">
            <v xml:space="preserve">  L¡m mŸi Fibrá xi m¯ng                     </v>
          </cell>
          <cell r="C1191" t="str">
            <v xml:space="preserve"> m2 </v>
          </cell>
          <cell r="D1191">
            <v>35625.519999999997</v>
          </cell>
          <cell r="E1191">
            <v>832.31</v>
          </cell>
          <cell r="F1191">
            <v>0</v>
          </cell>
        </row>
        <row r="1192">
          <cell r="A1192">
            <v>605210</v>
          </cell>
          <cell r="B1192" t="str">
            <v xml:space="preserve">  L¡m mŸi tán trŸng kÁm                 </v>
          </cell>
          <cell r="C1192" t="str">
            <v xml:space="preserve"> m2 </v>
          </cell>
          <cell r="D1192">
            <v>86170.12</v>
          </cell>
          <cell r="E1192">
            <v>691.79</v>
          </cell>
          <cell r="F1192">
            <v>0</v>
          </cell>
        </row>
        <row r="1193">
          <cell r="A1193">
            <v>605310</v>
          </cell>
          <cell r="B1193" t="str">
            <v xml:space="preserve">  L¡m mŸi t¶m nhúa trong lõìn sÜng          </v>
          </cell>
          <cell r="C1193" t="str">
            <v xml:space="preserve"> m2 </v>
          </cell>
          <cell r="D1193">
            <v>31714.14</v>
          </cell>
          <cell r="E1193">
            <v>553.42999999999995</v>
          </cell>
          <cell r="F1193">
            <v>0</v>
          </cell>
        </row>
        <row r="1194">
          <cell r="A1194">
            <v>606110</v>
          </cell>
          <cell r="B1194" t="str">
            <v xml:space="preserve">  DŸn ngÜi trÅn mŸi nghiÅng bÅ táng H&lt;=4m   </v>
          </cell>
          <cell r="C1194" t="str">
            <v xml:space="preserve"> m2 </v>
          </cell>
          <cell r="D1194">
            <v>42402</v>
          </cell>
          <cell r="E1194">
            <v>5637</v>
          </cell>
          <cell r="F1194">
            <v>113</v>
          </cell>
        </row>
        <row r="1195">
          <cell r="A1195">
            <v>606120</v>
          </cell>
          <cell r="B1195" t="str">
            <v xml:space="preserve">  DŸn ngÜi trÅn mŸi nghiÅng bÅ táng H&gt; 4m   </v>
          </cell>
          <cell r="C1195" t="str">
            <v xml:space="preserve"> m2 </v>
          </cell>
          <cell r="D1195">
            <v>42402</v>
          </cell>
          <cell r="E1195">
            <v>6201</v>
          </cell>
          <cell r="F1195">
            <v>113</v>
          </cell>
        </row>
        <row r="1196">
          <cell r="A1196">
            <v>651111</v>
          </cell>
          <cell r="B1196" t="str">
            <v xml:space="preserve">  TrŸt tõéng d¡y 1.0cm,cao &lt;=4m    M25  </v>
          </cell>
          <cell r="C1196" t="str">
            <v xml:space="preserve"> m2 </v>
          </cell>
          <cell r="D1196">
            <v>1782</v>
          </cell>
          <cell r="E1196">
            <v>1506</v>
          </cell>
          <cell r="F1196">
            <v>77</v>
          </cell>
        </row>
        <row r="1197">
          <cell r="A1197">
            <v>651112</v>
          </cell>
          <cell r="B1197" t="str">
            <v xml:space="preserve">  TrŸt tõéng d¡y 1.0cm,cao &lt;=4m    M50  </v>
          </cell>
          <cell r="C1197" t="str">
            <v xml:space="preserve"> m2 </v>
          </cell>
          <cell r="D1197">
            <v>2712</v>
          </cell>
          <cell r="E1197">
            <v>1506</v>
          </cell>
          <cell r="F1197">
            <v>77</v>
          </cell>
        </row>
        <row r="1198">
          <cell r="A1198">
            <v>651121</v>
          </cell>
          <cell r="B1198" t="str">
            <v xml:space="preserve">  TrŸt tõéng d¡y 1.0cm,cao &gt; 4m    M25  </v>
          </cell>
          <cell r="C1198" t="str">
            <v xml:space="preserve"> m2 </v>
          </cell>
          <cell r="D1198">
            <v>1791</v>
          </cell>
          <cell r="E1198">
            <v>2166</v>
          </cell>
          <cell r="F1198">
            <v>113</v>
          </cell>
        </row>
        <row r="1199">
          <cell r="A1199">
            <v>651122</v>
          </cell>
          <cell r="B1199" t="str">
            <v xml:space="preserve">  TrŸt tõéng d¡y 1.0cm,cao &gt; 4m    M50  </v>
          </cell>
          <cell r="C1199" t="str">
            <v xml:space="preserve"> m2 </v>
          </cell>
          <cell r="D1199">
            <v>2726</v>
          </cell>
          <cell r="E1199">
            <v>2166</v>
          </cell>
          <cell r="F1199">
            <v>113</v>
          </cell>
        </row>
        <row r="1200">
          <cell r="A1200">
            <v>651131</v>
          </cell>
          <cell r="B1200" t="str">
            <v xml:space="preserve">  TrŸt tõéng d¡y 1.5cm,cao &lt;=4m    M25  </v>
          </cell>
          <cell r="C1200" t="str">
            <v xml:space="preserve"> m2 </v>
          </cell>
          <cell r="D1200">
            <v>2524</v>
          </cell>
          <cell r="E1200">
            <v>1506</v>
          </cell>
          <cell r="F1200">
            <v>77</v>
          </cell>
        </row>
        <row r="1201">
          <cell r="A1201">
            <v>651132</v>
          </cell>
          <cell r="B1201" t="str">
            <v xml:space="preserve">  TrŸt tõéng d¡y 1.5cm,cao &lt;=4m    M50  </v>
          </cell>
          <cell r="C1201" t="str">
            <v xml:space="preserve"> m2 </v>
          </cell>
          <cell r="D1201">
            <v>3842</v>
          </cell>
          <cell r="E1201">
            <v>1506</v>
          </cell>
          <cell r="F1201">
            <v>77</v>
          </cell>
        </row>
        <row r="1202">
          <cell r="A1202">
            <v>651141</v>
          </cell>
          <cell r="B1202" t="str">
            <v xml:space="preserve">  TrŸt tõéng d¡y 1.5cm,cao &gt; 4m    M25  </v>
          </cell>
          <cell r="C1202" t="str">
            <v xml:space="preserve"> m2 </v>
          </cell>
          <cell r="D1202">
            <v>2537</v>
          </cell>
          <cell r="E1202">
            <v>2166</v>
          </cell>
          <cell r="F1202">
            <v>113</v>
          </cell>
        </row>
        <row r="1203">
          <cell r="A1203">
            <v>651142</v>
          </cell>
          <cell r="B1203" t="str">
            <v xml:space="preserve">  TrŸt tõéng d¡y 1.5cm,cao &gt; 4m    M50  </v>
          </cell>
          <cell r="C1203" t="str">
            <v xml:space="preserve"> m2 </v>
          </cell>
          <cell r="D1203">
            <v>3862</v>
          </cell>
          <cell r="E1203">
            <v>2166</v>
          </cell>
          <cell r="F1203">
            <v>113</v>
          </cell>
        </row>
        <row r="1204">
          <cell r="A1204">
            <v>651151</v>
          </cell>
          <cell r="B1204" t="str">
            <v xml:space="preserve">  TrŸt tõéng d¡y 2.0cm,cao &lt;=4m    M25  </v>
          </cell>
          <cell r="C1204" t="str">
            <v xml:space="preserve"> m2 </v>
          </cell>
          <cell r="D1204">
            <v>3415</v>
          </cell>
          <cell r="E1204">
            <v>1506</v>
          </cell>
          <cell r="F1204">
            <v>77</v>
          </cell>
        </row>
        <row r="1205">
          <cell r="A1205">
            <v>651152</v>
          </cell>
          <cell r="B1205" t="str">
            <v xml:space="preserve">  TrŸt tõéng d¡y 2.0cm,cao &lt;=4m    M50  </v>
          </cell>
          <cell r="C1205" t="str">
            <v xml:space="preserve"> m2 </v>
          </cell>
          <cell r="D1205">
            <v>5199</v>
          </cell>
          <cell r="E1205">
            <v>1506</v>
          </cell>
          <cell r="F1205">
            <v>77</v>
          </cell>
        </row>
        <row r="1206">
          <cell r="A1206">
            <v>651153</v>
          </cell>
          <cell r="B1206" t="str">
            <v xml:space="preserve">  TrŸt tõéng d¡y 2.0cm,cao &lt;=4m    M75  </v>
          </cell>
          <cell r="C1206" t="str">
            <v xml:space="preserve"> m2 </v>
          </cell>
          <cell r="D1206">
            <v>6983</v>
          </cell>
          <cell r="E1206">
            <v>1506</v>
          </cell>
          <cell r="F1206">
            <v>77</v>
          </cell>
        </row>
        <row r="1207">
          <cell r="A1207">
            <v>651161</v>
          </cell>
          <cell r="B1207" t="str">
            <v xml:space="preserve">  TrŸt tõéng d¡y 2.0cm,cao &gt; 4m    M25  </v>
          </cell>
          <cell r="C1207" t="str">
            <v xml:space="preserve"> m2 </v>
          </cell>
          <cell r="D1207">
            <v>3432</v>
          </cell>
          <cell r="E1207">
            <v>2166</v>
          </cell>
          <cell r="F1207">
            <v>113</v>
          </cell>
        </row>
        <row r="1208">
          <cell r="A1208">
            <v>651162</v>
          </cell>
          <cell r="B1208" t="str">
            <v xml:space="preserve">  TrŸt tõéng d¡y 2.0cm,cao &gt; 4m    M50  </v>
          </cell>
          <cell r="C1208" t="str">
            <v xml:space="preserve"> m2 </v>
          </cell>
          <cell r="D1208">
            <v>5225</v>
          </cell>
          <cell r="E1208">
            <v>2166</v>
          </cell>
          <cell r="F1208">
            <v>113</v>
          </cell>
        </row>
        <row r="1209">
          <cell r="A1209">
            <v>651163</v>
          </cell>
          <cell r="B1209" t="str">
            <v xml:space="preserve">  TrŸt tõéng d¡y 2.0cm,cao &gt; 4m    M75  </v>
          </cell>
          <cell r="C1209" t="str">
            <v xml:space="preserve"> m2 </v>
          </cell>
          <cell r="D1209">
            <v>7018</v>
          </cell>
          <cell r="E1209">
            <v>2166</v>
          </cell>
          <cell r="F1209">
            <v>113</v>
          </cell>
        </row>
        <row r="1210">
          <cell r="A1210">
            <v>651211</v>
          </cell>
          <cell r="B1210" t="str">
            <v xml:space="preserve">  TrŸt trò,C·u thang,Lam ½öng,d¡y 1 cm,M25  </v>
          </cell>
          <cell r="C1210" t="str">
            <v xml:space="preserve"> m2 </v>
          </cell>
          <cell r="D1210">
            <v>1940</v>
          </cell>
          <cell r="E1210">
            <v>5476</v>
          </cell>
          <cell r="F1210">
            <v>113</v>
          </cell>
        </row>
        <row r="1211">
          <cell r="A1211">
            <v>651212</v>
          </cell>
          <cell r="B1211" t="str">
            <v xml:space="preserve">  TrŸt trò,C·u thang,Lam ½öng,d¡y 1 cm,M50  </v>
          </cell>
          <cell r="C1211" t="str">
            <v xml:space="preserve"> m2 </v>
          </cell>
          <cell r="D1211">
            <v>2953</v>
          </cell>
          <cell r="E1211">
            <v>5476</v>
          </cell>
          <cell r="F1211">
            <v>113</v>
          </cell>
        </row>
        <row r="1212">
          <cell r="A1212">
            <v>651221</v>
          </cell>
          <cell r="B1212" t="str">
            <v xml:space="preserve">  TrŸt trò,C·u thang,Lam ½öng,d¡y1.5cm,M25  </v>
          </cell>
          <cell r="C1212" t="str">
            <v xml:space="preserve"> m2 </v>
          </cell>
          <cell r="D1212">
            <v>2686</v>
          </cell>
          <cell r="E1212">
            <v>5476</v>
          </cell>
          <cell r="F1212">
            <v>113</v>
          </cell>
        </row>
        <row r="1213">
          <cell r="A1213">
            <v>651222</v>
          </cell>
          <cell r="B1213" t="str">
            <v xml:space="preserve">  TrŸt trò,C·u thang,Lam ½öng,d¡y1.5cm,M50  </v>
          </cell>
          <cell r="C1213" t="str">
            <v xml:space="preserve"> m2 </v>
          </cell>
          <cell r="D1213">
            <v>4089</v>
          </cell>
          <cell r="E1213">
            <v>5476</v>
          </cell>
          <cell r="F1213">
            <v>113</v>
          </cell>
        </row>
        <row r="1214">
          <cell r="A1214">
            <v>651231</v>
          </cell>
          <cell r="B1214" t="str">
            <v xml:space="preserve">  TrŸt trò,C·u thang,Lam ½öng,d¡y 2 cm,M25  </v>
          </cell>
          <cell r="C1214" t="str">
            <v xml:space="preserve"> m2 </v>
          </cell>
          <cell r="D1214">
            <v>3730</v>
          </cell>
          <cell r="E1214">
            <v>5476</v>
          </cell>
          <cell r="F1214">
            <v>113</v>
          </cell>
        </row>
        <row r="1215">
          <cell r="A1215">
            <v>651232</v>
          </cell>
          <cell r="B1215" t="str">
            <v xml:space="preserve">  TrŸt trò,C·u thang,Lam ½öng,d¡y 2 cm,M50  </v>
          </cell>
          <cell r="C1215" t="str">
            <v xml:space="preserve"> m2 </v>
          </cell>
          <cell r="D1215">
            <v>5679</v>
          </cell>
          <cell r="E1215">
            <v>5476</v>
          </cell>
          <cell r="F1215">
            <v>113</v>
          </cell>
        </row>
        <row r="1216">
          <cell r="A1216">
            <v>651311</v>
          </cell>
          <cell r="B1216" t="str">
            <v xml:space="preserve">  TrŸt x¡,d·m                      M50  </v>
          </cell>
          <cell r="C1216" t="str">
            <v xml:space="preserve"> m2 </v>
          </cell>
          <cell r="D1216">
            <v>4068</v>
          </cell>
          <cell r="E1216">
            <v>3629</v>
          </cell>
          <cell r="F1216">
            <v>113</v>
          </cell>
        </row>
        <row r="1217">
          <cell r="A1217">
            <v>651321</v>
          </cell>
          <cell r="B1217" t="str">
            <v xml:space="preserve">  TrŸt tr·n                            M50  </v>
          </cell>
          <cell r="C1217" t="str">
            <v xml:space="preserve"> m2 </v>
          </cell>
          <cell r="D1217">
            <v>4068</v>
          </cell>
          <cell r="E1217">
            <v>3299</v>
          </cell>
          <cell r="F1217">
            <v>113</v>
          </cell>
        </row>
        <row r="1218">
          <cell r="A1218">
            <v>651411</v>
          </cell>
          <cell r="B1218" t="str">
            <v xml:space="preserve">  TrŸt ph¡o                            M50  </v>
          </cell>
          <cell r="C1218" t="str">
            <v>m</v>
          </cell>
          <cell r="D1218">
            <v>478</v>
          </cell>
          <cell r="E1218">
            <v>1517</v>
          </cell>
          <cell r="F1218">
            <v>0</v>
          </cell>
        </row>
        <row r="1219">
          <cell r="A1219">
            <v>651421</v>
          </cell>
          <cell r="B1219" t="str">
            <v xml:space="preserve">  TrŸt gé ch×                          M50  </v>
          </cell>
          <cell r="C1219" t="str">
            <v>m</v>
          </cell>
          <cell r="D1219">
            <v>860</v>
          </cell>
          <cell r="E1219">
            <v>1007</v>
          </cell>
          <cell r="F1219">
            <v>0</v>
          </cell>
        </row>
        <row r="1220">
          <cell r="A1220">
            <v>651511</v>
          </cell>
          <cell r="B1220" t="str">
            <v xml:space="preserve">  TrŸt sÅná,mŸi h°t,lam ngang d¡y 1cm  M50  </v>
          </cell>
          <cell r="C1220" t="str">
            <v xml:space="preserve"> m2 </v>
          </cell>
          <cell r="D1220">
            <v>2293</v>
          </cell>
          <cell r="E1220">
            <v>2639</v>
          </cell>
          <cell r="F1220">
            <v>0</v>
          </cell>
        </row>
        <row r="1221">
          <cell r="A1221">
            <v>652110</v>
          </cell>
          <cell r="B1221" t="str">
            <v xml:space="preserve">  TrŸt v¸y tõéng châng vang            M50  </v>
          </cell>
          <cell r="C1221" t="str">
            <v xml:space="preserve"> m2 </v>
          </cell>
          <cell r="D1221">
            <v>5418</v>
          </cell>
          <cell r="E1221">
            <v>3409</v>
          </cell>
          <cell r="F1221">
            <v>0</v>
          </cell>
        </row>
        <row r="1222">
          <cell r="A1222">
            <v>653111</v>
          </cell>
          <cell r="B1222" t="str">
            <v xml:space="preserve">  TrŸt granito gé ch×,½â tõéng d¡y 1cm  M50</v>
          </cell>
          <cell r="C1222" t="str">
            <v>m</v>
          </cell>
          <cell r="D1222">
            <v>1807</v>
          </cell>
          <cell r="E1222">
            <v>3519</v>
          </cell>
          <cell r="F1222">
            <v>0</v>
          </cell>
        </row>
        <row r="1223">
          <cell r="A1223">
            <v>653210</v>
          </cell>
          <cell r="B1223" t="str">
            <v xml:space="preserve">  TrŸt granito tay vin c·u thang d¡y 2.5cm</v>
          </cell>
          <cell r="C1223" t="str">
            <v xml:space="preserve"> m2 </v>
          </cell>
          <cell r="D1223">
            <v>21168</v>
          </cell>
          <cell r="E1223">
            <v>32216</v>
          </cell>
          <cell r="F1223">
            <v>0</v>
          </cell>
        </row>
        <row r="1224">
          <cell r="A1224">
            <v>653310</v>
          </cell>
          <cell r="B1224" t="str">
            <v xml:space="preserve">  TrŸt granito th¡nh á v¯ng,sÅná..d¡y 1.0cm</v>
          </cell>
          <cell r="C1224" t="str">
            <v xml:space="preserve"> m2 </v>
          </cell>
          <cell r="D1224">
            <v>17974</v>
          </cell>
          <cell r="E1224">
            <v>28038</v>
          </cell>
          <cell r="F1224">
            <v>0</v>
          </cell>
        </row>
        <row r="1225">
          <cell r="A1225">
            <v>653320</v>
          </cell>
          <cell r="B1225" t="str">
            <v xml:space="preserve">  TrŸt granito th¡nh á v¯ng,sÅná..d¡y 1.5cm</v>
          </cell>
          <cell r="C1225" t="str">
            <v xml:space="preserve"> m2 </v>
          </cell>
          <cell r="D1225">
            <v>19588</v>
          </cell>
          <cell r="E1225">
            <v>28038</v>
          </cell>
          <cell r="F1225">
            <v>0</v>
          </cell>
        </row>
        <row r="1226">
          <cell r="A1226">
            <v>653410</v>
          </cell>
          <cell r="B1226" t="str">
            <v xml:space="preserve">  TrŸt granito tõéng              d¡y 1.0cm</v>
          </cell>
          <cell r="C1226" t="str">
            <v xml:space="preserve"> m2 </v>
          </cell>
          <cell r="D1226">
            <v>17974</v>
          </cell>
          <cell r="E1226">
            <v>11545</v>
          </cell>
          <cell r="F1226">
            <v>0</v>
          </cell>
        </row>
        <row r="1227">
          <cell r="A1227">
            <v>653420</v>
          </cell>
          <cell r="B1227" t="str">
            <v xml:space="preserve">  TrŸt granito tõéng              d¡y 1.5cm</v>
          </cell>
          <cell r="C1227" t="str">
            <v xml:space="preserve"> m2 </v>
          </cell>
          <cell r="D1227">
            <v>19588</v>
          </cell>
          <cell r="E1227">
            <v>11545</v>
          </cell>
          <cell r="F1227">
            <v>0</v>
          </cell>
        </row>
        <row r="1228">
          <cell r="A1228">
            <v>653430</v>
          </cell>
          <cell r="B1228" t="str">
            <v xml:space="preserve">  TrŸt granito trò,cæt            d¡y 1.0cm</v>
          </cell>
          <cell r="C1228" t="str">
            <v xml:space="preserve"> m2 </v>
          </cell>
          <cell r="D1228">
            <v>17974</v>
          </cell>
          <cell r="E1228">
            <v>27818</v>
          </cell>
          <cell r="F1228">
            <v>0</v>
          </cell>
        </row>
        <row r="1229">
          <cell r="A1229">
            <v>653440</v>
          </cell>
          <cell r="B1229" t="str">
            <v xml:space="preserve">  TrŸt granito trò,cæt            d¡y 1.5cm</v>
          </cell>
          <cell r="C1229" t="str">
            <v xml:space="preserve"> m2 </v>
          </cell>
          <cell r="D1229">
            <v>19588</v>
          </cell>
          <cell r="E1229">
            <v>27818</v>
          </cell>
          <cell r="F1229">
            <v>0</v>
          </cell>
        </row>
        <row r="1230">
          <cell r="A1230">
            <v>654110</v>
          </cell>
          <cell r="B1230" t="str">
            <v xml:space="preserve">  TrŸt ½Ÿ røa tõéng              cao &lt;=4m   </v>
          </cell>
          <cell r="C1230" t="str">
            <v xml:space="preserve"> m2 </v>
          </cell>
          <cell r="D1230">
            <v>19869</v>
          </cell>
          <cell r="E1230">
            <v>5278</v>
          </cell>
          <cell r="F1230">
            <v>77</v>
          </cell>
        </row>
        <row r="1231">
          <cell r="A1231">
            <v>654120</v>
          </cell>
          <cell r="B1231" t="str">
            <v xml:space="preserve">  TrŸt ½Ÿ røa tõéng              cao &gt; 4m   </v>
          </cell>
          <cell r="C1231" t="str">
            <v xml:space="preserve"> m2 </v>
          </cell>
          <cell r="D1231">
            <v>19869</v>
          </cell>
          <cell r="E1231">
            <v>6047</v>
          </cell>
          <cell r="F1231">
            <v>149</v>
          </cell>
        </row>
        <row r="1232">
          <cell r="A1232">
            <v>654130</v>
          </cell>
          <cell r="B1232" t="str">
            <v xml:space="preserve">  TrŸt ½Ÿ røa trò                cao &lt;=4m   </v>
          </cell>
          <cell r="C1232" t="str">
            <v xml:space="preserve"> m2 </v>
          </cell>
          <cell r="D1232">
            <v>19869</v>
          </cell>
          <cell r="E1232">
            <v>9126</v>
          </cell>
          <cell r="F1232">
            <v>77</v>
          </cell>
        </row>
        <row r="1233">
          <cell r="A1233">
            <v>654140</v>
          </cell>
          <cell r="B1233" t="str">
            <v xml:space="preserve">  TrŸt ½Ÿ røa trò                cao &gt; 4m   </v>
          </cell>
          <cell r="C1233" t="str">
            <v xml:space="preserve"> m2 </v>
          </cell>
          <cell r="D1233">
            <v>19869</v>
          </cell>
          <cell r="E1233">
            <v>10336</v>
          </cell>
          <cell r="F1233">
            <v>149</v>
          </cell>
        </row>
        <row r="1234">
          <cell r="A1234">
            <v>654210</v>
          </cell>
          <cell r="B1234" t="str">
            <v xml:space="preserve">  TrŸt ½Ÿ røa th¡nh á v¯ng,sÅná..d¡y 1.5cm  </v>
          </cell>
          <cell r="C1234" t="str">
            <v xml:space="preserve"> m2 </v>
          </cell>
          <cell r="D1234">
            <v>22764</v>
          </cell>
          <cell r="E1234">
            <v>12425</v>
          </cell>
          <cell r="F1234">
            <v>0</v>
          </cell>
        </row>
        <row r="1235">
          <cell r="A1235">
            <v>662110</v>
          </cell>
          <cell r="B1235" t="str">
            <v xml:space="preserve">  âp tõéng g­ch men sö 15x15,H&lt;=4m,M50      </v>
          </cell>
          <cell r="C1235" t="str">
            <v xml:space="preserve"> m2 </v>
          </cell>
          <cell r="D1235">
            <v>40453</v>
          </cell>
          <cell r="E1235">
            <v>7554</v>
          </cell>
          <cell r="F1235">
            <v>0</v>
          </cell>
        </row>
        <row r="1236">
          <cell r="A1236">
            <v>662120</v>
          </cell>
          <cell r="B1236" t="str">
            <v xml:space="preserve">  âp tõéng g­ch men sö 15x15,H&gt; 4m,M50      </v>
          </cell>
          <cell r="C1236" t="str">
            <v xml:space="preserve"> m2 </v>
          </cell>
          <cell r="D1236">
            <v>40453</v>
          </cell>
          <cell r="E1236">
            <v>8005</v>
          </cell>
          <cell r="F1236">
            <v>143</v>
          </cell>
        </row>
        <row r="1237">
          <cell r="A1237">
            <v>662130</v>
          </cell>
          <cell r="B1237" t="str">
            <v xml:space="preserve">  âp tõéng g­ch men sö 11x11,H&lt;=4m,M50      </v>
          </cell>
          <cell r="C1237" t="str">
            <v xml:space="preserve"> m2 </v>
          </cell>
          <cell r="D1237">
            <v>51474</v>
          </cell>
          <cell r="E1237">
            <v>8005</v>
          </cell>
          <cell r="F1237">
            <v>0</v>
          </cell>
        </row>
        <row r="1238">
          <cell r="A1238">
            <v>662140</v>
          </cell>
          <cell r="B1238" t="str">
            <v xml:space="preserve">  âp tõéng g­ch men sö 11x11,H&gt; 4m,M50      </v>
          </cell>
          <cell r="C1238" t="str">
            <v xml:space="preserve"> m2 </v>
          </cell>
          <cell r="D1238">
            <v>51474</v>
          </cell>
          <cell r="E1238">
            <v>8772</v>
          </cell>
          <cell r="F1238">
            <v>143</v>
          </cell>
        </row>
        <row r="1239">
          <cell r="A1239">
            <v>662150</v>
          </cell>
          <cell r="B1239" t="str">
            <v xml:space="preserve">  âp trò g­ch men sö 15x15,M50              </v>
          </cell>
          <cell r="C1239" t="str">
            <v xml:space="preserve"> m2 </v>
          </cell>
          <cell r="D1239">
            <v>40453</v>
          </cell>
          <cell r="E1239">
            <v>11793</v>
          </cell>
          <cell r="F1239">
            <v>143</v>
          </cell>
        </row>
        <row r="1240">
          <cell r="A1240">
            <v>662160</v>
          </cell>
          <cell r="B1240" t="str">
            <v xml:space="preserve">  âp trò g­ch men sö 11x11,M50              </v>
          </cell>
          <cell r="C1240" t="str">
            <v xml:space="preserve"> m2 </v>
          </cell>
          <cell r="D1240">
            <v>51474</v>
          </cell>
          <cell r="E1240">
            <v>12503</v>
          </cell>
          <cell r="F1240">
            <v>143</v>
          </cell>
        </row>
        <row r="1241">
          <cell r="A1241">
            <v>662111</v>
          </cell>
          <cell r="B1241" t="str">
            <v xml:space="preserve">  âp tõéng g­ch men sö 15x15,H&lt;=4m,M50      </v>
          </cell>
          <cell r="C1241" t="str">
            <v xml:space="preserve"> m2 </v>
          </cell>
          <cell r="D1241">
            <v>40453</v>
          </cell>
          <cell r="E1241">
            <v>7554</v>
          </cell>
          <cell r="F1241">
            <v>0</v>
          </cell>
        </row>
        <row r="1242">
          <cell r="A1242">
            <v>662121</v>
          </cell>
          <cell r="B1242" t="str">
            <v xml:space="preserve">  âp tõéng g­ch men sö 15x15,H&gt; 4m,M50      </v>
          </cell>
          <cell r="C1242" t="str">
            <v xml:space="preserve"> m2 </v>
          </cell>
          <cell r="D1242">
            <v>40453</v>
          </cell>
          <cell r="E1242">
            <v>8005</v>
          </cell>
          <cell r="F1242">
            <v>143</v>
          </cell>
        </row>
        <row r="1243">
          <cell r="A1243">
            <v>662131</v>
          </cell>
          <cell r="B1243" t="str">
            <v xml:space="preserve">  âp tõéng g­ch men sö 11x11,H&lt;=4m,M50      </v>
          </cell>
          <cell r="C1243" t="str">
            <v xml:space="preserve"> m2 </v>
          </cell>
          <cell r="D1243">
            <v>51474</v>
          </cell>
          <cell r="E1243">
            <v>8005</v>
          </cell>
          <cell r="F1243">
            <v>0</v>
          </cell>
        </row>
        <row r="1244">
          <cell r="A1244">
            <v>662141</v>
          </cell>
          <cell r="B1244" t="str">
            <v xml:space="preserve">  âp tõéng g­ch men sö 11x11,H&gt; 4m,M50      </v>
          </cell>
          <cell r="C1244" t="str">
            <v xml:space="preserve"> m2 </v>
          </cell>
          <cell r="D1244">
            <v>51474</v>
          </cell>
          <cell r="E1244">
            <v>8772</v>
          </cell>
          <cell r="F1244">
            <v>143</v>
          </cell>
        </row>
        <row r="1245">
          <cell r="A1245">
            <v>662151</v>
          </cell>
          <cell r="B1245" t="str">
            <v xml:space="preserve">  âp trò g­ch men sö 15x15,M50              </v>
          </cell>
          <cell r="C1245" t="str">
            <v xml:space="preserve"> m2 </v>
          </cell>
          <cell r="D1245">
            <v>40453</v>
          </cell>
          <cell r="E1245">
            <v>11793</v>
          </cell>
          <cell r="F1245">
            <v>143</v>
          </cell>
        </row>
        <row r="1246">
          <cell r="A1246">
            <v>662161</v>
          </cell>
          <cell r="B1246" t="str">
            <v xml:space="preserve">  âp trò g­ch men sö 11x11,M50              </v>
          </cell>
          <cell r="C1246" t="str">
            <v xml:space="preserve"> m2 </v>
          </cell>
          <cell r="D1246">
            <v>51474</v>
          </cell>
          <cell r="E1246">
            <v>12503</v>
          </cell>
          <cell r="F1246">
            <v>143</v>
          </cell>
        </row>
        <row r="1247">
          <cell r="A1247">
            <v>663110</v>
          </cell>
          <cell r="B1247" t="str">
            <v xml:space="preserve">  âp tõéng g­ch giÆng ½Ÿy 6x20,cao &lt;=4m</v>
          </cell>
          <cell r="C1247" t="str">
            <v xml:space="preserve"> m2 </v>
          </cell>
          <cell r="D1247">
            <v>42277</v>
          </cell>
          <cell r="E1247">
            <v>8118</v>
          </cell>
          <cell r="F1247">
            <v>0</v>
          </cell>
        </row>
        <row r="1248">
          <cell r="A1248">
            <v>663120</v>
          </cell>
          <cell r="B1248" t="str">
            <v xml:space="preserve">  âp tõéng g­ch giÆng ½Ÿy 6x20,cao &gt; 4m</v>
          </cell>
          <cell r="C1248" t="str">
            <v xml:space="preserve"> m2 </v>
          </cell>
          <cell r="D1248">
            <v>42277</v>
          </cell>
          <cell r="E1248">
            <v>8681</v>
          </cell>
          <cell r="F1248">
            <v>0</v>
          </cell>
        </row>
        <row r="1249">
          <cell r="A1249">
            <v>663130</v>
          </cell>
          <cell r="B1249" t="str">
            <v xml:space="preserve">  âp trò g­ch giÆng ½Ÿy 6x20,cao &lt;=4m</v>
          </cell>
          <cell r="C1249" t="str">
            <v xml:space="preserve"> m2 </v>
          </cell>
          <cell r="D1249">
            <v>42277</v>
          </cell>
          <cell r="E1249">
            <v>9922</v>
          </cell>
          <cell r="F1249">
            <v>0</v>
          </cell>
        </row>
        <row r="1250">
          <cell r="A1250">
            <v>663140</v>
          </cell>
          <cell r="B1250" t="str">
            <v xml:space="preserve">  âp trò g­ch giÆng ½Ÿy 6x20,cao &gt; 4m</v>
          </cell>
          <cell r="C1250" t="str">
            <v xml:space="preserve"> m2 </v>
          </cell>
          <cell r="D1250">
            <v>42277</v>
          </cell>
          <cell r="E1250">
            <v>10711</v>
          </cell>
          <cell r="F1250">
            <v>0</v>
          </cell>
        </row>
        <row r="1251">
          <cell r="A1251">
            <v>664110</v>
          </cell>
          <cell r="B1251" t="str">
            <v xml:space="preserve">  âp tõéng g­ch gâm bŸt tr¡ng 5x10cm,cao &lt;=4m</v>
          </cell>
          <cell r="C1251" t="str">
            <v xml:space="preserve"> m2 </v>
          </cell>
          <cell r="D1251">
            <v>54024</v>
          </cell>
          <cell r="E1251">
            <v>14657</v>
          </cell>
          <cell r="F1251">
            <v>0</v>
          </cell>
        </row>
        <row r="1252">
          <cell r="A1252">
            <v>664120</v>
          </cell>
          <cell r="B1252" t="str">
            <v xml:space="preserve">  âp tõéng g­ch gâm bŸt tr¡ng 5x10cm,cao &gt;4m</v>
          </cell>
          <cell r="C1252" t="str">
            <v xml:space="preserve"> m2 </v>
          </cell>
          <cell r="D1252">
            <v>54024</v>
          </cell>
          <cell r="E1252">
            <v>16912</v>
          </cell>
          <cell r="F1252">
            <v>0</v>
          </cell>
        </row>
        <row r="1253">
          <cell r="A1253">
            <v>664130</v>
          </cell>
          <cell r="B1253" t="str">
            <v xml:space="preserve">  âp trò g­ch gâm bŸt tr¡ng 5x10cm,cao &lt;=4m</v>
          </cell>
          <cell r="C1253" t="str">
            <v xml:space="preserve"> m2 </v>
          </cell>
          <cell r="D1253">
            <v>54024</v>
          </cell>
          <cell r="E1253">
            <v>20632</v>
          </cell>
          <cell r="F1253">
            <v>0</v>
          </cell>
        </row>
        <row r="1254">
          <cell r="A1254">
            <v>664140</v>
          </cell>
          <cell r="B1254" t="str">
            <v xml:space="preserve">  âp trò g­ch gâm bŸt tr¡ng 5x10cm,cao &gt; 4m</v>
          </cell>
          <cell r="C1254" t="str">
            <v xml:space="preserve"> m2 </v>
          </cell>
          <cell r="D1254">
            <v>54024</v>
          </cell>
          <cell r="E1254">
            <v>23451</v>
          </cell>
          <cell r="F1254">
            <v>0</v>
          </cell>
        </row>
        <row r="1255">
          <cell r="A1255">
            <v>665110</v>
          </cell>
          <cell r="B1255" t="str">
            <v xml:space="preserve">  âp tõéng g­ch v× TQ 30x30, cao &lt;=4m   </v>
          </cell>
          <cell r="C1255" t="str">
            <v xml:space="preserve"> m2 </v>
          </cell>
          <cell r="D1255">
            <v>40510</v>
          </cell>
          <cell r="E1255">
            <v>5637</v>
          </cell>
          <cell r="F1255">
            <v>0</v>
          </cell>
        </row>
        <row r="1256">
          <cell r="A1256">
            <v>665120</v>
          </cell>
          <cell r="B1256" t="str">
            <v xml:space="preserve">  âp tõéng g­ch v× TQ 30x30, cao &gt; 4m   </v>
          </cell>
          <cell r="C1256" t="str">
            <v xml:space="preserve"> m2 </v>
          </cell>
          <cell r="D1256">
            <v>40510</v>
          </cell>
          <cell r="E1256">
            <v>6314</v>
          </cell>
          <cell r="F1256">
            <v>0</v>
          </cell>
        </row>
        <row r="1257">
          <cell r="A1257">
            <v>666110</v>
          </cell>
          <cell r="B1257" t="str">
            <v xml:space="preserve">  âp tõéng ½Ÿ c¸m th­ch 20x20cm,M50         </v>
          </cell>
          <cell r="C1257" t="str">
            <v xml:space="preserve"> m2 </v>
          </cell>
          <cell r="D1257">
            <v>88270</v>
          </cell>
          <cell r="E1257">
            <v>15796</v>
          </cell>
          <cell r="F1257">
            <v>0</v>
          </cell>
        </row>
        <row r="1258">
          <cell r="A1258">
            <v>666120</v>
          </cell>
          <cell r="B1258" t="str">
            <v xml:space="preserve">  âp tõéng ½Ÿ c¸m th­ch 30x30cm,M50         </v>
          </cell>
          <cell r="C1258" t="str">
            <v xml:space="preserve"> m2 </v>
          </cell>
          <cell r="D1258">
            <v>122694</v>
          </cell>
          <cell r="E1258">
            <v>18159</v>
          </cell>
          <cell r="F1258">
            <v>0</v>
          </cell>
        </row>
        <row r="1259">
          <cell r="A1259">
            <v>666130</v>
          </cell>
          <cell r="B1259" t="str">
            <v xml:space="preserve">  âp tõéng ½Ÿ c¸m th­ch 40x40cm,M50         </v>
          </cell>
          <cell r="C1259" t="str">
            <v xml:space="preserve"> m2 </v>
          </cell>
          <cell r="D1259">
            <v>108738</v>
          </cell>
          <cell r="E1259">
            <v>16169</v>
          </cell>
          <cell r="F1259">
            <v>0</v>
          </cell>
        </row>
        <row r="1260">
          <cell r="A1260">
            <v>666140</v>
          </cell>
          <cell r="B1260" t="str">
            <v xml:space="preserve">  âp trò,½¡ ½Ÿ c¸m th­ch 20x20cm,M50        </v>
          </cell>
          <cell r="C1260" t="str">
            <v xml:space="preserve"> m2 </v>
          </cell>
          <cell r="D1260">
            <v>88270</v>
          </cell>
          <cell r="E1260">
            <v>19154</v>
          </cell>
          <cell r="F1260">
            <v>0</v>
          </cell>
        </row>
        <row r="1261">
          <cell r="A1261">
            <v>666150</v>
          </cell>
          <cell r="B1261" t="str">
            <v xml:space="preserve">  âp trò,½¡ ½Ÿ c¸m th­ch 30x30cm,M50        </v>
          </cell>
          <cell r="C1261" t="str">
            <v xml:space="preserve"> m2 </v>
          </cell>
          <cell r="D1261">
            <v>122694</v>
          </cell>
          <cell r="E1261">
            <v>25248</v>
          </cell>
          <cell r="F1261">
            <v>0</v>
          </cell>
        </row>
        <row r="1262">
          <cell r="A1262">
            <v>666160</v>
          </cell>
          <cell r="B1262" t="str">
            <v xml:space="preserve">  âp trò,½¡ ½Ÿ c¸m th­ch 40x40cm,M50        </v>
          </cell>
          <cell r="C1262" t="str">
            <v xml:space="preserve"> m2 </v>
          </cell>
          <cell r="D1262">
            <v>108738</v>
          </cell>
          <cell r="E1262">
            <v>20646</v>
          </cell>
          <cell r="F1262">
            <v>0</v>
          </cell>
        </row>
        <row r="1263">
          <cell r="A1263">
            <v>671111</v>
          </cell>
          <cell r="B1263" t="str">
            <v xml:space="preserve">  LŸng nËn kháng ½Ÿnh m¡u,2cm,H&lt;=4m,M50     </v>
          </cell>
          <cell r="C1263" t="str">
            <v xml:space="preserve"> m2 </v>
          </cell>
          <cell r="D1263">
            <v>4778</v>
          </cell>
          <cell r="E1263">
            <v>748</v>
          </cell>
          <cell r="F1263">
            <v>77</v>
          </cell>
        </row>
        <row r="1264">
          <cell r="A1264">
            <v>671112</v>
          </cell>
          <cell r="B1264" t="str">
            <v xml:space="preserve">  LŸng nËn kháng ½Ÿnh m¡u,2cm,H&lt;=4m,M75     </v>
          </cell>
          <cell r="C1264" t="str">
            <v xml:space="preserve"> m2 </v>
          </cell>
          <cell r="D1264">
            <v>6192</v>
          </cell>
          <cell r="E1264">
            <v>748</v>
          </cell>
          <cell r="F1264">
            <v>77</v>
          </cell>
        </row>
        <row r="1265">
          <cell r="A1265">
            <v>671113</v>
          </cell>
          <cell r="B1265" t="str">
            <v xml:space="preserve">  LŸng nËn kháng ½Ÿnh m¡u,2cm,H&lt;=4m,M100    </v>
          </cell>
          <cell r="C1265" t="str">
            <v xml:space="preserve"> m2 </v>
          </cell>
          <cell r="D1265">
            <v>7513</v>
          </cell>
          <cell r="E1265">
            <v>748</v>
          </cell>
          <cell r="F1265">
            <v>77</v>
          </cell>
        </row>
        <row r="1266">
          <cell r="A1266">
            <v>671121</v>
          </cell>
          <cell r="B1266" t="str">
            <v xml:space="preserve">  LŸng nËn kháng ½Ÿnh m¡u,2cm,H&gt; 4m,M50     </v>
          </cell>
          <cell r="C1266" t="str">
            <v xml:space="preserve"> m2 </v>
          </cell>
          <cell r="D1266">
            <v>4778</v>
          </cell>
          <cell r="E1266">
            <v>858</v>
          </cell>
          <cell r="F1266">
            <v>152</v>
          </cell>
        </row>
        <row r="1267">
          <cell r="A1267">
            <v>671122</v>
          </cell>
          <cell r="B1267" t="str">
            <v xml:space="preserve">  LŸng nËn kháng ½Ÿnh m¡u,2cm,H&gt; 4m,M75     </v>
          </cell>
          <cell r="C1267" t="str">
            <v xml:space="preserve"> m2 </v>
          </cell>
          <cell r="D1267">
            <v>6192</v>
          </cell>
          <cell r="E1267">
            <v>858</v>
          </cell>
          <cell r="F1267">
            <v>152</v>
          </cell>
        </row>
        <row r="1268">
          <cell r="A1268">
            <v>671123</v>
          </cell>
          <cell r="B1268" t="str">
            <v xml:space="preserve">  LŸng nËn kháng ½Ÿnh m¡u,2cm,H&gt; 4m,M100    </v>
          </cell>
          <cell r="C1268" t="str">
            <v xml:space="preserve"> m2 </v>
          </cell>
          <cell r="D1268">
            <v>7513</v>
          </cell>
          <cell r="E1268">
            <v>858</v>
          </cell>
          <cell r="F1268">
            <v>152</v>
          </cell>
        </row>
        <row r="1269">
          <cell r="A1269">
            <v>671131</v>
          </cell>
          <cell r="B1269" t="str">
            <v xml:space="preserve">  LŸng nËn kháng ½Ÿnh m¡u,3cm,H&lt;=4m,M50     </v>
          </cell>
          <cell r="C1269" t="str">
            <v xml:space="preserve"> m2 </v>
          </cell>
          <cell r="D1269">
            <v>6689</v>
          </cell>
          <cell r="E1269">
            <v>1166</v>
          </cell>
          <cell r="F1269">
            <v>107</v>
          </cell>
        </row>
        <row r="1270">
          <cell r="A1270">
            <v>671132</v>
          </cell>
          <cell r="B1270" t="str">
            <v xml:space="preserve">  LŸng nËn kháng ½Ÿnh m¡u,3cm,H&lt;=4m,M75     </v>
          </cell>
          <cell r="C1270" t="str">
            <v xml:space="preserve"> m2 </v>
          </cell>
          <cell r="D1270">
            <v>8669</v>
          </cell>
          <cell r="E1270">
            <v>1166</v>
          </cell>
          <cell r="F1270">
            <v>107</v>
          </cell>
        </row>
        <row r="1271">
          <cell r="A1271">
            <v>671133</v>
          </cell>
          <cell r="B1271" t="str">
            <v xml:space="preserve">  LŸng nËn kháng ½Ÿnh m¡u,3cm,H&lt;=4m,M100    </v>
          </cell>
          <cell r="C1271" t="str">
            <v xml:space="preserve"> m2 </v>
          </cell>
          <cell r="D1271">
            <v>10518</v>
          </cell>
          <cell r="E1271">
            <v>1265</v>
          </cell>
          <cell r="F1271">
            <v>107</v>
          </cell>
        </row>
        <row r="1272">
          <cell r="A1272">
            <v>671141</v>
          </cell>
          <cell r="B1272" t="str">
            <v xml:space="preserve">  LŸng nËn kháng ½Ÿnh m¡u,3cm,H&gt; 4m,M50     </v>
          </cell>
          <cell r="C1272" t="str">
            <v xml:space="preserve"> m2 </v>
          </cell>
          <cell r="D1272">
            <v>6689</v>
          </cell>
          <cell r="E1272">
            <v>1265</v>
          </cell>
          <cell r="F1272">
            <v>178</v>
          </cell>
        </row>
        <row r="1273">
          <cell r="A1273">
            <v>671142</v>
          </cell>
          <cell r="B1273" t="str">
            <v xml:space="preserve">  LŸng nËn kháng ½Ÿnh m¡u,3cm,H&gt; 4m,M75     </v>
          </cell>
          <cell r="C1273" t="str">
            <v xml:space="preserve"> m2 </v>
          </cell>
          <cell r="D1273">
            <v>8669</v>
          </cell>
          <cell r="E1273">
            <v>1265</v>
          </cell>
          <cell r="F1273">
            <v>178</v>
          </cell>
        </row>
        <row r="1274">
          <cell r="A1274">
            <v>671143</v>
          </cell>
          <cell r="B1274" t="str">
            <v xml:space="preserve">  LŸng nËn kháng ½Ÿnh m¡u,3cm,H&gt; 4m,M100    </v>
          </cell>
          <cell r="C1274" t="str">
            <v xml:space="preserve"> m2 </v>
          </cell>
          <cell r="D1274">
            <v>10518</v>
          </cell>
          <cell r="E1274">
            <v>1265</v>
          </cell>
          <cell r="F1274">
            <v>178</v>
          </cell>
        </row>
        <row r="1275">
          <cell r="A1275">
            <v>671211</v>
          </cell>
          <cell r="B1275" t="str">
            <v xml:space="preserve">  LŸng nËn cÜ ½Ÿnh m¡u,2cm,H&lt;=4m,M50        </v>
          </cell>
          <cell r="C1275" t="str">
            <v xml:space="preserve"> m2 </v>
          </cell>
          <cell r="D1275">
            <v>5014</v>
          </cell>
          <cell r="E1275">
            <v>1001</v>
          </cell>
          <cell r="F1275">
            <v>77</v>
          </cell>
        </row>
        <row r="1276">
          <cell r="A1276">
            <v>671212</v>
          </cell>
          <cell r="B1276" t="str">
            <v xml:space="preserve">  LŸng nËn cÜ ½Ÿnh m¡u,2cm,H&lt;=4m,M75        </v>
          </cell>
          <cell r="C1276" t="str">
            <v xml:space="preserve"> m2 </v>
          </cell>
          <cell r="D1276">
            <v>6428</v>
          </cell>
          <cell r="E1276">
            <v>1001</v>
          </cell>
          <cell r="F1276">
            <v>77</v>
          </cell>
        </row>
        <row r="1277">
          <cell r="A1277">
            <v>671213</v>
          </cell>
          <cell r="B1277" t="str">
            <v xml:space="preserve">  LŸng nËn cÜ ½Ÿnh m¡u,2cm,H&lt;=4m,M100       </v>
          </cell>
          <cell r="C1277" t="str">
            <v xml:space="preserve"> m2 </v>
          </cell>
          <cell r="D1277">
            <v>7749</v>
          </cell>
          <cell r="E1277">
            <v>1001</v>
          </cell>
          <cell r="F1277">
            <v>77</v>
          </cell>
        </row>
        <row r="1278">
          <cell r="A1278">
            <v>671221</v>
          </cell>
          <cell r="B1278" t="str">
            <v xml:space="preserve">  LŸng nËn cÜ ½Ÿnh m¡u,2cm,H&gt; 4m,M50        </v>
          </cell>
          <cell r="C1278" t="str">
            <v xml:space="preserve"> m2 </v>
          </cell>
          <cell r="D1278">
            <v>5014</v>
          </cell>
          <cell r="E1278">
            <v>1117</v>
          </cell>
          <cell r="F1278">
            <v>149</v>
          </cell>
        </row>
        <row r="1279">
          <cell r="A1279">
            <v>671222</v>
          </cell>
          <cell r="B1279" t="str">
            <v xml:space="preserve">  LŸng nËn cÜ ½Ÿnh m¡u,2cm,H&gt; 4m,M75        </v>
          </cell>
          <cell r="C1279" t="str">
            <v xml:space="preserve"> m2 </v>
          </cell>
          <cell r="D1279">
            <v>6428</v>
          </cell>
          <cell r="E1279">
            <v>1117</v>
          </cell>
          <cell r="F1279">
            <v>149</v>
          </cell>
        </row>
        <row r="1280">
          <cell r="A1280">
            <v>671223</v>
          </cell>
          <cell r="B1280" t="str">
            <v xml:space="preserve">  LŸng nËn cÜ ½Ÿnh m¡u,2cm,H&gt; 4m,M100       </v>
          </cell>
          <cell r="C1280" t="str">
            <v xml:space="preserve"> m2 </v>
          </cell>
          <cell r="D1280">
            <v>7749</v>
          </cell>
          <cell r="E1280">
            <v>1117</v>
          </cell>
          <cell r="F1280">
            <v>149</v>
          </cell>
        </row>
        <row r="1281">
          <cell r="A1281">
            <v>671231</v>
          </cell>
          <cell r="B1281" t="str">
            <v xml:space="preserve">  LŸng nËn cÜ ½Ÿnh m¡u,3cm,H&lt;=4m,M50        </v>
          </cell>
          <cell r="C1281" t="str">
            <v xml:space="preserve"> m2 </v>
          </cell>
          <cell r="D1281">
            <v>6925</v>
          </cell>
          <cell r="E1281">
            <v>1374</v>
          </cell>
          <cell r="F1281">
            <v>107</v>
          </cell>
        </row>
        <row r="1282">
          <cell r="A1282">
            <v>671232</v>
          </cell>
          <cell r="B1282" t="str">
            <v xml:space="preserve">  LŸng nËn cÜ ½Ÿnh m¡u,3cm,H&lt;=4m,M75        </v>
          </cell>
          <cell r="C1282" t="str">
            <v xml:space="preserve"> m2 </v>
          </cell>
          <cell r="D1282">
            <v>8905</v>
          </cell>
          <cell r="E1282">
            <v>1374</v>
          </cell>
          <cell r="F1282">
            <v>107</v>
          </cell>
        </row>
        <row r="1283">
          <cell r="A1283">
            <v>671233</v>
          </cell>
          <cell r="B1283" t="str">
            <v xml:space="preserve">  LŸng nËn cÜ ½Ÿnh m¡u,3cm,H&lt;=4m,M100       </v>
          </cell>
          <cell r="C1283" t="str">
            <v xml:space="preserve"> m2 </v>
          </cell>
          <cell r="D1283">
            <v>10754</v>
          </cell>
          <cell r="E1283">
            <v>1374</v>
          </cell>
          <cell r="F1283">
            <v>107</v>
          </cell>
        </row>
        <row r="1284">
          <cell r="A1284">
            <v>671241</v>
          </cell>
          <cell r="B1284" t="str">
            <v xml:space="preserve">  LŸng nËn cÜ ½Ÿnh m¡u,3cm,H&gt; 4m,M50        </v>
          </cell>
          <cell r="C1284" t="str">
            <v xml:space="preserve"> m2 </v>
          </cell>
          <cell r="D1284">
            <v>6925</v>
          </cell>
          <cell r="E1284">
            <v>1484</v>
          </cell>
          <cell r="F1284">
            <v>174</v>
          </cell>
        </row>
        <row r="1285">
          <cell r="A1285">
            <v>671242</v>
          </cell>
          <cell r="B1285" t="str">
            <v xml:space="preserve">  LŸng nËn cÜ ½Ÿnh m¡u,3cm,H&gt; 4m,M75        </v>
          </cell>
          <cell r="C1285" t="str">
            <v xml:space="preserve"> m2 </v>
          </cell>
          <cell r="D1285">
            <v>8905</v>
          </cell>
          <cell r="E1285">
            <v>1484</v>
          </cell>
          <cell r="F1285">
            <v>174</v>
          </cell>
        </row>
        <row r="1286">
          <cell r="A1286">
            <v>671243</v>
          </cell>
          <cell r="B1286" t="str">
            <v xml:space="preserve">  LŸng nËn cÜ ½Ÿnh m¡u,3cm,H&gt; 4m,M100       </v>
          </cell>
          <cell r="C1286" t="str">
            <v xml:space="preserve"> m2 </v>
          </cell>
          <cell r="D1286">
            <v>10754</v>
          </cell>
          <cell r="E1286">
            <v>1484</v>
          </cell>
          <cell r="F1286">
            <v>174</v>
          </cell>
        </row>
        <row r="1287">
          <cell r="A1287">
            <v>672111</v>
          </cell>
          <cell r="B1287" t="str">
            <v xml:space="preserve">  LŸng sÅná,mŸi h°t,mŸng nõèc,d¡y 1cm,M50   </v>
          </cell>
          <cell r="C1287" t="str">
            <v xml:space="preserve"> m2 </v>
          </cell>
          <cell r="D1287">
            <v>2485</v>
          </cell>
          <cell r="E1287">
            <v>1297</v>
          </cell>
          <cell r="F1287">
            <v>77</v>
          </cell>
        </row>
        <row r="1288">
          <cell r="A1288">
            <v>672112</v>
          </cell>
          <cell r="B1288" t="str">
            <v xml:space="preserve">  LŸng sÅná,mŸi h°t,mŸng nõèc,d¡y 1cm,M75   </v>
          </cell>
          <cell r="C1288" t="str">
            <v xml:space="preserve"> m2 </v>
          </cell>
          <cell r="D1288">
            <v>3220</v>
          </cell>
          <cell r="E1288">
            <v>1297</v>
          </cell>
          <cell r="F1288">
            <v>77</v>
          </cell>
        </row>
        <row r="1289">
          <cell r="A1289">
            <v>672121</v>
          </cell>
          <cell r="B1289" t="str">
            <v xml:space="preserve">  LŸng bÌ nõèc,giÆng(nõçc,cŸp)d¡y 2cm,M75   </v>
          </cell>
          <cell r="C1289" t="str">
            <v xml:space="preserve"> m2 </v>
          </cell>
          <cell r="D1289">
            <v>5686</v>
          </cell>
          <cell r="E1289">
            <v>1561</v>
          </cell>
          <cell r="F1289">
            <v>77</v>
          </cell>
        </row>
        <row r="1290">
          <cell r="A1290">
            <v>672122</v>
          </cell>
          <cell r="B1290" t="str">
            <v xml:space="preserve">  LŸng bÌ nõèc,giÆng(nõçc,cŸp)d¡y 2cm,M100  </v>
          </cell>
          <cell r="C1290" t="str">
            <v xml:space="preserve"> m2 </v>
          </cell>
          <cell r="D1290">
            <v>6849</v>
          </cell>
          <cell r="E1290">
            <v>1561</v>
          </cell>
          <cell r="F1290">
            <v>77</v>
          </cell>
        </row>
        <row r="1291">
          <cell r="A1291">
            <v>672125</v>
          </cell>
          <cell r="B1291" t="str">
            <v xml:space="preserve">  Lèp châng th¶m              4cm,M100  </v>
          </cell>
          <cell r="C1291" t="str">
            <v xml:space="preserve"> m2 </v>
          </cell>
          <cell r="D1291">
            <v>26849</v>
          </cell>
          <cell r="E1291">
            <v>2561</v>
          </cell>
          <cell r="F1291">
            <v>77</v>
          </cell>
        </row>
        <row r="1292">
          <cell r="A1292">
            <v>672131</v>
          </cell>
          <cell r="B1292" t="str">
            <v xml:space="preserve">  LŸng mõçng(cŸp,r¬nh)        d¡y 1cm,M50   </v>
          </cell>
          <cell r="C1292" t="str">
            <v xml:space="preserve"> m2 </v>
          </cell>
          <cell r="D1292">
            <v>2485</v>
          </cell>
          <cell r="E1292">
            <v>1297</v>
          </cell>
          <cell r="F1292">
            <v>77</v>
          </cell>
        </row>
        <row r="1293">
          <cell r="A1293">
            <v>672132</v>
          </cell>
          <cell r="B1293" t="str">
            <v xml:space="preserve">  LŸng mõçng(cŸp,r¬nh)        d¡y 1cm,M75   </v>
          </cell>
          <cell r="C1293" t="str">
            <v xml:space="preserve"> m2 </v>
          </cell>
          <cell r="D1293">
            <v>3220</v>
          </cell>
          <cell r="E1293">
            <v>1297</v>
          </cell>
          <cell r="F1293">
            <v>77</v>
          </cell>
        </row>
        <row r="1294">
          <cell r="A1294">
            <v>672141</v>
          </cell>
          <cell r="B1294" t="str">
            <v xml:space="preserve">  LŸng h¿ d¡y 3cm         M50           </v>
          </cell>
          <cell r="C1294" t="str">
            <v xml:space="preserve"> m2 </v>
          </cell>
          <cell r="D1294">
            <v>7307</v>
          </cell>
          <cell r="E1294">
            <v>1484</v>
          </cell>
          <cell r="F1294">
            <v>77</v>
          </cell>
        </row>
        <row r="1295">
          <cell r="A1295">
            <v>672142</v>
          </cell>
          <cell r="B1295" t="str">
            <v xml:space="preserve">  LŸng h¿ d¡y 3cm         M75           </v>
          </cell>
          <cell r="C1295" t="str">
            <v xml:space="preserve"> m2 </v>
          </cell>
          <cell r="D1295">
            <v>9400</v>
          </cell>
          <cell r="E1295">
            <v>1484</v>
          </cell>
          <cell r="F1295">
            <v>77</v>
          </cell>
        </row>
        <row r="1296">
          <cell r="A1296">
            <v>672143</v>
          </cell>
          <cell r="B1296" t="str">
            <v xml:space="preserve">  LŸng h¿ d¡y 3cm         M100          </v>
          </cell>
          <cell r="C1296" t="str">
            <v xml:space="preserve"> m2 </v>
          </cell>
          <cell r="D1296">
            <v>11355</v>
          </cell>
          <cell r="E1296">
            <v>1484</v>
          </cell>
          <cell r="F1296">
            <v>77</v>
          </cell>
        </row>
        <row r="1297">
          <cell r="A1297">
            <v>673111</v>
          </cell>
          <cell r="B1297" t="str">
            <v xml:space="preserve">  LŸng ½¡i nõèc,kháng ½Ÿnh m¡u       M75    </v>
          </cell>
          <cell r="C1297" t="str">
            <v xml:space="preserve"> m2 </v>
          </cell>
          <cell r="D1297">
            <v>5449</v>
          </cell>
          <cell r="E1297">
            <v>2749</v>
          </cell>
          <cell r="F1297">
            <v>174</v>
          </cell>
        </row>
        <row r="1298">
          <cell r="A1298">
            <v>673112</v>
          </cell>
          <cell r="B1298" t="str">
            <v xml:space="preserve">  LŸng ½¡i nõèc,kháng ½Ÿnh m¡u,1.5cm,M100   </v>
          </cell>
          <cell r="C1298" t="str">
            <v xml:space="preserve"> m2 </v>
          </cell>
          <cell r="D1298">
            <v>6611</v>
          </cell>
          <cell r="E1298">
            <v>2749</v>
          </cell>
          <cell r="F1298">
            <v>174</v>
          </cell>
        </row>
        <row r="1299">
          <cell r="A1299">
            <v>673121</v>
          </cell>
          <cell r="B1299" t="str">
            <v xml:space="preserve">  LŸng ½¡i nõèc,cÜ ½Ÿnh m¡u,1.5cm,M75       </v>
          </cell>
          <cell r="C1299" t="str">
            <v xml:space="preserve"> m2 </v>
          </cell>
          <cell r="D1299">
            <v>5744</v>
          </cell>
          <cell r="E1299">
            <v>2859</v>
          </cell>
          <cell r="F1299">
            <v>174</v>
          </cell>
        </row>
        <row r="1300">
          <cell r="A1300">
            <v>673122</v>
          </cell>
          <cell r="B1300" t="str">
            <v xml:space="preserve">  LŸng ½¡i nõèc,cÜ ½Ÿnh m¡u,1.5cm,M100      </v>
          </cell>
          <cell r="C1300" t="str">
            <v xml:space="preserve"> m2 </v>
          </cell>
          <cell r="D1300">
            <v>6906</v>
          </cell>
          <cell r="E1300">
            <v>2859</v>
          </cell>
          <cell r="F1300">
            <v>174</v>
          </cell>
        </row>
        <row r="1301">
          <cell r="A1301">
            <v>674110</v>
          </cell>
          <cell r="B1301" t="str">
            <v xml:space="preserve">  LŸng Grainitá nËn,s¡n d¡y 1cm,H&lt;=4m   </v>
          </cell>
          <cell r="C1301" t="str">
            <v xml:space="preserve"> m2 </v>
          </cell>
          <cell r="D1301">
            <v>11525</v>
          </cell>
          <cell r="E1301">
            <v>16713</v>
          </cell>
          <cell r="F1301">
            <v>0</v>
          </cell>
        </row>
        <row r="1302">
          <cell r="A1302">
            <v>674120</v>
          </cell>
          <cell r="B1302" t="str">
            <v xml:space="preserve">  LŸng Grainitá nËn,s¡n d¡y 1cm,H&lt;=4m   </v>
          </cell>
          <cell r="C1302" t="str">
            <v xml:space="preserve"> m2 </v>
          </cell>
          <cell r="D1302">
            <v>11525</v>
          </cell>
          <cell r="E1302">
            <v>20891</v>
          </cell>
          <cell r="F1302">
            <v>0</v>
          </cell>
        </row>
        <row r="1303">
          <cell r="A1303">
            <v>674130</v>
          </cell>
          <cell r="B1303" t="str">
            <v xml:space="preserve">  LŸng Grainitá c·u thang,tam c¶p d¡y1.5cm  </v>
          </cell>
          <cell r="C1303" t="str">
            <v xml:space="preserve"> m2 </v>
          </cell>
          <cell r="D1303">
            <v>18514</v>
          </cell>
          <cell r="E1303">
            <v>30457</v>
          </cell>
          <cell r="F1303">
            <v>0</v>
          </cell>
        </row>
        <row r="1304">
          <cell r="A1304">
            <v>681110</v>
          </cell>
          <cell r="B1304" t="str">
            <v xml:space="preserve">  LŸt g­ch ch× 6.5x10.5x22,M50              </v>
          </cell>
          <cell r="C1304" t="str">
            <v xml:space="preserve"> m2 </v>
          </cell>
          <cell r="D1304">
            <v>22388</v>
          </cell>
          <cell r="E1304">
            <v>1470</v>
          </cell>
          <cell r="F1304">
            <v>0</v>
          </cell>
        </row>
        <row r="1305">
          <cell r="A1305">
            <v>683110</v>
          </cell>
          <cell r="B1305" t="str">
            <v xml:space="preserve">  LŸt g­ch lŸ nem ½çn 20x20 M50             </v>
          </cell>
          <cell r="C1305" t="str">
            <v xml:space="preserve"> m2 </v>
          </cell>
          <cell r="D1305">
            <v>14680</v>
          </cell>
          <cell r="E1305">
            <v>1649</v>
          </cell>
          <cell r="F1305">
            <v>0</v>
          </cell>
        </row>
        <row r="1306">
          <cell r="A1306">
            <v>683120</v>
          </cell>
          <cell r="B1306" t="str">
            <v xml:space="preserve">  LŸt g­ch lŸ nem k¾p 20x20 M50             </v>
          </cell>
          <cell r="C1306" t="str">
            <v xml:space="preserve"> m2 </v>
          </cell>
          <cell r="D1306">
            <v>17053</v>
          </cell>
          <cell r="E1306">
            <v>1649</v>
          </cell>
          <cell r="F1306">
            <v>0</v>
          </cell>
        </row>
        <row r="1307">
          <cell r="A1307">
            <v>684110</v>
          </cell>
          <cell r="B1307" t="str">
            <v xml:space="preserve">  LŸt g­ch xi m¯ng 30x30,cao&lt;=4m,M50        </v>
          </cell>
          <cell r="C1307" t="str">
            <v xml:space="preserve"> m2 </v>
          </cell>
          <cell r="D1307">
            <v>21463</v>
          </cell>
          <cell r="E1307">
            <v>1902</v>
          </cell>
          <cell r="F1307">
            <v>0</v>
          </cell>
        </row>
        <row r="1308">
          <cell r="A1308">
            <v>684120</v>
          </cell>
          <cell r="B1308" t="str">
            <v xml:space="preserve">  LŸt g­ch xi m¯ng 30x30,cao&lt;=4m,M50        </v>
          </cell>
          <cell r="C1308" t="str">
            <v xml:space="preserve"> m2 </v>
          </cell>
          <cell r="D1308">
            <v>21463</v>
          </cell>
          <cell r="E1308">
            <v>2034</v>
          </cell>
          <cell r="F1308">
            <v>0</v>
          </cell>
        </row>
        <row r="1309">
          <cell r="A1309">
            <v>684130</v>
          </cell>
          <cell r="B1309" t="str">
            <v xml:space="preserve">  LŸt g­ch xi m¯ng 20x20,cao&gt; 4m,M50        </v>
          </cell>
          <cell r="C1309" t="str">
            <v xml:space="preserve"> m2 </v>
          </cell>
          <cell r="D1309">
            <v>50593</v>
          </cell>
          <cell r="E1309">
            <v>1869</v>
          </cell>
          <cell r="F1309">
            <v>108</v>
          </cell>
        </row>
        <row r="1310">
          <cell r="A1310">
            <v>684140</v>
          </cell>
          <cell r="B1310" t="str">
            <v xml:space="preserve">  LŸt g­ch xi m¯ng 20x20,cao&gt; 4m,M50        </v>
          </cell>
          <cell r="C1310" t="str">
            <v xml:space="preserve"> m2 </v>
          </cell>
          <cell r="D1310">
            <v>50593</v>
          </cell>
          <cell r="E1310">
            <v>2034</v>
          </cell>
          <cell r="F1310">
            <v>108</v>
          </cell>
        </row>
        <row r="1311">
          <cell r="A1311">
            <v>684101</v>
          </cell>
          <cell r="B1311" t="str">
            <v xml:space="preserve">  LŸt g­ch GRANITO 30x30,cao&lt;=4m,M50        </v>
          </cell>
          <cell r="C1311" t="str">
            <v xml:space="preserve"> m2 </v>
          </cell>
          <cell r="D1311">
            <v>85852</v>
          </cell>
          <cell r="E1311">
            <v>1902</v>
          </cell>
          <cell r="F1311">
            <v>0</v>
          </cell>
        </row>
        <row r="1312">
          <cell r="A1312">
            <v>684102</v>
          </cell>
          <cell r="B1312" t="str">
            <v xml:space="preserve">  LŸt g­ch GRANITO 30x30,cao&gt; 4m,M50        </v>
          </cell>
          <cell r="C1312" t="str">
            <v xml:space="preserve"> m2 </v>
          </cell>
          <cell r="D1312">
            <v>85852</v>
          </cell>
          <cell r="E1312">
            <v>2034</v>
          </cell>
          <cell r="F1312">
            <v>0</v>
          </cell>
        </row>
        <row r="1313">
          <cell r="A1313">
            <v>684103</v>
          </cell>
          <cell r="B1313" t="str">
            <v xml:space="preserve">  LŸt g­ch GRANITO 40x40,cao&lt;=4m,M50        </v>
          </cell>
          <cell r="C1313" t="str">
            <v xml:space="preserve"> m2 </v>
          </cell>
          <cell r="D1313">
            <v>85852</v>
          </cell>
          <cell r="E1313">
            <v>1092</v>
          </cell>
          <cell r="F1313">
            <v>0</v>
          </cell>
        </row>
        <row r="1314">
          <cell r="A1314">
            <v>684104</v>
          </cell>
          <cell r="B1314" t="str">
            <v xml:space="preserve">  LŸt g­ch GRANITO 40x40,cao&gt; 4m,M50        </v>
          </cell>
          <cell r="C1314" t="str">
            <v xml:space="preserve"> m2 </v>
          </cell>
          <cell r="D1314">
            <v>85852</v>
          </cell>
          <cell r="E1314">
            <v>2034</v>
          </cell>
          <cell r="F1314">
            <v>0</v>
          </cell>
        </row>
        <row r="1315">
          <cell r="A1315">
            <v>685110</v>
          </cell>
          <cell r="B1315" t="str">
            <v xml:space="preserve">  LŸt g­ch men sö 15x15,cao&lt;=4m,M50         </v>
          </cell>
          <cell r="C1315" t="str">
            <v xml:space="preserve"> m2 </v>
          </cell>
          <cell r="D1315">
            <v>41203</v>
          </cell>
          <cell r="E1315">
            <v>2063</v>
          </cell>
          <cell r="F1315">
            <v>0</v>
          </cell>
        </row>
        <row r="1316">
          <cell r="A1316">
            <v>685120</v>
          </cell>
          <cell r="B1316" t="str">
            <v xml:space="preserve">  LŸt g­ch men sö 15x15,cao&lt;=4m,M50         </v>
          </cell>
          <cell r="C1316" t="str">
            <v xml:space="preserve"> m2 </v>
          </cell>
          <cell r="D1316">
            <v>41203</v>
          </cell>
          <cell r="E1316">
            <v>2368</v>
          </cell>
          <cell r="F1316">
            <v>108</v>
          </cell>
        </row>
        <row r="1317">
          <cell r="A1317">
            <v>685130</v>
          </cell>
          <cell r="B1317" t="str">
            <v xml:space="preserve">  LŸt g­ch men sö 11x11,cao&lt;=4m,M50         </v>
          </cell>
          <cell r="C1317" t="str">
            <v xml:space="preserve"> m2 </v>
          </cell>
          <cell r="D1317">
            <v>51443</v>
          </cell>
          <cell r="E1317">
            <v>2086</v>
          </cell>
          <cell r="F1317">
            <v>0</v>
          </cell>
        </row>
        <row r="1318">
          <cell r="A1318">
            <v>685140</v>
          </cell>
          <cell r="B1318" t="str">
            <v xml:space="preserve">  LŸt g­ch men sö 11x11,cao&lt;=4m,M50         </v>
          </cell>
          <cell r="C1318" t="str">
            <v xml:space="preserve"> m2 </v>
          </cell>
          <cell r="D1318">
            <v>51443</v>
          </cell>
          <cell r="E1318">
            <v>2424</v>
          </cell>
          <cell r="F1318">
            <v>108</v>
          </cell>
        </row>
        <row r="1319">
          <cell r="A1319">
            <v>685111</v>
          </cell>
          <cell r="B1319" t="str">
            <v xml:space="preserve">  LŸt g­ch men sö 15x15,cao&lt;=4m,M50         </v>
          </cell>
          <cell r="C1319" t="str">
            <v xml:space="preserve"> m2 </v>
          </cell>
          <cell r="D1319">
            <v>41203</v>
          </cell>
          <cell r="E1319">
            <v>2063</v>
          </cell>
          <cell r="F1319">
            <v>0</v>
          </cell>
        </row>
        <row r="1320">
          <cell r="A1320">
            <v>685121</v>
          </cell>
          <cell r="B1320" t="str">
            <v xml:space="preserve">  LŸt g­ch men sö 15x15,cao&lt;=4m,M50         </v>
          </cell>
          <cell r="C1320" t="str">
            <v xml:space="preserve"> m2 </v>
          </cell>
          <cell r="D1320">
            <v>41203</v>
          </cell>
          <cell r="E1320">
            <v>2368</v>
          </cell>
          <cell r="F1320">
            <v>108</v>
          </cell>
        </row>
        <row r="1321">
          <cell r="A1321">
            <v>685131</v>
          </cell>
          <cell r="B1321" t="str">
            <v xml:space="preserve">  LŸt g­ch men sö 11x11,cao&lt;=4m,M50         </v>
          </cell>
          <cell r="C1321" t="str">
            <v xml:space="preserve"> m2 </v>
          </cell>
          <cell r="D1321">
            <v>51443</v>
          </cell>
          <cell r="E1321">
            <v>2086</v>
          </cell>
          <cell r="F1321">
            <v>0</v>
          </cell>
        </row>
        <row r="1322">
          <cell r="A1322">
            <v>685141</v>
          </cell>
          <cell r="B1322" t="str">
            <v xml:space="preserve">  LŸt g­ch men sö 11x11,cao&lt;=4m,M50         </v>
          </cell>
          <cell r="C1322" t="str">
            <v xml:space="preserve"> m2 </v>
          </cell>
          <cell r="D1322">
            <v>51443</v>
          </cell>
          <cell r="E1322">
            <v>2424</v>
          </cell>
          <cell r="F1322">
            <v>108</v>
          </cell>
        </row>
        <row r="1323">
          <cell r="A1323">
            <v>686111</v>
          </cell>
          <cell r="B1323" t="str">
            <v xml:space="preserve">  LŸt g­ch v×       cao&lt;=4m,M50             </v>
          </cell>
          <cell r="C1323" t="str">
            <v xml:space="preserve"> m2 </v>
          </cell>
          <cell r="D1323">
            <v>38669</v>
          </cell>
          <cell r="E1323">
            <v>2255</v>
          </cell>
          <cell r="F1323">
            <v>0</v>
          </cell>
        </row>
        <row r="1324">
          <cell r="A1324">
            <v>686121</v>
          </cell>
          <cell r="B1324" t="str">
            <v xml:space="preserve">  LŸt g­ch v×       cao&gt; 4m,M50             </v>
          </cell>
          <cell r="C1324" t="str">
            <v xml:space="preserve"> m2 </v>
          </cell>
          <cell r="D1324">
            <v>38669</v>
          </cell>
          <cell r="E1324">
            <v>2480</v>
          </cell>
          <cell r="F1324">
            <v>0</v>
          </cell>
        </row>
        <row r="1325">
          <cell r="A1325">
            <v>687110</v>
          </cell>
          <cell r="B1325" t="str">
            <v xml:space="preserve">  LŸt ½Ÿ c¸m th­ch,hoa cõçng 20x20,cao&lt;=4m  </v>
          </cell>
          <cell r="C1325" t="str">
            <v xml:space="preserve"> m2 </v>
          </cell>
          <cell r="D1325">
            <v>86813</v>
          </cell>
          <cell r="E1325">
            <v>5637</v>
          </cell>
          <cell r="F1325">
            <v>0</v>
          </cell>
        </row>
        <row r="1326">
          <cell r="A1326">
            <v>687120</v>
          </cell>
          <cell r="B1326" t="str">
            <v xml:space="preserve">  LŸt ½Ÿ c¸m th­ch,hoa cõçng 20x20,cao&gt; 4m  </v>
          </cell>
          <cell r="C1326" t="str">
            <v xml:space="preserve"> m2 </v>
          </cell>
          <cell r="D1326">
            <v>86813</v>
          </cell>
          <cell r="E1326">
            <v>6201</v>
          </cell>
          <cell r="F1326">
            <v>0</v>
          </cell>
        </row>
        <row r="1327">
          <cell r="A1327">
            <v>687130</v>
          </cell>
          <cell r="B1327" t="str">
            <v xml:space="preserve">  LŸt ½Ÿ c¸m th­ch,hoa cõçng 30x30,cao&lt;=4m  </v>
          </cell>
          <cell r="C1327" t="str">
            <v xml:space="preserve"> m2 </v>
          </cell>
          <cell r="D1327">
            <v>86615</v>
          </cell>
          <cell r="E1327">
            <v>4904</v>
          </cell>
          <cell r="F1327">
            <v>0</v>
          </cell>
        </row>
        <row r="1328">
          <cell r="A1328">
            <v>687140</v>
          </cell>
          <cell r="B1328" t="str">
            <v xml:space="preserve">  LŸt ½Ÿ c¸m th­ch,hoa cõçng 30x30,cao&gt; 4m  </v>
          </cell>
          <cell r="C1328" t="str">
            <v xml:space="preserve"> m2 </v>
          </cell>
          <cell r="D1328">
            <v>86615</v>
          </cell>
          <cell r="E1328">
            <v>5637</v>
          </cell>
          <cell r="F1328">
            <v>0</v>
          </cell>
        </row>
        <row r="1329">
          <cell r="A1329">
            <v>687150</v>
          </cell>
          <cell r="B1329" t="str">
            <v xml:space="preserve">  LŸt ½Ÿ c¸m th­ch,hoa cõçng 40x40,cao&lt;=4m  </v>
          </cell>
          <cell r="C1329" t="str">
            <v xml:space="preserve"> m2 </v>
          </cell>
          <cell r="D1329">
            <v>86482</v>
          </cell>
          <cell r="E1329">
            <v>4172</v>
          </cell>
          <cell r="F1329">
            <v>0</v>
          </cell>
        </row>
        <row r="1330">
          <cell r="A1330">
            <v>687160</v>
          </cell>
          <cell r="B1330" t="str">
            <v xml:space="preserve">  LŸt ½Ÿ c¸m th­ch,hoa cõçng 40x40,cao&gt; 4m  </v>
          </cell>
          <cell r="C1330" t="str">
            <v xml:space="preserve"> m2 </v>
          </cell>
          <cell r="D1330">
            <v>86482</v>
          </cell>
          <cell r="E1330">
            <v>4735</v>
          </cell>
          <cell r="F1330">
            <v>0</v>
          </cell>
        </row>
        <row r="1331">
          <cell r="A1331">
            <v>691110</v>
          </cell>
          <cell r="B1331" t="str">
            <v xml:space="preserve">  L¡m tr·n vái rçm                      </v>
          </cell>
          <cell r="C1331" t="str">
            <v xml:space="preserve"> m2 </v>
          </cell>
          <cell r="D1331">
            <v>53498</v>
          </cell>
          <cell r="E1331">
            <v>3027</v>
          </cell>
          <cell r="F1331">
            <v>898</v>
          </cell>
        </row>
        <row r="1332">
          <cell r="A1332">
            <v>692110</v>
          </cell>
          <cell r="B1332" t="str">
            <v xml:space="preserve">  L¡m tr·n m¿ gå cao&lt;=4m                </v>
          </cell>
          <cell r="C1332" t="str">
            <v xml:space="preserve"> m2 </v>
          </cell>
          <cell r="D1332">
            <v>86369</v>
          </cell>
          <cell r="E1332">
            <v>1513</v>
          </cell>
          <cell r="F1332">
            <v>898</v>
          </cell>
        </row>
        <row r="1333">
          <cell r="A1333">
            <v>692120</v>
          </cell>
          <cell r="B1333" t="str">
            <v xml:space="preserve">  L¡m tr·n m¿ gå cao&gt; 4m                </v>
          </cell>
          <cell r="C1333" t="str">
            <v xml:space="preserve"> m2 </v>
          </cell>
          <cell r="D1333">
            <v>86369</v>
          </cell>
          <cell r="E1333">
            <v>1513</v>
          </cell>
          <cell r="F1333">
            <v>2332</v>
          </cell>
        </row>
        <row r="1334">
          <cell r="A1334">
            <v>696110</v>
          </cell>
          <cell r="B1334" t="str">
            <v xml:space="preserve">  L¡m tr·n cÜt ¾p                           </v>
          </cell>
          <cell r="C1334" t="str">
            <v xml:space="preserve"> m2 </v>
          </cell>
          <cell r="D1334">
            <v>47170</v>
          </cell>
          <cell r="E1334">
            <v>1513</v>
          </cell>
          <cell r="F1334">
            <v>0</v>
          </cell>
        </row>
        <row r="1335">
          <cell r="A1335">
            <v>696210</v>
          </cell>
          <cell r="B1335" t="str">
            <v xml:space="preserve">  L¡m tr·n gå dŸn                           </v>
          </cell>
          <cell r="C1335" t="str">
            <v xml:space="preserve"> m2 </v>
          </cell>
          <cell r="D1335">
            <v>58545</v>
          </cell>
          <cell r="E1335">
            <v>1578</v>
          </cell>
          <cell r="F1335">
            <v>0</v>
          </cell>
        </row>
        <row r="1336">
          <cell r="A1336">
            <v>697210</v>
          </cell>
          <cell r="B1336" t="str">
            <v xml:space="preserve">  Tr·n vŸn ¾p,bàc simili+mît d¡y 5cm,nÂpgå  </v>
          </cell>
          <cell r="C1336" t="str">
            <v xml:space="preserve"> m2 </v>
          </cell>
          <cell r="D1336">
            <v>128090</v>
          </cell>
          <cell r="E1336">
            <v>22540</v>
          </cell>
          <cell r="F1336">
            <v>0</v>
          </cell>
        </row>
        <row r="1337">
          <cell r="A1337">
            <v>697310</v>
          </cell>
          <cell r="B1337" t="str">
            <v xml:space="preserve">  Tr·n vŸn ¾p chia á = Jo¯ng chÖm(nÂp näi)  </v>
          </cell>
          <cell r="C1337" t="str">
            <v xml:space="preserve"> m2 </v>
          </cell>
          <cell r="D1337">
            <v>76001</v>
          </cell>
          <cell r="E1337">
            <v>7892</v>
          </cell>
          <cell r="F1337">
            <v>0</v>
          </cell>
        </row>
        <row r="1338">
          <cell r="A1338">
            <v>697410</v>
          </cell>
          <cell r="B1338" t="str">
            <v xml:space="preserve">  L¡m tr·n = t¶m th­ch cao hoa v¯n 50x50cm  </v>
          </cell>
          <cell r="C1338" t="str">
            <v xml:space="preserve"> m2 </v>
          </cell>
          <cell r="D1338">
            <v>221161</v>
          </cell>
          <cell r="E1338">
            <v>16912</v>
          </cell>
          <cell r="F1338">
            <v>0</v>
          </cell>
        </row>
        <row r="1339">
          <cell r="A1339">
            <v>697510</v>
          </cell>
          <cell r="B1339" t="str">
            <v xml:space="preserve">  L¡m tr·n = t¶m tr·n nhúa 50x50cm      </v>
          </cell>
          <cell r="C1339" t="str">
            <v xml:space="preserve"> m2 </v>
          </cell>
          <cell r="D1339">
            <v>70465</v>
          </cell>
          <cell r="E1339">
            <v>13529</v>
          </cell>
          <cell r="F1339">
            <v>0</v>
          </cell>
        </row>
        <row r="1340">
          <cell r="A1340">
            <v>697610</v>
          </cell>
          <cell r="B1340" t="str">
            <v xml:space="preserve">  L¡m tr·n Lambri gá d¡y 1.0cm          </v>
          </cell>
          <cell r="C1340" t="str">
            <v xml:space="preserve"> m2 </v>
          </cell>
          <cell r="D1340">
            <v>74419</v>
          </cell>
          <cell r="E1340">
            <v>19730</v>
          </cell>
          <cell r="F1340">
            <v>0</v>
          </cell>
        </row>
        <row r="1341">
          <cell r="A1341">
            <v>697620</v>
          </cell>
          <cell r="B1341" t="str">
            <v xml:space="preserve">  L¡m tr·n Lambri gá d¡y 1.5cm          </v>
          </cell>
          <cell r="C1341" t="str">
            <v xml:space="preserve"> m2 </v>
          </cell>
          <cell r="D1341">
            <v>87331</v>
          </cell>
          <cell r="E1341">
            <v>19730</v>
          </cell>
          <cell r="F1341">
            <v>0</v>
          </cell>
        </row>
        <row r="1342">
          <cell r="A1342">
            <v>698210</v>
          </cell>
          <cell r="B1342" t="str">
            <v xml:space="preserve">  VŸch ng¯n = gå vŸn gh¾p khÏt d¡y 1.5cm</v>
          </cell>
          <cell r="C1342" t="str">
            <v xml:space="preserve"> m2 </v>
          </cell>
          <cell r="D1342">
            <v>45476</v>
          </cell>
          <cell r="E1342">
            <v>4284</v>
          </cell>
          <cell r="F1342">
            <v>0</v>
          </cell>
        </row>
        <row r="1343">
          <cell r="A1343">
            <v>698220</v>
          </cell>
          <cell r="B1343" t="str">
            <v xml:space="preserve">  VŸch ng¯n = gå vŸn gh¾p khÏt d¡y 2.0cm</v>
          </cell>
          <cell r="C1343" t="str">
            <v xml:space="preserve"> m2 </v>
          </cell>
          <cell r="D1343">
            <v>60454</v>
          </cell>
          <cell r="E1343">
            <v>4284</v>
          </cell>
          <cell r="F1343">
            <v>0</v>
          </cell>
        </row>
        <row r="1344">
          <cell r="A1344">
            <v>698310</v>
          </cell>
          <cell r="B1344" t="str">
            <v xml:space="preserve">  VŸch ng¯n = gå vŸn chãng mÏ d¡y 1.5cm </v>
          </cell>
          <cell r="C1344" t="str">
            <v xml:space="preserve"> m2 </v>
          </cell>
          <cell r="D1344">
            <v>52707</v>
          </cell>
          <cell r="E1344">
            <v>6539</v>
          </cell>
          <cell r="F1344">
            <v>0</v>
          </cell>
        </row>
        <row r="1345">
          <cell r="A1345">
            <v>698320</v>
          </cell>
          <cell r="B1345" t="str">
            <v xml:space="preserve">  VŸch ng¯n = gå vŸn chãng mÏ d¡y 2.0cm </v>
          </cell>
          <cell r="C1345" t="str">
            <v xml:space="preserve"> m2 </v>
          </cell>
          <cell r="D1345">
            <v>65619</v>
          </cell>
          <cell r="E1345">
            <v>6539</v>
          </cell>
          <cell r="F1345">
            <v>0</v>
          </cell>
        </row>
        <row r="1346">
          <cell r="A1346">
            <v>698410</v>
          </cell>
          <cell r="B1346" t="str">
            <v xml:space="preserve">  Gia cáng &amp; ½Üng chµn tõéng gå,gå 2x10cm   </v>
          </cell>
          <cell r="C1346" t="str">
            <v xml:space="preserve"> m</v>
          </cell>
          <cell r="D1346">
            <v>6237</v>
          </cell>
          <cell r="E1346">
            <v>1779</v>
          </cell>
          <cell r="F1346">
            <v>0</v>
          </cell>
        </row>
        <row r="1347">
          <cell r="A1347">
            <v>698420</v>
          </cell>
          <cell r="B1347" t="str">
            <v xml:space="preserve">  Gia cáng &amp; ½Üng chµn tõéng gå,gå 2x20cm   </v>
          </cell>
          <cell r="C1347" t="str">
            <v xml:space="preserve"> m</v>
          </cell>
          <cell r="D1347">
            <v>12473</v>
          </cell>
          <cell r="E1347">
            <v>2139</v>
          </cell>
          <cell r="F1347">
            <v>0</v>
          </cell>
        </row>
        <row r="1348">
          <cell r="A1348">
            <v>698510</v>
          </cell>
          <cell r="B1348" t="str">
            <v xml:space="preserve">  Gia cáng-l°p tay vÙn C·u thang,gå 8x10cm  </v>
          </cell>
          <cell r="C1348" t="str">
            <v xml:space="preserve"> m</v>
          </cell>
          <cell r="D1348">
            <v>24947</v>
          </cell>
          <cell r="E1348">
            <v>4975</v>
          </cell>
          <cell r="F1348">
            <v>0</v>
          </cell>
        </row>
        <row r="1349">
          <cell r="A1349">
            <v>698520</v>
          </cell>
          <cell r="B1349" t="str">
            <v xml:space="preserve">  Gia cáng-l°p tay vÙn C·u thang,gå 8x14cm  </v>
          </cell>
          <cell r="C1349" t="str">
            <v xml:space="preserve"> m</v>
          </cell>
          <cell r="D1349">
            <v>34979</v>
          </cell>
          <cell r="E1349">
            <v>6094</v>
          </cell>
          <cell r="F1349">
            <v>0</v>
          </cell>
        </row>
        <row r="1350">
          <cell r="A1350">
            <v>698610</v>
          </cell>
          <cell r="B1350" t="str">
            <v xml:space="preserve">  SX-LD khung gå ½Ì ½Üng lõèi,vŸch ng¯n     </v>
          </cell>
          <cell r="C1350" t="str">
            <v xml:space="preserve"> m3 </v>
          </cell>
          <cell r="D1350">
            <v>2393998</v>
          </cell>
          <cell r="E1350">
            <v>90196</v>
          </cell>
          <cell r="F1350">
            <v>0</v>
          </cell>
        </row>
        <row r="1351">
          <cell r="A1351">
            <v>698710</v>
          </cell>
          <cell r="B1351" t="str">
            <v xml:space="preserve">  Gia cáng l°p dúng khung gå d·m s¡n        </v>
          </cell>
          <cell r="C1351" t="str">
            <v xml:space="preserve"> m3 </v>
          </cell>
          <cell r="D1351">
            <v>2393998</v>
          </cell>
          <cell r="E1351">
            <v>112745</v>
          </cell>
          <cell r="F1351">
            <v>0</v>
          </cell>
        </row>
        <row r="1352">
          <cell r="A1352">
            <v>698810</v>
          </cell>
          <cell r="B1352" t="str">
            <v xml:space="preserve">  ‡Üng s¡n vŸn gå rŸp mæng vŸn d¡y 2cm  </v>
          </cell>
          <cell r="C1352" t="str">
            <v xml:space="preserve"> m2 </v>
          </cell>
          <cell r="D1352">
            <v>60454</v>
          </cell>
          <cell r="E1352">
            <v>12289</v>
          </cell>
          <cell r="F1352">
            <v>0</v>
          </cell>
        </row>
        <row r="1353">
          <cell r="A1353">
            <v>698820</v>
          </cell>
          <cell r="B1353" t="str">
            <v xml:space="preserve">  ‡Üng s¡n vŸn gå rŸp mæng vŸn d¡y 3cm  </v>
          </cell>
          <cell r="C1353" t="str">
            <v xml:space="preserve"> m2 </v>
          </cell>
          <cell r="D1353">
            <v>91443</v>
          </cell>
          <cell r="E1353">
            <v>12289</v>
          </cell>
          <cell r="F1353">
            <v>0</v>
          </cell>
        </row>
        <row r="1354">
          <cell r="A1354">
            <v>698910</v>
          </cell>
          <cell r="B1354" t="str">
            <v xml:space="preserve">  Lambris gå ½Üng vŸch,âp tõéng d¡y 1.0cm   </v>
          </cell>
          <cell r="C1354" t="str">
            <v xml:space="preserve"> m2 </v>
          </cell>
          <cell r="D1354">
            <v>34629</v>
          </cell>
          <cell r="E1354">
            <v>14303</v>
          </cell>
          <cell r="F1354">
            <v>0</v>
          </cell>
        </row>
        <row r="1355">
          <cell r="A1355">
            <v>698920</v>
          </cell>
          <cell r="B1355" t="str">
            <v xml:space="preserve">  Lambris gå ½Üng vŸch,âp tõéng d¡y 1.5cm   </v>
          </cell>
          <cell r="C1355" t="str">
            <v xml:space="preserve"> m2 </v>
          </cell>
          <cell r="D1355">
            <v>50124</v>
          </cell>
          <cell r="E1355">
            <v>14303</v>
          </cell>
          <cell r="F1355">
            <v>0</v>
          </cell>
        </row>
        <row r="1356">
          <cell r="A1356">
            <v>699110</v>
          </cell>
          <cell r="B1356" t="str">
            <v xml:space="preserve">  Khuán m°t cŸo b±ng nÂp gå 3x1cm lå 5x5cm  </v>
          </cell>
          <cell r="C1356" t="str">
            <v xml:space="preserve"> m2 </v>
          </cell>
          <cell r="D1356">
            <v>27235</v>
          </cell>
          <cell r="E1356">
            <v>9471</v>
          </cell>
          <cell r="F1356">
            <v>0</v>
          </cell>
        </row>
        <row r="1357">
          <cell r="A1357">
            <v>699120</v>
          </cell>
          <cell r="B1357" t="str">
            <v xml:space="preserve">  Khuán m°t cŸo = nÂp gå 3x1cm lå 10x10cm   </v>
          </cell>
          <cell r="C1357" t="str">
            <v xml:space="preserve"> m2 </v>
          </cell>
          <cell r="D1357">
            <v>19487</v>
          </cell>
          <cell r="E1357">
            <v>8343</v>
          </cell>
          <cell r="F1357">
            <v>0</v>
          </cell>
        </row>
        <row r="1358">
          <cell r="A1358">
            <v>699210</v>
          </cell>
          <cell r="B1358" t="str">
            <v xml:space="preserve">  DiËm mŸi gå vŸn ræng 20-40 vŸn d¡y 2cm</v>
          </cell>
          <cell r="C1358" t="str">
            <v xml:space="preserve"> m2 </v>
          </cell>
          <cell r="D1358">
            <v>60101</v>
          </cell>
          <cell r="E1358">
            <v>3382</v>
          </cell>
          <cell r="F1358">
            <v>0</v>
          </cell>
        </row>
        <row r="1359">
          <cell r="A1359">
            <v>699220</v>
          </cell>
          <cell r="B1359" t="str">
            <v xml:space="preserve">  DiËm mŸi gå vŸn ræng 20-40 vŸn d¡y 3cm</v>
          </cell>
          <cell r="C1359" t="str">
            <v xml:space="preserve"> m2 </v>
          </cell>
          <cell r="D1359">
            <v>91091</v>
          </cell>
          <cell r="E1359">
            <v>3721</v>
          </cell>
          <cell r="F1359">
            <v>0</v>
          </cell>
        </row>
        <row r="1360">
          <cell r="A1360">
            <v>699310</v>
          </cell>
          <cell r="B1360" t="str">
            <v xml:space="preserve">  DŸn Foocmica v¡o cŸc kÆt c¶u d­ng t¶m </v>
          </cell>
          <cell r="C1360" t="str">
            <v xml:space="preserve"> m2 </v>
          </cell>
          <cell r="D1360">
            <v>21514</v>
          </cell>
          <cell r="E1360">
            <v>1127</v>
          </cell>
          <cell r="F1360">
            <v>0</v>
          </cell>
        </row>
        <row r="1361">
          <cell r="A1361">
            <v>699320</v>
          </cell>
          <cell r="B1361" t="str">
            <v xml:space="preserve">  DŸn Foocmica v¡o cŸc KC d­ng ch×,B=3cm</v>
          </cell>
          <cell r="C1361" t="str">
            <v xml:space="preserve"> m</v>
          </cell>
          <cell r="D1361">
            <v>67100</v>
          </cell>
          <cell r="E1361">
            <v>564</v>
          </cell>
          <cell r="F1361">
            <v>0</v>
          </cell>
        </row>
        <row r="1362">
          <cell r="A1362">
            <v>699410</v>
          </cell>
          <cell r="B1362" t="str">
            <v xml:space="preserve">  DŸn gi¶y trang trÏ lÅn tõéng gå vŸn       </v>
          </cell>
          <cell r="C1362" t="str">
            <v xml:space="preserve"> m2 </v>
          </cell>
          <cell r="D1362">
            <v>8775</v>
          </cell>
          <cell r="E1362">
            <v>1127</v>
          </cell>
          <cell r="F1362">
            <v>0</v>
          </cell>
        </row>
        <row r="1363">
          <cell r="A1363">
            <v>699420</v>
          </cell>
          <cell r="B1363" t="str">
            <v xml:space="preserve">  DŸn gi¶y trang trÏ lÅn tõéng trŸt vùa     </v>
          </cell>
          <cell r="C1363" t="str">
            <v xml:space="preserve"> m2 </v>
          </cell>
          <cell r="D1363">
            <v>10971</v>
          </cell>
          <cell r="E1363">
            <v>1353</v>
          </cell>
          <cell r="F1363">
            <v>0</v>
          </cell>
        </row>
        <row r="1364">
          <cell r="A1364">
            <v>699430</v>
          </cell>
          <cell r="B1364" t="str">
            <v xml:space="preserve">  DŸn gi¶y trang trÏ lÅn tr·n gå vŸn        </v>
          </cell>
          <cell r="C1364" t="str">
            <v xml:space="preserve"> m2 </v>
          </cell>
          <cell r="D1364">
            <v>8775</v>
          </cell>
          <cell r="E1364">
            <v>1466</v>
          </cell>
          <cell r="F1364">
            <v>0</v>
          </cell>
        </row>
        <row r="1365">
          <cell r="A1365">
            <v>699440</v>
          </cell>
          <cell r="B1365" t="str">
            <v xml:space="preserve">  DŸn gi¶y trang trÏ lÅn tr·n trŸt vùa      </v>
          </cell>
          <cell r="C1365" t="str">
            <v xml:space="preserve"> m2 </v>
          </cell>
          <cell r="D1365">
            <v>10971</v>
          </cell>
          <cell r="E1365">
            <v>1578</v>
          </cell>
          <cell r="F1365">
            <v>0</v>
          </cell>
        </row>
        <row r="1366">
          <cell r="A1366">
            <v>701110</v>
          </cell>
          <cell r="B1366" t="str">
            <v xml:space="preserve">  Qu¾t vái 1nõèc tr°ng,2nõèc m¡u cao&lt;=4m</v>
          </cell>
          <cell r="C1366" t="str">
            <v xml:space="preserve"> m2 </v>
          </cell>
          <cell r="D1366">
            <v>201</v>
          </cell>
          <cell r="E1366">
            <v>166</v>
          </cell>
          <cell r="F1366">
            <v>0</v>
          </cell>
        </row>
        <row r="1367">
          <cell r="A1367">
            <v>701120</v>
          </cell>
          <cell r="B1367" t="str">
            <v xml:space="preserve">  Qu¾t vái 1nõèc tr°ng,2nõèc m¡u cao&gt; 4m</v>
          </cell>
          <cell r="C1367" t="str">
            <v xml:space="preserve"> m2 </v>
          </cell>
          <cell r="D1367">
            <v>201</v>
          </cell>
          <cell r="E1367">
            <v>197</v>
          </cell>
          <cell r="F1367">
            <v>0</v>
          </cell>
        </row>
        <row r="1368">
          <cell r="A1368">
            <v>701130</v>
          </cell>
          <cell r="B1368" t="str">
            <v xml:space="preserve">  Qu¾t vái 3nõèc tr°ng cao&lt;=4m          </v>
          </cell>
          <cell r="C1368" t="str">
            <v xml:space="preserve"> m2 </v>
          </cell>
          <cell r="D1368">
            <v>103</v>
          </cell>
          <cell r="E1368">
            <v>166</v>
          </cell>
          <cell r="F1368">
            <v>0</v>
          </cell>
        </row>
        <row r="1369">
          <cell r="A1369">
            <v>701140</v>
          </cell>
          <cell r="B1369" t="str">
            <v xml:space="preserve">  Qu¾t vái 3nõèc tr°ng cao&gt; 4m          </v>
          </cell>
          <cell r="C1369" t="str">
            <v xml:space="preserve"> m2 </v>
          </cell>
          <cell r="D1369">
            <v>103</v>
          </cell>
          <cell r="E1369">
            <v>197</v>
          </cell>
          <cell r="F1369">
            <v>0</v>
          </cell>
        </row>
        <row r="1370">
          <cell r="A1370">
            <v>701210</v>
          </cell>
          <cell r="B1370" t="str">
            <v xml:space="preserve">  Qu¾t 2nõèc xi m¯ng v¡o bÅ táng cao&lt;=4m</v>
          </cell>
          <cell r="C1370" t="str">
            <v xml:space="preserve"> m2 </v>
          </cell>
          <cell r="D1370">
            <v>887</v>
          </cell>
          <cell r="E1370">
            <v>204</v>
          </cell>
          <cell r="F1370">
            <v>0</v>
          </cell>
        </row>
        <row r="1371">
          <cell r="A1371">
            <v>701220</v>
          </cell>
          <cell r="B1371" t="str">
            <v xml:space="preserve">  Qu¾t 2nõèc xi m¯ng v¡o bÅ táng cao&gt; 4m</v>
          </cell>
          <cell r="C1371" t="str">
            <v xml:space="preserve"> m2 </v>
          </cell>
          <cell r="D1371">
            <v>887</v>
          </cell>
          <cell r="E1371">
            <v>223</v>
          </cell>
          <cell r="F1371">
            <v>0</v>
          </cell>
        </row>
        <row r="1372">
          <cell r="A1372">
            <v>702110</v>
          </cell>
          <cell r="B1372" t="str">
            <v xml:space="preserve">  Quay vái gai cao&lt;=4m                  </v>
          </cell>
          <cell r="C1372" t="str">
            <v xml:space="preserve"> m2 </v>
          </cell>
          <cell r="D1372">
            <v>490</v>
          </cell>
          <cell r="E1372">
            <v>902</v>
          </cell>
          <cell r="F1372">
            <v>0</v>
          </cell>
        </row>
        <row r="1373">
          <cell r="A1373">
            <v>702120</v>
          </cell>
          <cell r="B1373" t="str">
            <v xml:space="preserve">  Quay vái gai cao&gt; 4m                  </v>
          </cell>
          <cell r="C1373" t="str">
            <v xml:space="preserve"> m2 </v>
          </cell>
          <cell r="D1373">
            <v>490</v>
          </cell>
          <cell r="E1373">
            <v>1127</v>
          </cell>
          <cell r="F1373">
            <v>0</v>
          </cell>
        </row>
        <row r="1374">
          <cell r="A1374">
            <v>702310</v>
          </cell>
          <cell r="B1374" t="str">
            <v xml:space="preserve">  Phun xâp cŸc KC,vùa XM,kháng m¡u,H&lt;=4m</v>
          </cell>
          <cell r="C1374" t="str">
            <v xml:space="preserve"> m2 </v>
          </cell>
          <cell r="D1374">
            <v>5688</v>
          </cell>
          <cell r="E1374">
            <v>5412</v>
          </cell>
          <cell r="F1374">
            <v>0</v>
          </cell>
        </row>
        <row r="1375">
          <cell r="A1375">
            <v>702320</v>
          </cell>
          <cell r="B1375" t="str">
            <v xml:space="preserve">  Phun xâp cŸc KC,vùa XM,cÜ træn m¡u,H&gt; 4m  </v>
          </cell>
          <cell r="C1375" t="str">
            <v xml:space="preserve"> m2 </v>
          </cell>
          <cell r="D1375">
            <v>7544</v>
          </cell>
          <cell r="E1375">
            <v>7216</v>
          </cell>
          <cell r="F1375">
            <v>0</v>
          </cell>
        </row>
        <row r="1376">
          <cell r="A1376">
            <v>702410</v>
          </cell>
          <cell r="B1376" t="str">
            <v xml:space="preserve">  B¨ matit v¡o tõéng                        </v>
          </cell>
          <cell r="C1376" t="str">
            <v xml:space="preserve"> m2 </v>
          </cell>
          <cell r="D1376">
            <v>1502</v>
          </cell>
          <cell r="E1376">
            <v>3382</v>
          </cell>
          <cell r="F1376">
            <v>0</v>
          </cell>
        </row>
        <row r="1377">
          <cell r="A1377">
            <v>702420</v>
          </cell>
          <cell r="B1377" t="str">
            <v xml:space="preserve">  B¨ matit v¡o cæt,d·m,tr·n                 </v>
          </cell>
          <cell r="C1377" t="str">
            <v xml:space="preserve"> m2 </v>
          </cell>
          <cell r="D1377">
            <v>1502</v>
          </cell>
          <cell r="E1377">
            <v>4059</v>
          </cell>
          <cell r="F1377">
            <v>0</v>
          </cell>
        </row>
        <row r="1378">
          <cell r="A1378">
            <v>702430</v>
          </cell>
          <cell r="B1378" t="str">
            <v xml:space="preserve">  B¨ b±ng xi m¯ng v¡o tõéng                 </v>
          </cell>
          <cell r="C1378" t="str">
            <v xml:space="preserve"> m2 </v>
          </cell>
          <cell r="D1378">
            <v>1035</v>
          </cell>
          <cell r="E1378">
            <v>4510</v>
          </cell>
          <cell r="F1378">
            <v>0</v>
          </cell>
        </row>
        <row r="1379">
          <cell r="A1379">
            <v>702440</v>
          </cell>
          <cell r="B1379" t="str">
            <v xml:space="preserve">  B¨ b±ng xi m¯ng v¡o cæt,d·m,tr·n          </v>
          </cell>
          <cell r="C1379" t="str">
            <v xml:space="preserve"> m2 </v>
          </cell>
          <cell r="D1379">
            <v>1035</v>
          </cell>
          <cell r="E1379">
            <v>5412</v>
          </cell>
          <cell r="F1379">
            <v>0</v>
          </cell>
        </row>
        <row r="1380">
          <cell r="A1380">
            <v>703110</v>
          </cell>
          <cell r="B1380" t="str">
            <v xml:space="preserve">  Sçn cøa kÏnh 2nõèc                        </v>
          </cell>
          <cell r="C1380" t="str">
            <v xml:space="preserve"> m2 </v>
          </cell>
          <cell r="D1380">
            <v>1651</v>
          </cell>
          <cell r="E1380">
            <v>381</v>
          </cell>
          <cell r="F1380">
            <v>0</v>
          </cell>
        </row>
        <row r="1381">
          <cell r="A1381">
            <v>703120</v>
          </cell>
          <cell r="B1381" t="str">
            <v xml:space="preserve">  Sçn cøa kÏnh 3nõèc                        </v>
          </cell>
          <cell r="C1381" t="str">
            <v xml:space="preserve"> m2 </v>
          </cell>
          <cell r="D1381">
            <v>2147</v>
          </cell>
          <cell r="E1381">
            <v>493</v>
          </cell>
          <cell r="F1381">
            <v>0</v>
          </cell>
        </row>
        <row r="1382">
          <cell r="A1382">
            <v>703130</v>
          </cell>
          <cell r="B1382" t="str">
            <v xml:space="preserve">  Sçn cøa paná 2nõèc                        </v>
          </cell>
          <cell r="C1382" t="str">
            <v xml:space="preserve"> m2 </v>
          </cell>
          <cell r="D1382">
            <v>4508</v>
          </cell>
          <cell r="E1382">
            <v>951</v>
          </cell>
          <cell r="F1382">
            <v>0</v>
          </cell>
        </row>
        <row r="1383">
          <cell r="A1383">
            <v>703140</v>
          </cell>
          <cell r="B1383" t="str">
            <v xml:space="preserve">  Sçn cøa paná 3nõèc                        </v>
          </cell>
          <cell r="C1383" t="str">
            <v xml:space="preserve"> m2 </v>
          </cell>
          <cell r="D1383">
            <v>5928</v>
          </cell>
          <cell r="E1383">
            <v>1233</v>
          </cell>
          <cell r="F1383">
            <v>0</v>
          </cell>
        </row>
        <row r="1384">
          <cell r="A1384">
            <v>703150</v>
          </cell>
          <cell r="B1384" t="str">
            <v xml:space="preserve">  Sçn cøa chèp 2nõèc                        </v>
          </cell>
          <cell r="C1384" t="str">
            <v xml:space="preserve"> m2 </v>
          </cell>
          <cell r="D1384">
            <v>6143</v>
          </cell>
          <cell r="E1384">
            <v>1427</v>
          </cell>
          <cell r="F1384">
            <v>0</v>
          </cell>
        </row>
        <row r="1385">
          <cell r="A1385">
            <v>703160</v>
          </cell>
          <cell r="B1385" t="str">
            <v xml:space="preserve">  Sçn cøa chèp 3nõèc                        </v>
          </cell>
          <cell r="C1385" t="str">
            <v xml:space="preserve"> m2 </v>
          </cell>
          <cell r="D1385">
            <v>7580</v>
          </cell>
          <cell r="E1385">
            <v>1851</v>
          </cell>
          <cell r="F1385">
            <v>0</v>
          </cell>
        </row>
        <row r="1386">
          <cell r="A1386">
            <v>703210</v>
          </cell>
          <cell r="B1386" t="str">
            <v xml:space="preserve">  Sçn gå 2nõèc                              </v>
          </cell>
          <cell r="C1386" t="str">
            <v xml:space="preserve"> m2 </v>
          </cell>
          <cell r="D1386">
            <v>4095</v>
          </cell>
          <cell r="E1386">
            <v>996</v>
          </cell>
          <cell r="F1386">
            <v>0</v>
          </cell>
        </row>
        <row r="1387">
          <cell r="A1387">
            <v>703220</v>
          </cell>
          <cell r="B1387" t="str">
            <v xml:space="preserve">  Sçn gå 3nõèc                              </v>
          </cell>
          <cell r="C1387" t="str">
            <v xml:space="preserve"> m2 </v>
          </cell>
          <cell r="D1387">
            <v>5284</v>
          </cell>
          <cell r="E1387">
            <v>1285</v>
          </cell>
          <cell r="F1387">
            <v>0</v>
          </cell>
        </row>
        <row r="1388">
          <cell r="A1388">
            <v>703230</v>
          </cell>
          <cell r="B1388" t="str">
            <v xml:space="preserve">  Sçn kÏnh mé 1nõèc                         </v>
          </cell>
          <cell r="C1388" t="str">
            <v xml:space="preserve"> m2 </v>
          </cell>
          <cell r="D1388">
            <v>1275</v>
          </cell>
          <cell r="E1388">
            <v>162</v>
          </cell>
          <cell r="F1388">
            <v>0</v>
          </cell>
        </row>
        <row r="1389">
          <cell r="A1389">
            <v>703310</v>
          </cell>
          <cell r="B1389" t="str">
            <v xml:space="preserve">  Sçn tõéng 2nõèc                           </v>
          </cell>
          <cell r="C1389" t="str">
            <v xml:space="preserve"> m2 </v>
          </cell>
          <cell r="D1389">
            <v>5003</v>
          </cell>
          <cell r="E1389">
            <v>551</v>
          </cell>
          <cell r="F1389">
            <v>0</v>
          </cell>
        </row>
        <row r="1390">
          <cell r="A1390">
            <v>703320</v>
          </cell>
          <cell r="B1390" t="str">
            <v xml:space="preserve">  Sçn tõéng 3nõèc                           </v>
          </cell>
          <cell r="C1390" t="str">
            <v xml:space="preserve"> m2 </v>
          </cell>
          <cell r="D1390">
            <v>7685</v>
          </cell>
          <cell r="E1390">
            <v>703</v>
          </cell>
          <cell r="F1390">
            <v>0</v>
          </cell>
        </row>
        <row r="1391">
          <cell r="A1391">
            <v>703410</v>
          </cell>
          <cell r="B1391" t="str">
            <v xml:space="preserve">  Sçn s°t dÂt 2nõèc                         </v>
          </cell>
          <cell r="C1391" t="str">
            <v xml:space="preserve"> m2 </v>
          </cell>
          <cell r="D1391">
            <v>1014</v>
          </cell>
          <cell r="E1391">
            <v>389</v>
          </cell>
          <cell r="F1391">
            <v>0</v>
          </cell>
        </row>
        <row r="1392">
          <cell r="A1392">
            <v>703420</v>
          </cell>
          <cell r="B1392" t="str">
            <v xml:space="preserve">  Sçn s°t dÂt 3nõèc                         </v>
          </cell>
          <cell r="C1392" t="str">
            <v xml:space="preserve"> m2 </v>
          </cell>
          <cell r="D1392">
            <v>1341</v>
          </cell>
          <cell r="E1392">
            <v>605</v>
          </cell>
          <cell r="F1392">
            <v>0</v>
          </cell>
        </row>
        <row r="1393">
          <cell r="A1393">
            <v>703430</v>
          </cell>
          <cell r="B1393" t="str">
            <v xml:space="preserve">  Sçn s°t th¾p cŸc lo­i 2nõèc               </v>
          </cell>
          <cell r="C1393" t="str">
            <v xml:space="preserve"> m2 </v>
          </cell>
          <cell r="D1393">
            <v>3143</v>
          </cell>
          <cell r="E1393">
            <v>659</v>
          </cell>
          <cell r="F1393">
            <v>0</v>
          </cell>
        </row>
        <row r="1394">
          <cell r="A1394">
            <v>703440</v>
          </cell>
          <cell r="B1394" t="str">
            <v xml:space="preserve">  Sçn s°t th¾p cŸc lo­i 3nõèc               </v>
          </cell>
          <cell r="C1394" t="str">
            <v xml:space="preserve"> m2 </v>
          </cell>
          <cell r="D1394">
            <v>4150</v>
          </cell>
          <cell r="E1394">
            <v>984</v>
          </cell>
          <cell r="F1394">
            <v>0</v>
          </cell>
        </row>
        <row r="1395">
          <cell r="A1395">
            <v>703510</v>
          </cell>
          <cell r="B1395" t="str">
            <v xml:space="preserve">  Sçn silicat v¡o tõéng ½¬ b¨               </v>
          </cell>
          <cell r="C1395" t="str">
            <v xml:space="preserve"> m2 </v>
          </cell>
          <cell r="D1395">
            <v>4128</v>
          </cell>
          <cell r="E1395">
            <v>507</v>
          </cell>
          <cell r="F1395">
            <v>0</v>
          </cell>
        </row>
        <row r="1396">
          <cell r="A1396">
            <v>703520</v>
          </cell>
          <cell r="B1396" t="str">
            <v xml:space="preserve">  Sçn silicat v¡o cæt d·m tr·n ½¬ b¨        </v>
          </cell>
          <cell r="C1396" t="str">
            <v xml:space="preserve"> m2 </v>
          </cell>
          <cell r="D1396">
            <v>4128</v>
          </cell>
          <cell r="E1396">
            <v>631</v>
          </cell>
          <cell r="F1396">
            <v>0</v>
          </cell>
        </row>
        <row r="1397">
          <cell r="A1397">
            <v>704110</v>
          </cell>
          <cell r="B1397" t="str">
            <v xml:space="preserve">  Qu¾t bitum v¡o tõéng nhúa nÜng            </v>
          </cell>
          <cell r="C1397" t="str">
            <v xml:space="preserve"> m2 </v>
          </cell>
          <cell r="D1397">
            <v>5555</v>
          </cell>
          <cell r="E1397">
            <v>757</v>
          </cell>
          <cell r="F1397">
            <v>0</v>
          </cell>
        </row>
        <row r="1398">
          <cell r="A1398">
            <v>704120</v>
          </cell>
          <cell r="B1398" t="str">
            <v xml:space="preserve">  Qu¾t bitum v¡o tõéng nhúa nguæi           </v>
          </cell>
          <cell r="C1398" t="str">
            <v xml:space="preserve"> m2 </v>
          </cell>
          <cell r="D1398">
            <v>1622</v>
          </cell>
          <cell r="E1398">
            <v>216</v>
          </cell>
          <cell r="F1398">
            <v>0</v>
          </cell>
        </row>
        <row r="1399">
          <cell r="A1399">
            <v>704130</v>
          </cell>
          <cell r="B1399" t="str">
            <v xml:space="preserve">  Qu¾t h°c Ïn v¡o gå                        </v>
          </cell>
          <cell r="C1399" t="str">
            <v xml:space="preserve"> m2 </v>
          </cell>
          <cell r="D1399">
            <v>410</v>
          </cell>
          <cell r="E1399">
            <v>649</v>
          </cell>
          <cell r="F1399">
            <v>0</v>
          </cell>
        </row>
        <row r="1400">
          <cell r="A1400">
            <v>704210</v>
          </cell>
          <cell r="B1400" t="str">
            <v xml:space="preserve">  Qu¾t 1 lèp nhúa bitum,dŸn 1 lèp gi¶y d·u  </v>
          </cell>
          <cell r="C1400" t="str">
            <v xml:space="preserve"> m2 </v>
          </cell>
          <cell r="D1400">
            <v>7012</v>
          </cell>
          <cell r="E1400">
            <v>3027</v>
          </cell>
          <cell r="F1400">
            <v>0</v>
          </cell>
        </row>
        <row r="1401">
          <cell r="A1401">
            <v>704220</v>
          </cell>
          <cell r="B1401" t="str">
            <v xml:space="preserve">  Qu¾t 2 lèp nhúa bitum,dŸn 2 lèp gi¶y d·u  </v>
          </cell>
          <cell r="C1401" t="str">
            <v xml:space="preserve"> m2 </v>
          </cell>
          <cell r="D1401">
            <v>14024</v>
          </cell>
          <cell r="E1401">
            <v>4324</v>
          </cell>
          <cell r="F1401">
            <v>0</v>
          </cell>
        </row>
        <row r="1402">
          <cell r="A1402">
            <v>704230</v>
          </cell>
          <cell r="B1402" t="str">
            <v xml:space="preserve">  Qu¾t 3 lèp nhúa bitum,dŸn 2 lèp gi¶y d·u  </v>
          </cell>
          <cell r="C1402" t="str">
            <v xml:space="preserve"> m2 </v>
          </cell>
          <cell r="D1402">
            <v>18191</v>
          </cell>
          <cell r="E1402">
            <v>5080</v>
          </cell>
          <cell r="F1402">
            <v>0</v>
          </cell>
        </row>
        <row r="1403">
          <cell r="A1403">
            <v>704240</v>
          </cell>
          <cell r="B1403" t="str">
            <v xml:space="preserve">  Qu¾t 4 lèp nhúa bitum,dŸn 3 lèp gi¶y d·u  </v>
          </cell>
          <cell r="C1403" t="str">
            <v xml:space="preserve"> m2 </v>
          </cell>
          <cell r="D1403">
            <v>25202</v>
          </cell>
          <cell r="E1403">
            <v>5513</v>
          </cell>
          <cell r="F1403">
            <v>0</v>
          </cell>
        </row>
        <row r="1404">
          <cell r="A1404">
            <v>704310</v>
          </cell>
          <cell r="B1404" t="str">
            <v xml:space="preserve">  Qu¾t 2 lèp nhúa bitum,dŸn 1 lèp bao t¨i   </v>
          </cell>
          <cell r="C1404" t="str">
            <v xml:space="preserve"> m2 </v>
          </cell>
          <cell r="D1404">
            <v>10733</v>
          </cell>
          <cell r="E1404">
            <v>5405</v>
          </cell>
          <cell r="F1404">
            <v>0</v>
          </cell>
        </row>
        <row r="1405">
          <cell r="A1405">
            <v>704320</v>
          </cell>
          <cell r="B1405" t="str">
            <v xml:space="preserve">  Qu¾t 3 lèp nhúa bitum,dŸn 2 lèp bao t¨i   </v>
          </cell>
          <cell r="C1405" t="str">
            <v xml:space="preserve"> m2 </v>
          </cell>
          <cell r="D1405">
            <v>17100</v>
          </cell>
          <cell r="E1405">
            <v>8215</v>
          </cell>
          <cell r="F1405">
            <v>0</v>
          </cell>
        </row>
        <row r="1406">
          <cell r="A1406">
            <v>705010</v>
          </cell>
          <cell r="B1406" t="str">
            <v xml:space="preserve">  Ch¾t khe nâi                              </v>
          </cell>
          <cell r="C1406" t="str">
            <v xml:space="preserve"> m</v>
          </cell>
          <cell r="D1406">
            <v>3212</v>
          </cell>
          <cell r="E1406">
            <v>4108</v>
          </cell>
          <cell r="F1406">
            <v>0</v>
          </cell>
        </row>
        <row r="1407">
          <cell r="A1407">
            <v>706010</v>
          </cell>
          <cell r="B1407" t="str">
            <v xml:space="preserve">  L¡m t·ng làc cŸt lo­i ½öng                </v>
          </cell>
          <cell r="C1407" t="str">
            <v xml:space="preserve"> m3 </v>
          </cell>
          <cell r="D1407">
            <v>62090</v>
          </cell>
          <cell r="E1407">
            <v>13551</v>
          </cell>
          <cell r="F1407">
            <v>0</v>
          </cell>
        </row>
        <row r="1408">
          <cell r="A1408">
            <v>706020</v>
          </cell>
          <cell r="B1408" t="str">
            <v xml:space="preserve">  L¡m t·ng làc cŸt lo­i n±m             </v>
          </cell>
          <cell r="C1408" t="str">
            <v xml:space="preserve"> m3 </v>
          </cell>
          <cell r="D1408">
            <v>62090</v>
          </cell>
          <cell r="E1408">
            <v>8068</v>
          </cell>
          <cell r="F1408">
            <v>0</v>
          </cell>
        </row>
        <row r="1409">
          <cell r="A1409">
            <v>706030</v>
          </cell>
          <cell r="B1409" t="str">
            <v xml:space="preserve">  L¡m t·ng làc ½Ÿ d¯m lo­i ½öng             </v>
          </cell>
          <cell r="C1409" t="str">
            <v xml:space="preserve"> m3 </v>
          </cell>
          <cell r="D1409">
            <v>86239</v>
          </cell>
          <cell r="E1409">
            <v>22447</v>
          </cell>
          <cell r="F1409">
            <v>0</v>
          </cell>
        </row>
        <row r="1410">
          <cell r="A1410">
            <v>706040</v>
          </cell>
          <cell r="B1410" t="str">
            <v xml:space="preserve">  L¡m t·ng làc ½Ÿ d¯m lo­i n±m          </v>
          </cell>
          <cell r="C1410" t="str">
            <v xml:space="preserve"> m3 </v>
          </cell>
          <cell r="D1410">
            <v>86239</v>
          </cell>
          <cell r="E1410">
            <v>26584</v>
          </cell>
          <cell r="F1410">
            <v>0</v>
          </cell>
        </row>
        <row r="1411">
          <cell r="A1411">
            <v>707010</v>
          </cell>
          <cell r="B1411" t="str">
            <v xml:space="preserve">  MiÆt m­ch tõéng ½Ÿ lo­i lßm           </v>
          </cell>
          <cell r="C1411" t="str">
            <v xml:space="preserve"> m</v>
          </cell>
          <cell r="D1411">
            <v>0</v>
          </cell>
          <cell r="E1411">
            <v>1405</v>
          </cell>
          <cell r="F1411">
            <v>0</v>
          </cell>
        </row>
        <row r="1412">
          <cell r="A1412">
            <v>707020</v>
          </cell>
          <cell r="B1412" t="str">
            <v xml:space="preserve">  MiÆt m­ch tõéng ½Ÿ lo­i lãi               </v>
          </cell>
          <cell r="C1412" t="str">
            <v xml:space="preserve"> m</v>
          </cell>
          <cell r="D1412">
            <v>954</v>
          </cell>
          <cell r="E1412">
            <v>1081</v>
          </cell>
          <cell r="F1412">
            <v>0</v>
          </cell>
        </row>
        <row r="1413">
          <cell r="A1413">
            <v>707030</v>
          </cell>
          <cell r="B1413" t="str">
            <v xml:space="preserve">  MiÆt m­ch tõéng g­ch lo­i lßm         </v>
          </cell>
          <cell r="C1413" t="str">
            <v xml:space="preserve"> m</v>
          </cell>
          <cell r="D1413">
            <v>0</v>
          </cell>
          <cell r="E1413">
            <v>2140</v>
          </cell>
          <cell r="F1413">
            <v>0</v>
          </cell>
        </row>
        <row r="1414">
          <cell r="A1414">
            <v>707040</v>
          </cell>
          <cell r="B1414" t="str">
            <v xml:space="preserve">  MiÆt m­ch tõéng g­ch lo­i lãi             </v>
          </cell>
          <cell r="C1414" t="str">
            <v xml:space="preserve"> m</v>
          </cell>
          <cell r="D1414">
            <v>1335</v>
          </cell>
          <cell r="E1414">
            <v>1654</v>
          </cell>
          <cell r="F1414">
            <v>0</v>
          </cell>
        </row>
        <row r="1415">
          <cell r="A1415">
            <v>708110</v>
          </cell>
          <cell r="B1415" t="str">
            <v xml:space="preserve">  L¡m khèp nâi b±ng th¾p kiÌu 1             </v>
          </cell>
          <cell r="C1415" t="str">
            <v xml:space="preserve"> m</v>
          </cell>
          <cell r="D1415">
            <v>171652</v>
          </cell>
          <cell r="E1415">
            <v>26270</v>
          </cell>
          <cell r="F1415">
            <v>4885</v>
          </cell>
        </row>
        <row r="1416">
          <cell r="A1416">
            <v>708120</v>
          </cell>
          <cell r="B1416" t="str">
            <v xml:space="preserve">  L¡m khèp nâi b±ng th¾p kiÌu 2             </v>
          </cell>
          <cell r="C1416" t="str">
            <v xml:space="preserve"> m</v>
          </cell>
          <cell r="D1416">
            <v>78978</v>
          </cell>
          <cell r="E1416">
            <v>16348</v>
          </cell>
          <cell r="F1416">
            <v>1903</v>
          </cell>
        </row>
        <row r="1417">
          <cell r="A1417">
            <v>708130</v>
          </cell>
          <cell r="B1417" t="str">
            <v xml:space="preserve">  L¡m khèp nâi b±ng th¾p kiÌu 3             </v>
          </cell>
          <cell r="C1417" t="str">
            <v xml:space="preserve"> m</v>
          </cell>
          <cell r="D1417">
            <v>85952</v>
          </cell>
          <cell r="E1417">
            <v>10260</v>
          </cell>
          <cell r="F1417">
            <v>2030</v>
          </cell>
        </row>
        <row r="1418">
          <cell r="A1418">
            <v>708140</v>
          </cell>
          <cell r="B1418" t="str">
            <v xml:space="preserve">  L¡m khèp nâi b±ng th¾p kiÌu 4             </v>
          </cell>
          <cell r="C1418" t="str">
            <v xml:space="preserve"> m</v>
          </cell>
          <cell r="D1418">
            <v>115858</v>
          </cell>
          <cell r="E1418">
            <v>11951</v>
          </cell>
          <cell r="F1418">
            <v>2030</v>
          </cell>
        </row>
        <row r="1419">
          <cell r="A1419">
            <v>708150</v>
          </cell>
          <cell r="B1419" t="str">
            <v xml:space="preserve">  L¡m khèp nâi b±ng th¾p kiÌu 5             </v>
          </cell>
          <cell r="C1419" t="str">
            <v xml:space="preserve"> m</v>
          </cell>
          <cell r="D1419">
            <v>456862</v>
          </cell>
          <cell r="E1419">
            <v>16686</v>
          </cell>
          <cell r="F1419">
            <v>1586</v>
          </cell>
        </row>
        <row r="1420">
          <cell r="A1420">
            <v>708210</v>
          </cell>
          <cell r="B1420" t="str">
            <v xml:space="preserve">  L¡m khèp nâi b±ng ½ãng kiÌu 1             </v>
          </cell>
          <cell r="C1420" t="str">
            <v xml:space="preserve"> m</v>
          </cell>
          <cell r="D1420">
            <v>309826</v>
          </cell>
          <cell r="E1420">
            <v>220979</v>
          </cell>
          <cell r="F1420">
            <v>952</v>
          </cell>
        </row>
        <row r="1421">
          <cell r="A1421">
            <v>708220</v>
          </cell>
          <cell r="B1421" t="str">
            <v xml:space="preserve">  L¡m khèp nâi b±ng ½ãng kiÌu 2             </v>
          </cell>
          <cell r="C1421" t="str">
            <v xml:space="preserve"> m</v>
          </cell>
          <cell r="D1421">
            <v>426726</v>
          </cell>
          <cell r="E1421">
            <v>255930</v>
          </cell>
          <cell r="F1421">
            <v>1776</v>
          </cell>
        </row>
        <row r="1422">
          <cell r="A1422">
            <v>708230</v>
          </cell>
          <cell r="B1422" t="str">
            <v xml:space="preserve">  L¡m khèp nâi b±ng ½ãng kiÌu 3             </v>
          </cell>
          <cell r="C1422" t="str">
            <v xml:space="preserve"> m</v>
          </cell>
          <cell r="D1422">
            <v>278629</v>
          </cell>
          <cell r="E1422">
            <v>151078</v>
          </cell>
          <cell r="F1422">
            <v>1396</v>
          </cell>
        </row>
        <row r="1423">
          <cell r="A1423">
            <v>708240</v>
          </cell>
          <cell r="B1423" t="str">
            <v xml:space="preserve">  L¡m khèp nâi b±ng ½ãng kiÌu 4             </v>
          </cell>
          <cell r="C1423" t="str">
            <v xml:space="preserve"> m</v>
          </cell>
          <cell r="D1423">
            <v>239880</v>
          </cell>
          <cell r="E1423">
            <v>182646</v>
          </cell>
          <cell r="F1423">
            <v>1269</v>
          </cell>
        </row>
        <row r="1424">
          <cell r="A1424">
            <v>708310</v>
          </cell>
          <cell r="B1424" t="str">
            <v xml:space="preserve">  L¡m khèp nâi b±ng t¶m nhúa PVC            </v>
          </cell>
          <cell r="C1424" t="str">
            <v xml:space="preserve"> m</v>
          </cell>
          <cell r="D1424">
            <v>40572</v>
          </cell>
          <cell r="E1424">
            <v>24804</v>
          </cell>
          <cell r="F1424">
            <v>0</v>
          </cell>
        </row>
        <row r="1425">
          <cell r="A1425">
            <v>801110</v>
          </cell>
          <cell r="B1425" t="str">
            <v xml:space="preserve">  mÜng ½õéng thoŸt nc &lt;=1.5m cŸt h­t nhÞ    </v>
          </cell>
          <cell r="C1425" t="str">
            <v xml:space="preserve"> m3 </v>
          </cell>
          <cell r="D1425">
            <v>1861.96</v>
          </cell>
          <cell r="E1425">
            <v>80.89</v>
          </cell>
          <cell r="F1425">
            <v>361.79</v>
          </cell>
        </row>
        <row r="1426">
          <cell r="A1426">
            <v>801120</v>
          </cell>
          <cell r="B1426" t="str">
            <v xml:space="preserve">  mÜng ½õéng thoŸt nc &lt;=1.5m cŸt s­n        </v>
          </cell>
          <cell r="C1426" t="str">
            <v xml:space="preserve"> m3 </v>
          </cell>
          <cell r="D1426">
            <v>1862.36</v>
          </cell>
          <cell r="E1426">
            <v>80.89</v>
          </cell>
          <cell r="F1426">
            <v>361.79</v>
          </cell>
        </row>
        <row r="1427">
          <cell r="A1427">
            <v>801130</v>
          </cell>
          <cell r="B1427" t="str">
            <v xml:space="preserve">  mÜng ½õéng thoŸt nc &lt;=1.5m ½Ÿ d¯m     </v>
          </cell>
          <cell r="C1427" t="str">
            <v xml:space="preserve"> m3 </v>
          </cell>
          <cell r="D1427">
            <v>8836</v>
          </cell>
          <cell r="E1427">
            <v>81.3</v>
          </cell>
          <cell r="F1427">
            <v>891.45</v>
          </cell>
        </row>
        <row r="1428">
          <cell r="A1428">
            <v>801140</v>
          </cell>
          <cell r="B1428" t="str">
            <v xml:space="preserve">  mÜng ½õéng thoŸt nc &lt;=1.5m ½Ÿ hæc         </v>
          </cell>
          <cell r="C1428" t="str">
            <v xml:space="preserve"> m3 </v>
          </cell>
          <cell r="D1428">
            <v>7093.13</v>
          </cell>
          <cell r="E1428">
            <v>329.56</v>
          </cell>
          <cell r="F1428">
            <v>2199.6799999999998</v>
          </cell>
        </row>
        <row r="1429">
          <cell r="A1429">
            <v>801150</v>
          </cell>
          <cell r="B1429" t="str">
            <v xml:space="preserve">  mÜng ½õéng thoŸt nc &lt;=1.5m ½Ÿ hæc ch¿nba  </v>
          </cell>
          <cell r="C1429" t="str">
            <v xml:space="preserve"> m3 </v>
          </cell>
          <cell r="D1429">
            <v>6785.11</v>
          </cell>
          <cell r="E1429">
            <v>329.56</v>
          </cell>
          <cell r="F1429">
            <v>2199.6799999999998</v>
          </cell>
        </row>
        <row r="1430">
          <cell r="A1430">
            <v>801160</v>
          </cell>
          <cell r="B1430" t="str">
            <v xml:space="preserve">  mÜng ½õéng thoŸt nc &lt;=1.5m ½Ÿ hæc , d¯m   </v>
          </cell>
          <cell r="C1430" t="str">
            <v xml:space="preserve"> m3 </v>
          </cell>
          <cell r="D1430">
            <v>6949.02</v>
          </cell>
          <cell r="E1430">
            <v>305.14999999999998</v>
          </cell>
          <cell r="F1430">
            <v>2199.6799999999998</v>
          </cell>
        </row>
        <row r="1431">
          <cell r="A1431">
            <v>900001</v>
          </cell>
          <cell r="B1431" t="str">
            <v xml:space="preserve">  Trãng cÞ v×a h¿                           </v>
          </cell>
          <cell r="C1431" t="str">
            <v xml:space="preserve">   m2 </v>
          </cell>
          <cell r="D1431">
            <v>14720</v>
          </cell>
          <cell r="E1431">
            <v>0</v>
          </cell>
          <cell r="F1431">
            <v>0</v>
          </cell>
        </row>
        <row r="1432">
          <cell r="A1432">
            <v>900002</v>
          </cell>
          <cell r="B1432" t="str">
            <v xml:space="preserve">  Sçn phï hiÌu,biÌu tõìng nh¡ mŸy           </v>
          </cell>
          <cell r="C1432" t="str">
            <v xml:space="preserve">   m2 </v>
          </cell>
          <cell r="D1432">
            <v>46000</v>
          </cell>
          <cell r="E1432">
            <v>0</v>
          </cell>
          <cell r="F1432">
            <v>0</v>
          </cell>
        </row>
        <row r="1433">
          <cell r="A1433">
            <v>900003</v>
          </cell>
          <cell r="B1433" t="str">
            <v xml:space="preserve">  CŸnh cäng th¾p                            </v>
          </cell>
          <cell r="C1433" t="str">
            <v xml:space="preserve">   m2 </v>
          </cell>
          <cell r="D1433">
            <v>368000</v>
          </cell>
          <cell r="E1433">
            <v>0</v>
          </cell>
          <cell r="F1433">
            <v>0</v>
          </cell>
        </row>
        <row r="1434">
          <cell r="A1434">
            <v>900004</v>
          </cell>
          <cell r="B1434" t="str">
            <v xml:space="preserve">  Lèp cŸch nhiÎt                            </v>
          </cell>
          <cell r="C1434" t="str">
            <v xml:space="preserve">   m2 </v>
          </cell>
          <cell r="D1434">
            <v>46000</v>
          </cell>
          <cell r="E1434">
            <v>0</v>
          </cell>
          <cell r="F1434">
            <v>0</v>
          </cell>
        </row>
        <row r="1435">
          <cell r="A1435">
            <v>900005</v>
          </cell>
          <cell r="B1435" t="str">
            <v xml:space="preserve">  Cøa kÏnh khung th¾p                       </v>
          </cell>
          <cell r="C1435" t="str">
            <v xml:space="preserve">   m2 </v>
          </cell>
          <cell r="D1435">
            <v>322000</v>
          </cell>
          <cell r="E1435">
            <v>0</v>
          </cell>
          <cell r="F1435">
            <v>0</v>
          </cell>
        </row>
        <row r="1436">
          <cell r="A1436">
            <v>900006</v>
          </cell>
          <cell r="B1436" t="str">
            <v xml:space="preserve">  Vºn chuyÌn càc                            </v>
          </cell>
          <cell r="C1436" t="str">
            <v xml:space="preserve">   m  </v>
          </cell>
          <cell r="D1436">
            <v>23000</v>
          </cell>
          <cell r="E1436">
            <v>0</v>
          </cell>
          <cell r="F1436">
            <v>0</v>
          </cell>
        </row>
        <row r="1437">
          <cell r="A1437">
            <v>900007</v>
          </cell>
          <cell r="B1437" t="str">
            <v xml:space="preserve">  Tr·n nhÂ                                  </v>
          </cell>
          <cell r="C1437" t="str">
            <v xml:space="preserve">   m2 </v>
          </cell>
          <cell r="D1437">
            <v>73600</v>
          </cell>
          <cell r="E1437">
            <v>0</v>
          </cell>
          <cell r="F1437">
            <v>0</v>
          </cell>
        </row>
        <row r="1438">
          <cell r="A1438">
            <v>900008</v>
          </cell>
          <cell r="B1438" t="str">
            <v xml:space="preserve">  Lõèi ch°n cøa mŸi                         </v>
          </cell>
          <cell r="C1438" t="str">
            <v xml:space="preserve">   m2 </v>
          </cell>
          <cell r="D1438">
            <v>23000</v>
          </cell>
          <cell r="E1438">
            <v>0</v>
          </cell>
          <cell r="F1438">
            <v>0</v>
          </cell>
        </row>
        <row r="1439">
          <cell r="A1439">
            <v>900009</v>
          </cell>
          <cell r="B1439" t="str">
            <v xml:space="preserve">  Cøa th¾p ½¸y                              </v>
          </cell>
          <cell r="C1439" t="str">
            <v xml:space="preserve">   m2 </v>
          </cell>
          <cell r="D1439">
            <v>368000</v>
          </cell>
          <cell r="E1439">
            <v>0</v>
          </cell>
          <cell r="F1439">
            <v>0</v>
          </cell>
        </row>
        <row r="1440">
          <cell r="A1440">
            <v>900010</v>
          </cell>
          <cell r="B1440" t="str">
            <v xml:space="preserve">  Cøa ½i kÏnh khung nhám                </v>
          </cell>
          <cell r="C1440" t="str">
            <v xml:space="preserve">   m2 </v>
          </cell>
          <cell r="D1440">
            <v>598000</v>
          </cell>
          <cell r="E1440">
            <v>0</v>
          </cell>
          <cell r="F1440">
            <v>0</v>
          </cell>
        </row>
        <row r="1441">
          <cell r="A1441">
            <v>900011</v>
          </cell>
          <cell r="B1441" t="str">
            <v xml:space="preserve">  Cøa ½i paná gå                            </v>
          </cell>
          <cell r="C1441" t="str">
            <v xml:space="preserve">   m2 </v>
          </cell>
          <cell r="D1441">
            <v>322000</v>
          </cell>
          <cell r="E1441">
            <v>0</v>
          </cell>
          <cell r="F1441">
            <v>0</v>
          </cell>
        </row>
        <row r="1442">
          <cell r="A1442">
            <v>900012</v>
          </cell>
          <cell r="B1442" t="str">
            <v xml:space="preserve">  Cøa sä paná gå                            </v>
          </cell>
          <cell r="C1442" t="str">
            <v xml:space="preserve">   m2 </v>
          </cell>
          <cell r="D1442">
            <v>322000</v>
          </cell>
          <cell r="E1442">
            <v>0</v>
          </cell>
          <cell r="F1442">
            <v>0</v>
          </cell>
        </row>
        <row r="1443">
          <cell r="A1443">
            <v>900013</v>
          </cell>
          <cell r="B1443" t="str">
            <v xml:space="preserve">  Khuán cøa k¾p                             </v>
          </cell>
          <cell r="C1443" t="str">
            <v xml:space="preserve">   m  </v>
          </cell>
          <cell r="D1443">
            <v>110400</v>
          </cell>
          <cell r="E1443">
            <v>0</v>
          </cell>
          <cell r="F1443">
            <v>0</v>
          </cell>
        </row>
        <row r="1444">
          <cell r="A1444">
            <v>900014</v>
          </cell>
          <cell r="B1444" t="str">
            <v xml:space="preserve">  VŸch ng¯n Formica                         </v>
          </cell>
          <cell r="C1444" t="str">
            <v xml:space="preserve">   m2 </v>
          </cell>
          <cell r="D1444">
            <v>230000</v>
          </cell>
          <cell r="E1444">
            <v>0</v>
          </cell>
          <cell r="F1444">
            <v>0</v>
          </cell>
        </row>
        <row r="1445">
          <cell r="A1445">
            <v>900015</v>
          </cell>
          <cell r="B1445" t="str">
            <v xml:space="preserve">  Buláng mÜng                               </v>
          </cell>
          <cell r="C1445" t="str">
            <v xml:space="preserve">   CŸi   </v>
          </cell>
          <cell r="D1445">
            <v>36800</v>
          </cell>
          <cell r="E1445">
            <v>0</v>
          </cell>
          <cell r="F1445">
            <v>0</v>
          </cell>
        </row>
        <row r="1446">
          <cell r="A1446">
            <v>900016</v>
          </cell>
          <cell r="B1446" t="str">
            <v xml:space="preserve">  Cøa sä kÏnh khung gå                      </v>
          </cell>
          <cell r="C1446" t="str">
            <v xml:space="preserve">   m2 </v>
          </cell>
          <cell r="D1446">
            <v>294400</v>
          </cell>
          <cell r="E1446">
            <v>0</v>
          </cell>
          <cell r="F1446">
            <v>0</v>
          </cell>
        </row>
        <row r="1447">
          <cell r="A1447">
            <v>900017</v>
          </cell>
          <cell r="B1447" t="str">
            <v xml:space="preserve">  Tõéng kÏnh khung nhám                 </v>
          </cell>
          <cell r="C1447" t="str">
            <v xml:space="preserve">   m2 </v>
          </cell>
          <cell r="D1447">
            <v>414000</v>
          </cell>
          <cell r="E1447">
            <v>0</v>
          </cell>
          <cell r="F1447">
            <v>0</v>
          </cell>
        </row>
        <row r="1448">
          <cell r="A1448">
            <v>900018</v>
          </cell>
          <cell r="B1448" t="str">
            <v xml:space="preserve">  ng thoŸt nõèc PVC                        </v>
          </cell>
          <cell r="C1448" t="str">
            <v xml:space="preserve">   m  </v>
          </cell>
          <cell r="D1448">
            <v>36800</v>
          </cell>
          <cell r="E1448">
            <v>0</v>
          </cell>
          <cell r="F1448">
            <v>0</v>
          </cell>
        </row>
        <row r="1449">
          <cell r="A1449">
            <v>900019</v>
          </cell>
          <cell r="B1449" t="str">
            <v xml:space="preserve">  V¨i nhúa PVC tr¨i s¡n                     </v>
          </cell>
          <cell r="C1449" t="str">
            <v xml:space="preserve">   m2 </v>
          </cell>
          <cell r="D1449">
            <v>25760</v>
          </cell>
          <cell r="E1449">
            <v>0</v>
          </cell>
          <cell r="F1449">
            <v>0</v>
          </cell>
        </row>
        <row r="1450">
          <cell r="A1450">
            <v>900020</v>
          </cell>
          <cell r="B1450" t="str">
            <v xml:space="preserve">  ng th¾p lan can                          </v>
          </cell>
          <cell r="C1450" t="str">
            <v xml:space="preserve">   m  </v>
          </cell>
          <cell r="D1450">
            <v>41400</v>
          </cell>
          <cell r="E1450">
            <v>0</v>
          </cell>
          <cell r="F1450">
            <v>0</v>
          </cell>
        </row>
        <row r="1451">
          <cell r="A1451">
            <v>900021</v>
          </cell>
          <cell r="B1451" t="str">
            <v xml:space="preserve">  CŸp gi±ng mŸi                             </v>
          </cell>
          <cell r="C1451" t="str">
            <v xml:space="preserve">   m  </v>
          </cell>
          <cell r="D1451">
            <v>27600</v>
          </cell>
          <cell r="E1451">
            <v>0</v>
          </cell>
          <cell r="F1451">
            <v>0</v>
          </cell>
        </row>
        <row r="1452">
          <cell r="A1452">
            <v>900022</v>
          </cell>
          <cell r="B1452" t="str">
            <v xml:space="preserve">  XÆp g­ch mõçng cŸp                        </v>
          </cell>
          <cell r="C1452" t="str">
            <v xml:space="preserve">   m2 </v>
          </cell>
          <cell r="D1452">
            <v>32200</v>
          </cell>
          <cell r="E1452">
            <v>0</v>
          </cell>
          <cell r="F1452">
            <v>0</v>
          </cell>
        </row>
        <row r="1453">
          <cell r="A1453">
            <v>900023</v>
          </cell>
          <cell r="B1453" t="str">
            <v xml:space="preserve">  Nhµn cáng l°p Lèp cŸch nhiÎt              </v>
          </cell>
          <cell r="C1453" t="str">
            <v xml:space="preserve">   m2 </v>
          </cell>
          <cell r="D1453">
            <v>2760</v>
          </cell>
          <cell r="E1453">
            <v>0</v>
          </cell>
          <cell r="F1453">
            <v>0</v>
          </cell>
        </row>
        <row r="1454">
          <cell r="A1454">
            <v>900024</v>
          </cell>
          <cell r="B1454" t="str">
            <v xml:space="preserve">  Lõèi th¾p ½ë lèp cŸch nhiÎt               </v>
          </cell>
          <cell r="C1454" t="str">
            <v xml:space="preserve">   m2 </v>
          </cell>
          <cell r="D1454">
            <v>3680</v>
          </cell>
          <cell r="E1454">
            <v>0</v>
          </cell>
          <cell r="F1454">
            <v>0</v>
          </cell>
        </row>
        <row r="1455">
          <cell r="A1455">
            <v>900025</v>
          </cell>
          <cell r="B1455" t="str">
            <v xml:space="preserve">  Cøa chèp,cøa sä kÏnh khung nhám       </v>
          </cell>
          <cell r="C1455" t="str">
            <v xml:space="preserve">   m2 </v>
          </cell>
          <cell r="D1455">
            <v>524400</v>
          </cell>
          <cell r="E1455">
            <v>0</v>
          </cell>
          <cell r="F1455">
            <v>0</v>
          </cell>
        </row>
        <row r="1456">
          <cell r="A1456">
            <v>900026</v>
          </cell>
          <cell r="B1456" t="str">
            <v xml:space="preserve">  Nhµn cáng l°p tõéng tán                   </v>
          </cell>
          <cell r="C1456" t="str">
            <v xml:space="preserve">   m2 </v>
          </cell>
          <cell r="D1456">
            <v>9200</v>
          </cell>
          <cell r="E1456">
            <v>0</v>
          </cell>
          <cell r="F1456">
            <v>0</v>
          </cell>
        </row>
        <row r="1457">
          <cell r="A1457">
            <v>900027</v>
          </cell>
          <cell r="B1457" t="str">
            <v xml:space="preserve">  MŸi tán lìp ViÎt nam                  </v>
          </cell>
          <cell r="C1457" t="str">
            <v xml:space="preserve">   m2 </v>
          </cell>
          <cell r="D1457">
            <v>98440</v>
          </cell>
          <cell r="E1457">
            <v>0</v>
          </cell>
          <cell r="F1457">
            <v>0</v>
          </cell>
        </row>
        <row r="1458">
          <cell r="A1458">
            <v>900028</v>
          </cell>
          <cell r="B1458" t="str">
            <v xml:space="preserve">  Khuán cøa ½çn                             </v>
          </cell>
          <cell r="C1458" t="str">
            <v xml:space="preserve">   m  </v>
          </cell>
          <cell r="D1458">
            <v>55200</v>
          </cell>
          <cell r="E1458">
            <v>0</v>
          </cell>
          <cell r="F1458">
            <v>0</v>
          </cell>
        </row>
        <row r="1459">
          <cell r="A1459">
            <v>900029</v>
          </cell>
          <cell r="B1459" t="str">
            <v xml:space="preserve">  Lõèi B40                                  </v>
          </cell>
          <cell r="C1459" t="str">
            <v xml:space="preserve">   m2 </v>
          </cell>
          <cell r="D1459">
            <v>27600</v>
          </cell>
          <cell r="E1459">
            <v>0</v>
          </cell>
          <cell r="F1459">
            <v>0</v>
          </cell>
        </row>
        <row r="1460">
          <cell r="A1460">
            <v>900030</v>
          </cell>
          <cell r="B1460" t="str">
            <v xml:space="preserve">  Thø ½æng càc                              </v>
          </cell>
          <cell r="C1460" t="str">
            <v xml:space="preserve">    càc   </v>
          </cell>
          <cell r="D1460">
            <v>2300000</v>
          </cell>
          <cell r="E1460">
            <v>0</v>
          </cell>
          <cell r="F1460">
            <v>0</v>
          </cell>
        </row>
        <row r="1461">
          <cell r="A1461">
            <v>900031</v>
          </cell>
          <cell r="B1461" t="str">
            <v xml:space="preserve">  Sçn nËn nh¡                               </v>
          </cell>
          <cell r="C1461" t="str">
            <v xml:space="preserve">   m2 </v>
          </cell>
          <cell r="D1461">
            <v>27600</v>
          </cell>
          <cell r="E1461">
            <v>0</v>
          </cell>
          <cell r="F1461">
            <v>0</v>
          </cell>
        </row>
        <row r="1462">
          <cell r="A1462">
            <v>900032</v>
          </cell>
          <cell r="B1462" t="str">
            <v xml:space="preserve">  ‡Ÿ d¯m lÜt nËn nh¡                        </v>
          </cell>
          <cell r="C1462" t="str">
            <v xml:space="preserve">   m3  </v>
          </cell>
          <cell r="D1462">
            <v>239200</v>
          </cell>
          <cell r="E1462">
            <v>0</v>
          </cell>
          <cell r="F1462">
            <v>0</v>
          </cell>
        </row>
        <row r="1463">
          <cell r="A1463">
            <v>900033</v>
          </cell>
          <cell r="B1463" t="str">
            <v xml:space="preserve">  S¨n xu¶t kÆt c¶u th¾p cõéng ½æ cao        </v>
          </cell>
          <cell r="C1463" t="str">
            <v xml:space="preserve">   t¶n </v>
          </cell>
          <cell r="D1463">
            <v>13800000</v>
          </cell>
          <cell r="E1463">
            <v>0</v>
          </cell>
          <cell r="F1463">
            <v>0</v>
          </cell>
        </row>
        <row r="1464">
          <cell r="A1464">
            <v>900034</v>
          </cell>
          <cell r="B1464" t="str">
            <v xml:space="preserve">  L°p dúng kÆt c¶u th¾p cõéng ½æ cao        </v>
          </cell>
          <cell r="C1464" t="str">
            <v xml:space="preserve">   t¶n </v>
          </cell>
          <cell r="D1464">
            <v>1840000</v>
          </cell>
          <cell r="E1464">
            <v>0</v>
          </cell>
          <cell r="F1464">
            <v>0</v>
          </cell>
        </row>
        <row r="1465">
          <cell r="A1465">
            <v>900035</v>
          </cell>
          <cell r="B1465" t="str">
            <v xml:space="preserve">  CŸt træn nhúa ½õéng                       </v>
          </cell>
          <cell r="C1465" t="str">
            <v xml:space="preserve">   m3  </v>
          </cell>
          <cell r="D1465">
            <v>368000</v>
          </cell>
          <cell r="E1465">
            <v>0</v>
          </cell>
          <cell r="F1465">
            <v>0</v>
          </cell>
        </row>
        <row r="1466">
          <cell r="A1466">
            <v>900036</v>
          </cell>
          <cell r="B1466" t="str">
            <v xml:space="preserve">  Qu¾t Eboxy châng th¶m                 </v>
          </cell>
          <cell r="C1466" t="str">
            <v xml:space="preserve">   m2 </v>
          </cell>
          <cell r="D1466">
            <v>46000</v>
          </cell>
          <cell r="E1466">
            <v>0</v>
          </cell>
          <cell r="F1466">
            <v>0</v>
          </cell>
        </row>
        <row r="1467">
          <cell r="A1467">
            <v>900037</v>
          </cell>
          <cell r="B1467" t="str">
            <v xml:space="preserve">  HÎ thâng ½Üng mê cøa                      </v>
          </cell>
          <cell r="C1467" t="str">
            <v xml:space="preserve">    bæ    </v>
          </cell>
          <cell r="D1467">
            <v>46000000</v>
          </cell>
          <cell r="E1467">
            <v>0</v>
          </cell>
          <cell r="F1467">
            <v>0</v>
          </cell>
        </row>
        <row r="1468">
          <cell r="A1468">
            <v>900038</v>
          </cell>
          <cell r="B1468" t="str">
            <v xml:space="preserve">  ‡ºp bÅ táng ½·u càc                       </v>
          </cell>
          <cell r="C1468" t="str">
            <v xml:space="preserve">    càc   </v>
          </cell>
          <cell r="D1468">
            <v>13800</v>
          </cell>
          <cell r="E1468">
            <v>0</v>
          </cell>
          <cell r="F1468">
            <v>0</v>
          </cell>
        </row>
        <row r="1469">
          <cell r="A1469">
            <v>900039</v>
          </cell>
          <cell r="B1469" t="str">
            <v xml:space="preserve">  Thø tØnh càc                              </v>
          </cell>
          <cell r="C1469" t="str">
            <v xml:space="preserve">    càc   </v>
          </cell>
          <cell r="D1469">
            <v>16560000</v>
          </cell>
          <cell r="E1469">
            <v>0</v>
          </cell>
          <cell r="F1469">
            <v>0</v>
          </cell>
        </row>
        <row r="1470">
          <cell r="A1470">
            <v>900040</v>
          </cell>
          <cell r="B1470" t="str">
            <v xml:space="preserve">  Tõéng kÏnh khung gå                       </v>
          </cell>
          <cell r="C1470" t="str">
            <v xml:space="preserve">   m2 </v>
          </cell>
          <cell r="D1470">
            <v>230000</v>
          </cell>
          <cell r="E1470">
            <v>0</v>
          </cell>
          <cell r="F1470">
            <v>0</v>
          </cell>
        </row>
        <row r="1471">
          <cell r="A1471">
            <v>900041</v>
          </cell>
          <cell r="B1471" t="str">
            <v xml:space="preserve">  Th¾p kháng g×                             </v>
          </cell>
          <cell r="C1471" t="str">
            <v xml:space="preserve">   t¶n </v>
          </cell>
          <cell r="D1471">
            <v>29440000</v>
          </cell>
          <cell r="E1471">
            <v>0</v>
          </cell>
          <cell r="F1471">
            <v>0</v>
          </cell>
        </row>
        <row r="1472">
          <cell r="A1472">
            <v>900042</v>
          </cell>
          <cell r="B1472" t="str">
            <v xml:space="preserve">  Tõéng hoa bÅ táng                         </v>
          </cell>
          <cell r="C1472" t="str">
            <v xml:space="preserve">   m2 </v>
          </cell>
          <cell r="D1472">
            <v>78200</v>
          </cell>
          <cell r="E1472">
            <v>0</v>
          </cell>
          <cell r="F1472">
            <v>0</v>
          </cell>
        </row>
        <row r="1473">
          <cell r="A1473">
            <v>900043</v>
          </cell>
          <cell r="B1473" t="str">
            <v xml:space="preserve">  L¡m mŸi tán trŸng kÁm AUSNAm          </v>
          </cell>
          <cell r="C1473" t="str">
            <v xml:space="preserve">   m2 </v>
          </cell>
          <cell r="D1473">
            <v>138000</v>
          </cell>
          <cell r="E1473">
            <v>0</v>
          </cell>
          <cell r="F1473">
            <v>0</v>
          </cell>
        </row>
        <row r="1474">
          <cell r="A1474">
            <v>900044</v>
          </cell>
          <cell r="B1474" t="str">
            <v xml:space="preserve">  Buláng mÜng  D42                          </v>
          </cell>
          <cell r="C1474" t="str">
            <v xml:space="preserve">   CŸi   </v>
          </cell>
          <cell r="D1474">
            <v>55200</v>
          </cell>
          <cell r="E1474">
            <v>0</v>
          </cell>
          <cell r="F1474">
            <v>0</v>
          </cell>
        </row>
        <row r="1475">
          <cell r="A1475">
            <v>900045</v>
          </cell>
          <cell r="B1475" t="str">
            <v xml:space="preserve">  Xø lû mÜng cñ                             </v>
          </cell>
          <cell r="C1475" t="str">
            <v xml:space="preserve">   CŸi   </v>
          </cell>
          <cell r="D1475">
            <v>18400000</v>
          </cell>
          <cell r="E1475">
            <v>0</v>
          </cell>
          <cell r="F1475">
            <v>0</v>
          </cell>
        </row>
        <row r="1476">
          <cell r="A1476">
            <v>900046</v>
          </cell>
          <cell r="B1476" t="str">
            <v xml:space="preserve">  M¡i nh³n m´t BT NËn                       </v>
          </cell>
          <cell r="C1476" t="str">
            <v xml:space="preserve">   m2 </v>
          </cell>
          <cell r="D1476">
            <v>23000</v>
          </cell>
          <cell r="E1476">
            <v>0</v>
          </cell>
          <cell r="F1476">
            <v>0</v>
          </cell>
        </row>
        <row r="1477">
          <cell r="A1477">
            <v>900047</v>
          </cell>
          <cell r="B1477" t="str">
            <v xml:space="preserve">  GiÆng khoan + Bçm                     </v>
          </cell>
          <cell r="C1477" t="str">
            <v xml:space="preserve">   CŸi   </v>
          </cell>
          <cell r="D1477">
            <v>92000000</v>
          </cell>
          <cell r="E1477">
            <v>0</v>
          </cell>
          <cell r="F1477">
            <v>0</v>
          </cell>
        </row>
        <row r="1478">
          <cell r="A1478">
            <v>900048</v>
          </cell>
          <cell r="B1478" t="str">
            <v xml:space="preserve">  Khuán cøa k¾p                             </v>
          </cell>
          <cell r="C1478" t="str">
            <v xml:space="preserve">   m  </v>
          </cell>
          <cell r="D1478">
            <v>110400</v>
          </cell>
          <cell r="E1478">
            <v>0</v>
          </cell>
          <cell r="F1478">
            <v>0</v>
          </cell>
        </row>
        <row r="1479">
          <cell r="A1479">
            <v>900049</v>
          </cell>
          <cell r="B1479" t="str">
            <v xml:space="preserve">  Mua càc 200x200                           </v>
          </cell>
          <cell r="C1479" t="str">
            <v xml:space="preserve">   m  </v>
          </cell>
          <cell r="D1479">
            <v>82800</v>
          </cell>
          <cell r="E1479">
            <v>0</v>
          </cell>
          <cell r="F1479">
            <v>0</v>
          </cell>
        </row>
        <row r="1480">
          <cell r="A1480">
            <v>900050</v>
          </cell>
          <cell r="B1480" t="str">
            <v xml:space="preserve">  ‡Üng càc 200x200                          </v>
          </cell>
          <cell r="C1480" t="str">
            <v xml:space="preserve">   m  </v>
          </cell>
          <cell r="D1480">
            <v>27600</v>
          </cell>
          <cell r="E1480">
            <v>0</v>
          </cell>
          <cell r="F1480">
            <v>0</v>
          </cell>
        </row>
        <row r="1481">
          <cell r="A1481">
            <v>900051</v>
          </cell>
          <cell r="B1481" t="str">
            <v xml:space="preserve">  Mua càc 250x250                           </v>
          </cell>
          <cell r="C1481" t="str">
            <v xml:space="preserve">   m  </v>
          </cell>
          <cell r="D1481">
            <v>101200</v>
          </cell>
          <cell r="E1481">
            <v>0</v>
          </cell>
          <cell r="F1481">
            <v>0</v>
          </cell>
        </row>
        <row r="1482">
          <cell r="A1482">
            <v>900052</v>
          </cell>
          <cell r="B1482" t="str">
            <v xml:space="preserve">  ‡Üng càc 250x250                          </v>
          </cell>
          <cell r="C1482" t="str">
            <v xml:space="preserve">   m  </v>
          </cell>
          <cell r="D1482">
            <v>28980</v>
          </cell>
          <cell r="E1482">
            <v>0</v>
          </cell>
          <cell r="F1482">
            <v>0</v>
          </cell>
        </row>
        <row r="1483">
          <cell r="A1483">
            <v>900075</v>
          </cell>
          <cell r="B1483" t="str">
            <v xml:space="preserve">  âng câng BT D1000,L=5m,miÎng loe  (‡)     </v>
          </cell>
          <cell r="C1483" t="str">
            <v xml:space="preserve">  CŸi</v>
          </cell>
          <cell r="D1483">
            <v>2040000</v>
          </cell>
          <cell r="E1483">
            <v>0</v>
          </cell>
          <cell r="F1483">
            <v>0</v>
          </cell>
        </row>
        <row r="1484">
          <cell r="A1484">
            <v>900076</v>
          </cell>
          <cell r="B1484" t="str">
            <v xml:space="preserve">  âng câng BT D1000,L=1m,miÎng loe  (‡)     </v>
          </cell>
          <cell r="C1484" t="str">
            <v xml:space="preserve">  CŸi</v>
          </cell>
          <cell r="D1484">
            <v>438000</v>
          </cell>
          <cell r="E1484">
            <v>0</v>
          </cell>
          <cell r="F1484">
            <v>0</v>
          </cell>
        </row>
        <row r="1485">
          <cell r="A1485">
            <v>900077</v>
          </cell>
          <cell r="B1485" t="str">
            <v xml:space="preserve">  âng câng BT D1000,L=1m,miÎng b±ng (‡)     </v>
          </cell>
          <cell r="C1485" t="str">
            <v xml:space="preserve">  CŸi</v>
          </cell>
          <cell r="D1485">
            <v>398000</v>
          </cell>
          <cell r="E1485">
            <v>0</v>
          </cell>
          <cell r="F1485">
            <v>0</v>
          </cell>
        </row>
        <row r="1486">
          <cell r="A1486">
            <v>900078</v>
          </cell>
          <cell r="B1486" t="str">
            <v xml:space="preserve">  âng câng BT D1000,L=5m,miÎng loe  (B)     </v>
          </cell>
          <cell r="C1486" t="str">
            <v xml:space="preserve">  CŸi</v>
          </cell>
          <cell r="D1486">
            <v>1090000</v>
          </cell>
          <cell r="E1486">
            <v>0</v>
          </cell>
          <cell r="F1486">
            <v>0</v>
          </cell>
        </row>
        <row r="1487">
          <cell r="A1487">
            <v>900079</v>
          </cell>
          <cell r="B1487" t="str">
            <v xml:space="preserve">  âng câng BT D1000,L=1m,miÎng loe  (B)     </v>
          </cell>
          <cell r="C1487" t="str">
            <v xml:space="preserve">  CŸi</v>
          </cell>
          <cell r="D1487">
            <v>438000</v>
          </cell>
          <cell r="E1487">
            <v>0</v>
          </cell>
          <cell r="F1487">
            <v>0</v>
          </cell>
        </row>
        <row r="1488">
          <cell r="A1488">
            <v>900080</v>
          </cell>
          <cell r="B1488" t="str">
            <v xml:space="preserve">  âng câng BT D1000,L=1m,miÎng b±ng (B)     </v>
          </cell>
          <cell r="C1488" t="str">
            <v xml:space="preserve">  CŸi</v>
          </cell>
          <cell r="D1488">
            <v>398000</v>
          </cell>
          <cell r="E1488">
            <v>0</v>
          </cell>
          <cell r="F1488">
            <v>0</v>
          </cell>
        </row>
        <row r="1489">
          <cell r="A1489">
            <v>900081</v>
          </cell>
          <cell r="B1489" t="str">
            <v xml:space="preserve">  âng câng BT D800, L=5m,t¨i tràng ‡        </v>
          </cell>
          <cell r="C1489" t="str">
            <v xml:space="preserve">  CŸi</v>
          </cell>
          <cell r="D1489">
            <v>1440000</v>
          </cell>
          <cell r="E1489">
            <v>0</v>
          </cell>
          <cell r="F1489">
            <v>0</v>
          </cell>
        </row>
        <row r="1490">
          <cell r="A1490">
            <v>900082</v>
          </cell>
          <cell r="B1490" t="str">
            <v xml:space="preserve">  âng câng BT D800, L=1m,miÎng loe          </v>
          </cell>
          <cell r="C1490" t="str">
            <v xml:space="preserve">  CŸi</v>
          </cell>
          <cell r="D1490">
            <v>318000</v>
          </cell>
          <cell r="E1490">
            <v>0</v>
          </cell>
          <cell r="F1490">
            <v>0</v>
          </cell>
        </row>
        <row r="1491">
          <cell r="A1491">
            <v>900083</v>
          </cell>
          <cell r="B1491" t="str">
            <v xml:space="preserve">  âng câng BT D600, L=5m,miÎng loe  (‡)     </v>
          </cell>
          <cell r="C1491" t="str">
            <v xml:space="preserve">  CŸi</v>
          </cell>
          <cell r="D1491">
            <v>810000</v>
          </cell>
          <cell r="E1491">
            <v>0</v>
          </cell>
          <cell r="F1491">
            <v>0</v>
          </cell>
        </row>
        <row r="1492">
          <cell r="A1492">
            <v>900084</v>
          </cell>
          <cell r="B1492" t="str">
            <v xml:space="preserve">  âng câng BT D600, L=5m,miÎng loe  (C)     </v>
          </cell>
          <cell r="C1492" t="str">
            <v xml:space="preserve">  CŸi</v>
          </cell>
          <cell r="D1492">
            <v>780000</v>
          </cell>
          <cell r="E1492">
            <v>0</v>
          </cell>
          <cell r="F1492">
            <v>0</v>
          </cell>
        </row>
        <row r="1493">
          <cell r="A1493">
            <v>900085</v>
          </cell>
          <cell r="B1493" t="str">
            <v xml:space="preserve">  âng câng BT D400, L=4m,miÎng loe  (‡)     </v>
          </cell>
          <cell r="C1493" t="str">
            <v xml:space="preserve">  CŸi</v>
          </cell>
          <cell r="D1493">
            <v>344000</v>
          </cell>
          <cell r="E1493">
            <v>0</v>
          </cell>
          <cell r="F1493">
            <v>0</v>
          </cell>
        </row>
        <row r="1494">
          <cell r="A1494">
            <v>900086</v>
          </cell>
          <cell r="B1494" t="str">
            <v xml:space="preserve">  âng câng BT D400, L=2m,miÎng loe  (‡)     </v>
          </cell>
          <cell r="C1494" t="str">
            <v xml:space="preserve">  CŸi</v>
          </cell>
          <cell r="D1494">
            <v>172000</v>
          </cell>
          <cell r="E1494">
            <v>0</v>
          </cell>
          <cell r="F1494">
            <v>0</v>
          </cell>
        </row>
        <row r="1495">
          <cell r="A1495">
            <v>900087</v>
          </cell>
          <cell r="B1495" t="str">
            <v xml:space="preserve">  âng câng BT D400, L=4m,miÎng b±ng (‡)     </v>
          </cell>
          <cell r="C1495" t="str">
            <v xml:space="preserve">  CŸi</v>
          </cell>
          <cell r="D1495">
            <v>324000</v>
          </cell>
          <cell r="E1495">
            <v>0</v>
          </cell>
          <cell r="F1495">
            <v>0</v>
          </cell>
        </row>
        <row r="1496">
          <cell r="A1496">
            <v>900088</v>
          </cell>
          <cell r="B1496" t="str">
            <v xml:space="preserve">  âng câng BT D400, L=4m,miÎng loe  (C)     </v>
          </cell>
          <cell r="C1496" t="str">
            <v xml:space="preserve">  CŸi</v>
          </cell>
          <cell r="D1496">
            <v>344000</v>
          </cell>
          <cell r="E1496">
            <v>0</v>
          </cell>
          <cell r="F1496">
            <v>0</v>
          </cell>
        </row>
        <row r="1497">
          <cell r="A1497">
            <v>900089</v>
          </cell>
          <cell r="B1497" t="str">
            <v xml:space="preserve">  âng câng BT D400, L=4m,miÎng b±ng (C)     </v>
          </cell>
          <cell r="C1497" t="str">
            <v xml:space="preserve">  CŸi</v>
          </cell>
          <cell r="D1497">
            <v>324000</v>
          </cell>
          <cell r="E1497">
            <v>0</v>
          </cell>
          <cell r="F1497">
            <v>0</v>
          </cell>
        </row>
        <row r="1498">
          <cell r="A1498">
            <v>900090</v>
          </cell>
          <cell r="B1498" t="str">
            <v xml:space="preserve">  âng câng BT D400, L=2m,miÎng loe  (C)     </v>
          </cell>
          <cell r="C1498" t="str">
            <v xml:space="preserve">  CŸi</v>
          </cell>
          <cell r="D1498">
            <v>112000</v>
          </cell>
          <cell r="E1498">
            <v>0</v>
          </cell>
          <cell r="F1498">
            <v>0</v>
          </cell>
        </row>
        <row r="1499">
          <cell r="A1499">
            <v>900091</v>
          </cell>
          <cell r="B1499" t="str">
            <v xml:space="preserve">  âng câng BT D400, L=1m,miÎng b±ng (C)     </v>
          </cell>
          <cell r="C1499" t="str">
            <v xml:space="preserve">  CŸi</v>
          </cell>
          <cell r="D1499">
            <v>80000</v>
          </cell>
          <cell r="E1499">
            <v>0</v>
          </cell>
          <cell r="F1499">
            <v>0</v>
          </cell>
        </row>
        <row r="1500">
          <cell r="A1500">
            <v>900092</v>
          </cell>
          <cell r="B1500" t="str">
            <v xml:space="preserve">  âng câng BT D400, L=4m,miÎng loe  (B)     </v>
          </cell>
          <cell r="C1500" t="str">
            <v xml:space="preserve">  CŸi</v>
          </cell>
          <cell r="D1500">
            <v>334000</v>
          </cell>
          <cell r="E1500">
            <v>0</v>
          </cell>
          <cell r="F1500">
            <v>0</v>
          </cell>
        </row>
        <row r="1501">
          <cell r="A1501">
            <v>900093</v>
          </cell>
          <cell r="B1501" t="str">
            <v xml:space="preserve">  âng câng BT D400, L=4m,miÎng b±ng (B)     </v>
          </cell>
          <cell r="C1501" t="str">
            <v xml:space="preserve">  CŸi</v>
          </cell>
          <cell r="D1501">
            <v>314000</v>
          </cell>
          <cell r="E1501">
            <v>0</v>
          </cell>
          <cell r="F1501">
            <v>0</v>
          </cell>
        </row>
        <row r="1502">
          <cell r="A1502">
            <v>900094</v>
          </cell>
          <cell r="B1502" t="str">
            <v xml:space="preserve">  âng câng BT D300, L=1m,t¨i tràng ‡        </v>
          </cell>
          <cell r="C1502" t="str">
            <v xml:space="preserve">  CŸi</v>
          </cell>
          <cell r="D1502">
            <v>48000</v>
          </cell>
          <cell r="E1502">
            <v>0</v>
          </cell>
          <cell r="F1502">
            <v>0</v>
          </cell>
        </row>
        <row r="1503">
          <cell r="A1503">
            <v>900095</v>
          </cell>
          <cell r="B1503" t="str">
            <v xml:space="preserve">  âng câng BT D300, L=1m,t¨i tràng C        </v>
          </cell>
          <cell r="C1503" t="str">
            <v xml:space="preserve">  CŸi</v>
          </cell>
          <cell r="D1503">
            <v>48000</v>
          </cell>
          <cell r="E1503">
            <v>0</v>
          </cell>
          <cell r="F1503">
            <v>0</v>
          </cell>
        </row>
        <row r="1504">
          <cell r="A1504">
            <v>900096</v>
          </cell>
          <cell r="B1504" t="str">
            <v xml:space="preserve">  âng câng BT D300, L=1m,t¨i tràng B        </v>
          </cell>
          <cell r="C1504" t="str">
            <v xml:space="preserve">  CŸi</v>
          </cell>
          <cell r="D1504">
            <v>38000</v>
          </cell>
          <cell r="E1504">
            <v>0</v>
          </cell>
          <cell r="F1504">
            <v>0</v>
          </cell>
        </row>
        <row r="1505">
          <cell r="A1505">
            <v>900097</v>
          </cell>
          <cell r="B1505" t="str">
            <v xml:space="preserve">  ‡Æ câng  D1000                            </v>
          </cell>
          <cell r="C1505" t="str">
            <v xml:space="preserve">  CŸi</v>
          </cell>
          <cell r="D1505">
            <v>90000</v>
          </cell>
          <cell r="E1505">
            <v>0</v>
          </cell>
          <cell r="F1505">
            <v>0</v>
          </cell>
        </row>
        <row r="1506">
          <cell r="A1506">
            <v>900098</v>
          </cell>
          <cell r="B1506" t="str">
            <v xml:space="preserve">  ‡Æ câng  D800                             </v>
          </cell>
          <cell r="C1506" t="str">
            <v xml:space="preserve">  CŸi</v>
          </cell>
          <cell r="D1506">
            <v>60000</v>
          </cell>
          <cell r="E1506">
            <v>0</v>
          </cell>
          <cell r="F1506">
            <v>0</v>
          </cell>
        </row>
        <row r="1507">
          <cell r="A1507">
            <v>900099</v>
          </cell>
          <cell r="B1507" t="str">
            <v xml:space="preserve">  ‡Æ câng  D600                             </v>
          </cell>
          <cell r="C1507" t="str">
            <v xml:space="preserve">  CŸi</v>
          </cell>
          <cell r="D1507">
            <v>44000</v>
          </cell>
          <cell r="E1507">
            <v>0</v>
          </cell>
          <cell r="F1507">
            <v>0</v>
          </cell>
        </row>
        <row r="1508">
          <cell r="A1508">
            <v>900100</v>
          </cell>
          <cell r="B1508" t="str">
            <v xml:space="preserve">  ‡Æ câng  D400                             </v>
          </cell>
          <cell r="C1508" t="str">
            <v xml:space="preserve">  CŸi</v>
          </cell>
          <cell r="D1508">
            <v>22000</v>
          </cell>
          <cell r="E1508">
            <v>0</v>
          </cell>
          <cell r="F1508">
            <v>0</v>
          </cell>
        </row>
        <row r="1509">
          <cell r="A1509">
            <v>900101</v>
          </cell>
          <cell r="B1509" t="str">
            <v xml:space="preserve">  L‡ âng câng BT D1000,L=5m             </v>
          </cell>
          <cell r="C1509" t="str">
            <v xml:space="preserve">  CŸi</v>
          </cell>
          <cell r="D1509">
            <v>200000</v>
          </cell>
          <cell r="E1509">
            <v>40000</v>
          </cell>
          <cell r="F1509">
            <v>0</v>
          </cell>
        </row>
        <row r="1510">
          <cell r="A1510">
            <v>900102</v>
          </cell>
          <cell r="B1510" t="str">
            <v xml:space="preserve">  L‡ âng câng BT D1000,L=1m             </v>
          </cell>
          <cell r="C1510" t="str">
            <v xml:space="preserve">  CŸi</v>
          </cell>
          <cell r="D1510">
            <v>43000</v>
          </cell>
          <cell r="E1510">
            <v>8000</v>
          </cell>
          <cell r="F1510">
            <v>0</v>
          </cell>
        </row>
        <row r="1511">
          <cell r="A1511">
            <v>900103</v>
          </cell>
          <cell r="B1511" t="str">
            <v xml:space="preserve">  L‡ âng câng BT D800, L=5m             </v>
          </cell>
          <cell r="C1511" t="str">
            <v xml:space="preserve">  CŸi</v>
          </cell>
          <cell r="D1511">
            <v>140000</v>
          </cell>
          <cell r="E1511">
            <v>40000</v>
          </cell>
          <cell r="F1511">
            <v>0</v>
          </cell>
        </row>
        <row r="1512">
          <cell r="A1512">
            <v>900104</v>
          </cell>
          <cell r="B1512" t="str">
            <v xml:space="preserve">  L‡ âng câng BT D800, L=1m             </v>
          </cell>
          <cell r="C1512" t="str">
            <v xml:space="preserve">  CŸi</v>
          </cell>
          <cell r="D1512">
            <v>31000</v>
          </cell>
          <cell r="E1512">
            <v>8000</v>
          </cell>
          <cell r="F1512">
            <v>0</v>
          </cell>
        </row>
        <row r="1513">
          <cell r="A1513">
            <v>900105</v>
          </cell>
          <cell r="B1513" t="str">
            <v xml:space="preserve">  L‡ âng câng BT D600, L=5m             </v>
          </cell>
          <cell r="C1513" t="str">
            <v xml:space="preserve">  CŸi</v>
          </cell>
          <cell r="D1513">
            <v>78000</v>
          </cell>
          <cell r="E1513">
            <v>40000</v>
          </cell>
          <cell r="F1513">
            <v>0</v>
          </cell>
        </row>
        <row r="1514">
          <cell r="A1514">
            <v>900106</v>
          </cell>
          <cell r="B1514" t="str">
            <v xml:space="preserve">  L‡ âng câng BT D400, L=4m             </v>
          </cell>
          <cell r="C1514" t="str">
            <v xml:space="preserve">  CŸi</v>
          </cell>
          <cell r="D1514">
            <v>32000</v>
          </cell>
          <cell r="E1514">
            <v>30000</v>
          </cell>
          <cell r="F1514">
            <v>0</v>
          </cell>
        </row>
        <row r="1515">
          <cell r="A1515">
            <v>900107</v>
          </cell>
          <cell r="B1515" t="str">
            <v xml:space="preserve">  L‡ âng câng BT D400, L=2m             </v>
          </cell>
          <cell r="C1515" t="str">
            <v xml:space="preserve">  CŸi</v>
          </cell>
          <cell r="D1515">
            <v>16000</v>
          </cell>
          <cell r="E1515">
            <v>15000</v>
          </cell>
          <cell r="F1515">
            <v>0</v>
          </cell>
        </row>
        <row r="1516">
          <cell r="A1516">
            <v>900108</v>
          </cell>
          <cell r="B1516" t="str">
            <v xml:space="preserve">  L‡ âng câng BT D400, L=1m             </v>
          </cell>
          <cell r="C1516" t="str">
            <v xml:space="preserve">  CŸi</v>
          </cell>
          <cell r="D1516">
            <v>7500</v>
          </cell>
          <cell r="E1516">
            <v>8000</v>
          </cell>
          <cell r="F1516">
            <v>0</v>
          </cell>
        </row>
        <row r="1517">
          <cell r="A1517">
            <v>900109</v>
          </cell>
          <cell r="B1517" t="str">
            <v xml:space="preserve">  L‡ âng câng BT D300, L=1m             </v>
          </cell>
          <cell r="C1517" t="str">
            <v xml:space="preserve">  CŸi</v>
          </cell>
          <cell r="D1517">
            <v>4200</v>
          </cell>
          <cell r="E1517">
            <v>8000</v>
          </cell>
          <cell r="F1517">
            <v>0</v>
          </cell>
        </row>
        <row r="1518">
          <cell r="A1518">
            <v>900110</v>
          </cell>
          <cell r="B1518" t="str">
            <v xml:space="preserve">  L‡ ‡Æ câng  D1000                         </v>
          </cell>
          <cell r="C1518" t="str">
            <v xml:space="preserve">  CŸi</v>
          </cell>
          <cell r="D1518">
            <v>0</v>
          </cell>
          <cell r="E1518">
            <v>3110</v>
          </cell>
          <cell r="F1518">
            <v>0</v>
          </cell>
        </row>
        <row r="1519">
          <cell r="A1519">
            <v>900111</v>
          </cell>
          <cell r="B1519" t="str">
            <v xml:space="preserve">  L‡ ‡Æ câng  D800                          </v>
          </cell>
          <cell r="C1519" t="str">
            <v xml:space="preserve">  CŸi</v>
          </cell>
          <cell r="D1519">
            <v>0</v>
          </cell>
          <cell r="E1519">
            <v>2980</v>
          </cell>
          <cell r="F1519">
            <v>0</v>
          </cell>
        </row>
        <row r="1520">
          <cell r="A1520">
            <v>900112</v>
          </cell>
          <cell r="B1520" t="str">
            <v xml:space="preserve">  L‡ ‡Æ câng  D600                          </v>
          </cell>
          <cell r="C1520" t="str">
            <v xml:space="preserve">  CŸi</v>
          </cell>
          <cell r="D1520">
            <v>0</v>
          </cell>
          <cell r="E1520">
            <v>2670</v>
          </cell>
          <cell r="F1520">
            <v>0</v>
          </cell>
        </row>
        <row r="1521">
          <cell r="A1521">
            <v>900113</v>
          </cell>
          <cell r="B1521" t="str">
            <v xml:space="preserve">  L‡ ‡Æ câng  D400                          </v>
          </cell>
          <cell r="C1521" t="str">
            <v xml:space="preserve">  CŸi</v>
          </cell>
          <cell r="D1521">
            <v>0</v>
          </cell>
          <cell r="E1521">
            <v>2320</v>
          </cell>
          <cell r="F1521">
            <v>0</v>
          </cell>
        </row>
        <row r="1522">
          <cell r="A1522">
            <v>900200</v>
          </cell>
          <cell r="B1522" t="str">
            <v xml:space="preserve">  ‡ºp nhŸm BT                               </v>
          </cell>
          <cell r="C1522" t="str">
            <v>cáng</v>
          </cell>
          <cell r="D1522">
            <v>0</v>
          </cell>
          <cell r="E1522">
            <v>12500</v>
          </cell>
          <cell r="F1522">
            <v>0</v>
          </cell>
        </row>
        <row r="1523">
          <cell r="A1523">
            <v>900210</v>
          </cell>
          <cell r="B1523" t="str">
            <v xml:space="preserve">  Cøa lõèi th¾p                             </v>
          </cell>
          <cell r="C1523" t="str">
            <v>m2</v>
          </cell>
          <cell r="D1523">
            <v>40000</v>
          </cell>
          <cell r="E1523">
            <v>0</v>
          </cell>
          <cell r="F1523">
            <v>0</v>
          </cell>
        </row>
        <row r="1524">
          <cell r="A1524">
            <v>900220</v>
          </cell>
          <cell r="B1524" t="str">
            <v xml:space="preserve">  PhŸ dë kÆt c¶u bÅ táng tõéng, mÜng        </v>
          </cell>
          <cell r="C1524" t="str">
            <v>m3</v>
          </cell>
          <cell r="D1524">
            <v>40000</v>
          </cell>
          <cell r="E1524">
            <v>0</v>
          </cell>
          <cell r="F1524">
            <v>0</v>
          </cell>
        </row>
        <row r="1525">
          <cell r="A1525">
            <v>900230</v>
          </cell>
          <cell r="B1525" t="str">
            <v xml:space="preserve">  PhŸ dë kÆt c¶u bÅ táng nËn                </v>
          </cell>
          <cell r="C1525" t="str">
            <v>m3</v>
          </cell>
          <cell r="D1525">
            <v>40000</v>
          </cell>
          <cell r="E1525">
            <v>0</v>
          </cell>
          <cell r="F1525">
            <v>0</v>
          </cell>
        </row>
        <row r="1526">
          <cell r="A1526">
            <v>900080</v>
          </cell>
          <cell r="B1526" t="str">
            <v xml:space="preserve">  CŸt ½·m ch´t                              </v>
          </cell>
          <cell r="C1526" t="str">
            <v>m3</v>
          </cell>
          <cell r="D1526">
            <v>30000</v>
          </cell>
          <cell r="E1526">
            <v>3200</v>
          </cell>
          <cell r="F1526">
            <v>800</v>
          </cell>
        </row>
        <row r="1527">
          <cell r="A1527">
            <v>900081</v>
          </cell>
          <cell r="B1527" t="str">
            <v xml:space="preserve">  Cøa nhúa</v>
          </cell>
          <cell r="C1527" t="str">
            <v>m2</v>
          </cell>
          <cell r="D1527">
            <v>150000</v>
          </cell>
          <cell r="E1527">
            <v>0</v>
          </cell>
          <cell r="F1527">
            <v>0</v>
          </cell>
        </row>
        <row r="1528">
          <cell r="A1528" t="str">
            <v>eof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M67"/>
      <sheetName val="DongiaVCTC"/>
      <sheetName val="DM66"/>
      <sheetName val="DTChitiet"/>
      <sheetName val="Cuoc89"/>
      <sheetName val="KLtheptinhsan"/>
      <sheetName val="Caphoi"/>
      <sheetName val="Cuoc36"/>
      <sheetName val="XL4Poppy"/>
    </sheetNames>
    <sheetDataSet>
      <sheetData sheetId="0">
        <row r="6">
          <cell r="G6" t="str">
            <v>01.1111</v>
          </cell>
          <cell r="H6" t="str">
            <v>100m2</v>
          </cell>
          <cell r="J6">
            <v>15304</v>
          </cell>
          <cell r="M6">
            <v>15304</v>
          </cell>
        </row>
        <row r="7">
          <cell r="G7" t="str">
            <v>01.1112</v>
          </cell>
          <cell r="H7" t="str">
            <v>100m2</v>
          </cell>
          <cell r="J7">
            <v>22956</v>
          </cell>
          <cell r="M7">
            <v>22956</v>
          </cell>
        </row>
        <row r="8">
          <cell r="G8" t="str">
            <v>01.1113</v>
          </cell>
          <cell r="H8" t="str">
            <v>100m2</v>
          </cell>
          <cell r="J8">
            <v>26488</v>
          </cell>
          <cell r="M8">
            <v>26488</v>
          </cell>
        </row>
        <row r="9">
          <cell r="G9" t="str">
            <v>01.1121</v>
          </cell>
          <cell r="H9" t="str">
            <v>100m2</v>
          </cell>
          <cell r="J9">
            <v>17659</v>
          </cell>
          <cell r="M9">
            <v>17659</v>
          </cell>
        </row>
        <row r="10">
          <cell r="G10" t="str">
            <v>01.1122</v>
          </cell>
          <cell r="H10" t="str">
            <v>100m2</v>
          </cell>
          <cell r="J10">
            <v>26341</v>
          </cell>
          <cell r="M10">
            <v>26341</v>
          </cell>
        </row>
        <row r="11">
          <cell r="G11" t="str">
            <v>01.1123</v>
          </cell>
          <cell r="H11" t="str">
            <v>100m2</v>
          </cell>
          <cell r="J11">
            <v>31933</v>
          </cell>
          <cell r="M11">
            <v>31933</v>
          </cell>
        </row>
        <row r="12">
          <cell r="G12" t="str">
            <v>01.1131</v>
          </cell>
          <cell r="H12" t="str">
            <v>100m2</v>
          </cell>
          <cell r="J12">
            <v>19866</v>
          </cell>
          <cell r="M12">
            <v>19866</v>
          </cell>
        </row>
        <row r="13">
          <cell r="G13" t="str">
            <v>01.1132</v>
          </cell>
          <cell r="H13" t="str">
            <v>100m2</v>
          </cell>
          <cell r="J13">
            <v>29873</v>
          </cell>
          <cell r="M13">
            <v>29873</v>
          </cell>
        </row>
        <row r="14">
          <cell r="G14" t="str">
            <v>01.1133</v>
          </cell>
          <cell r="H14" t="str">
            <v>100m2</v>
          </cell>
          <cell r="J14">
            <v>34582</v>
          </cell>
          <cell r="M14">
            <v>34582</v>
          </cell>
        </row>
        <row r="15">
          <cell r="G15" t="str">
            <v>01.1211</v>
          </cell>
          <cell r="H15" t="str">
            <v>100m2</v>
          </cell>
          <cell r="J15">
            <v>19572</v>
          </cell>
          <cell r="M15">
            <v>19572</v>
          </cell>
        </row>
        <row r="16">
          <cell r="G16" t="str">
            <v>01.1212</v>
          </cell>
          <cell r="H16" t="str">
            <v>100m2</v>
          </cell>
          <cell r="J16">
            <v>29431</v>
          </cell>
          <cell r="M16">
            <v>29431</v>
          </cell>
        </row>
        <row r="17">
          <cell r="G17" t="str">
            <v>01.1213</v>
          </cell>
          <cell r="H17" t="str">
            <v>100m2</v>
          </cell>
          <cell r="J17">
            <v>34140</v>
          </cell>
          <cell r="M17">
            <v>34140</v>
          </cell>
        </row>
        <row r="18">
          <cell r="G18" t="str">
            <v>01.1214</v>
          </cell>
          <cell r="H18" t="str">
            <v>100m2</v>
          </cell>
          <cell r="J18">
            <v>42087</v>
          </cell>
          <cell r="M18">
            <v>42087</v>
          </cell>
        </row>
        <row r="19">
          <cell r="G19" t="str">
            <v>01.1215</v>
          </cell>
          <cell r="H19" t="str">
            <v>100m2</v>
          </cell>
          <cell r="J19">
            <v>53124</v>
          </cell>
          <cell r="M19">
            <v>53124</v>
          </cell>
        </row>
        <row r="20">
          <cell r="G20" t="str">
            <v>01.1221</v>
          </cell>
          <cell r="H20" t="str">
            <v>100m2</v>
          </cell>
          <cell r="J20">
            <v>22515</v>
          </cell>
          <cell r="M20">
            <v>22515</v>
          </cell>
        </row>
        <row r="21">
          <cell r="G21" t="str">
            <v>01.1222</v>
          </cell>
          <cell r="H21" t="str">
            <v>100m2</v>
          </cell>
          <cell r="J21">
            <v>33846</v>
          </cell>
          <cell r="M21">
            <v>33846</v>
          </cell>
        </row>
        <row r="22">
          <cell r="G22" t="str">
            <v>01.1223</v>
          </cell>
          <cell r="H22" t="str">
            <v>100m2</v>
          </cell>
          <cell r="J22">
            <v>39291</v>
          </cell>
          <cell r="M22">
            <v>39291</v>
          </cell>
        </row>
        <row r="23">
          <cell r="G23" t="str">
            <v>01.1224</v>
          </cell>
          <cell r="H23" t="str">
            <v>100m2</v>
          </cell>
          <cell r="J23">
            <v>48415</v>
          </cell>
          <cell r="M23">
            <v>48415</v>
          </cell>
        </row>
        <row r="24">
          <cell r="G24" t="str">
            <v>01.1225</v>
          </cell>
          <cell r="H24" t="str">
            <v>100m2</v>
          </cell>
          <cell r="J24">
            <v>60923</v>
          </cell>
          <cell r="M24">
            <v>60923</v>
          </cell>
        </row>
        <row r="25">
          <cell r="G25" t="str">
            <v>01.1231</v>
          </cell>
          <cell r="H25" t="str">
            <v>100m2</v>
          </cell>
          <cell r="J25">
            <v>25458</v>
          </cell>
          <cell r="M25">
            <v>25458</v>
          </cell>
        </row>
        <row r="26">
          <cell r="G26" t="str">
            <v>01.1232</v>
          </cell>
          <cell r="H26" t="str">
            <v>100m2</v>
          </cell>
          <cell r="J26">
            <v>38261</v>
          </cell>
          <cell r="M26">
            <v>38261</v>
          </cell>
        </row>
        <row r="27">
          <cell r="G27" t="str">
            <v>01.1233</v>
          </cell>
          <cell r="H27" t="str">
            <v>100m2</v>
          </cell>
          <cell r="J27">
            <v>44441</v>
          </cell>
          <cell r="M27">
            <v>44441</v>
          </cell>
        </row>
        <row r="28">
          <cell r="G28" t="str">
            <v>01.1234</v>
          </cell>
          <cell r="H28" t="str">
            <v>100m2</v>
          </cell>
          <cell r="J28">
            <v>54742</v>
          </cell>
          <cell r="M28">
            <v>54742</v>
          </cell>
        </row>
        <row r="29">
          <cell r="G29" t="str">
            <v>01.1235</v>
          </cell>
          <cell r="H29" t="str">
            <v>100m2</v>
          </cell>
          <cell r="J29">
            <v>69017</v>
          </cell>
          <cell r="M29">
            <v>69017</v>
          </cell>
        </row>
        <row r="30">
          <cell r="G30" t="str">
            <v>01.1311</v>
          </cell>
          <cell r="H30" t="str">
            <v>100m2</v>
          </cell>
          <cell r="J30">
            <v>22515</v>
          </cell>
          <cell r="M30">
            <v>22515</v>
          </cell>
        </row>
        <row r="31">
          <cell r="G31" t="str">
            <v>01.1312</v>
          </cell>
          <cell r="H31" t="str">
            <v>100m2</v>
          </cell>
          <cell r="J31">
            <v>32080</v>
          </cell>
          <cell r="M31">
            <v>32080</v>
          </cell>
        </row>
        <row r="32">
          <cell r="G32" t="str">
            <v>01.1313</v>
          </cell>
          <cell r="H32" t="str">
            <v>100m2</v>
          </cell>
          <cell r="J32">
            <v>36936</v>
          </cell>
          <cell r="M32">
            <v>36936</v>
          </cell>
        </row>
        <row r="33">
          <cell r="G33" t="str">
            <v>01.1314</v>
          </cell>
          <cell r="H33" t="str">
            <v>100m2</v>
          </cell>
          <cell r="J33">
            <v>44883</v>
          </cell>
          <cell r="M33">
            <v>44883</v>
          </cell>
        </row>
        <row r="34">
          <cell r="G34" t="str">
            <v>01.1315</v>
          </cell>
          <cell r="H34" t="str">
            <v>100m2</v>
          </cell>
          <cell r="J34">
            <v>56067</v>
          </cell>
          <cell r="M34">
            <v>56067</v>
          </cell>
        </row>
        <row r="35">
          <cell r="G35" t="str">
            <v>01.1321</v>
          </cell>
          <cell r="H35" t="str">
            <v>100m2</v>
          </cell>
          <cell r="J35">
            <v>25752</v>
          </cell>
          <cell r="M35">
            <v>25752</v>
          </cell>
        </row>
        <row r="36">
          <cell r="G36" t="str">
            <v>01.1322</v>
          </cell>
          <cell r="H36" t="str">
            <v>100m2</v>
          </cell>
          <cell r="J36">
            <v>36789</v>
          </cell>
          <cell r="M36">
            <v>36789</v>
          </cell>
        </row>
        <row r="37">
          <cell r="G37" t="str">
            <v>01.1323</v>
          </cell>
          <cell r="H37" t="str">
            <v>100m2</v>
          </cell>
          <cell r="J37">
            <v>42381</v>
          </cell>
          <cell r="M37">
            <v>42381</v>
          </cell>
        </row>
        <row r="38">
          <cell r="G38" t="str">
            <v>01.1324</v>
          </cell>
          <cell r="H38" t="str">
            <v>100m2</v>
          </cell>
          <cell r="J38">
            <v>51501</v>
          </cell>
          <cell r="M38">
            <v>51501</v>
          </cell>
        </row>
        <row r="39">
          <cell r="G39" t="str">
            <v>01.1325</v>
          </cell>
          <cell r="H39" t="str">
            <v>100m2</v>
          </cell>
          <cell r="J39">
            <v>65779</v>
          </cell>
          <cell r="M39">
            <v>65779</v>
          </cell>
        </row>
        <row r="40">
          <cell r="G40" t="str">
            <v>01.1331</v>
          </cell>
          <cell r="H40" t="str">
            <v>100m2</v>
          </cell>
          <cell r="J40">
            <v>29284</v>
          </cell>
          <cell r="M40">
            <v>29284</v>
          </cell>
        </row>
        <row r="41">
          <cell r="G41" t="str">
            <v>01.1332</v>
          </cell>
          <cell r="H41" t="str">
            <v>100m2</v>
          </cell>
          <cell r="J41">
            <v>41645</v>
          </cell>
          <cell r="M41">
            <v>41645</v>
          </cell>
        </row>
        <row r="42">
          <cell r="G42" t="str">
            <v>01.1333</v>
          </cell>
          <cell r="H42" t="str">
            <v>100m2</v>
          </cell>
          <cell r="J42">
            <v>47973</v>
          </cell>
          <cell r="M42">
            <v>47973</v>
          </cell>
        </row>
        <row r="43">
          <cell r="G43" t="str">
            <v>01.1334</v>
          </cell>
          <cell r="H43" t="str">
            <v>100m2</v>
          </cell>
          <cell r="J43">
            <v>58421</v>
          </cell>
          <cell r="M43">
            <v>58421</v>
          </cell>
        </row>
        <row r="44">
          <cell r="G44" t="str">
            <v>01.1335</v>
          </cell>
          <cell r="H44" t="str">
            <v>100m2</v>
          </cell>
          <cell r="J44">
            <v>72843</v>
          </cell>
          <cell r="M44">
            <v>72843</v>
          </cell>
        </row>
        <row r="45">
          <cell r="G45" t="str">
            <v>01.1411</v>
          </cell>
          <cell r="H45" t="str">
            <v>100m2</v>
          </cell>
          <cell r="J45">
            <v>24575</v>
          </cell>
          <cell r="M45">
            <v>24575</v>
          </cell>
        </row>
        <row r="46">
          <cell r="G46" t="str">
            <v>01.1412</v>
          </cell>
          <cell r="H46" t="str">
            <v>100m2</v>
          </cell>
          <cell r="J46">
            <v>34876</v>
          </cell>
          <cell r="M46">
            <v>34876</v>
          </cell>
        </row>
        <row r="47">
          <cell r="G47" t="str">
            <v>01.1413</v>
          </cell>
          <cell r="H47" t="str">
            <v>100m2</v>
          </cell>
          <cell r="J47">
            <v>40321</v>
          </cell>
          <cell r="M47">
            <v>40321</v>
          </cell>
        </row>
        <row r="48">
          <cell r="G48" t="str">
            <v>01.1423</v>
          </cell>
          <cell r="H48" t="str">
            <v>100m2</v>
          </cell>
          <cell r="J48">
            <v>28254</v>
          </cell>
          <cell r="M48">
            <v>28254</v>
          </cell>
        </row>
        <row r="49">
          <cell r="G49" t="str">
            <v>01.1422</v>
          </cell>
          <cell r="H49" t="str">
            <v>100m2</v>
          </cell>
          <cell r="J49">
            <v>39880</v>
          </cell>
          <cell r="M49">
            <v>39880</v>
          </cell>
        </row>
        <row r="50">
          <cell r="G50" t="str">
            <v>01.1423</v>
          </cell>
          <cell r="H50" t="str">
            <v>100m2</v>
          </cell>
          <cell r="J50">
            <v>46207</v>
          </cell>
          <cell r="M50">
            <v>46207</v>
          </cell>
        </row>
        <row r="51">
          <cell r="G51" t="str">
            <v>01.1431</v>
          </cell>
          <cell r="H51" t="str">
            <v>100m2</v>
          </cell>
          <cell r="J51">
            <v>31933</v>
          </cell>
          <cell r="M51">
            <v>31933</v>
          </cell>
        </row>
        <row r="52">
          <cell r="G52" t="str">
            <v>01.1432</v>
          </cell>
          <cell r="H52" t="str">
            <v>100m2</v>
          </cell>
          <cell r="J52">
            <v>45324</v>
          </cell>
          <cell r="M52">
            <v>45324</v>
          </cell>
        </row>
        <row r="53">
          <cell r="G53" t="str">
            <v>01.1433</v>
          </cell>
          <cell r="H53" t="str">
            <v>100m2</v>
          </cell>
          <cell r="J53">
            <v>52388</v>
          </cell>
          <cell r="M53">
            <v>52388</v>
          </cell>
        </row>
        <row r="54">
          <cell r="G54" t="str">
            <v>01.2111</v>
          </cell>
          <cell r="H54" t="str">
            <v>c©y</v>
          </cell>
          <cell r="J54">
            <v>1913</v>
          </cell>
          <cell r="M54">
            <v>1913</v>
          </cell>
        </row>
        <row r="55">
          <cell r="G55" t="str">
            <v>01.2112</v>
          </cell>
          <cell r="H55" t="str">
            <v>c©y</v>
          </cell>
          <cell r="J55">
            <v>3679</v>
          </cell>
          <cell r="M55">
            <v>3679</v>
          </cell>
        </row>
        <row r="56">
          <cell r="G56" t="str">
            <v>01.2113</v>
          </cell>
          <cell r="H56" t="str">
            <v>c©y</v>
          </cell>
          <cell r="J56">
            <v>7652</v>
          </cell>
          <cell r="M56">
            <v>7652</v>
          </cell>
        </row>
        <row r="57">
          <cell r="G57" t="str">
            <v>01.2114</v>
          </cell>
          <cell r="H57" t="str">
            <v>c©y</v>
          </cell>
          <cell r="J57">
            <v>14421</v>
          </cell>
          <cell r="M57">
            <v>14421</v>
          </cell>
        </row>
        <row r="58">
          <cell r="G58" t="str">
            <v>01.2115</v>
          </cell>
          <cell r="H58" t="str">
            <v>c©y</v>
          </cell>
          <cell r="J58">
            <v>31344</v>
          </cell>
          <cell r="M58">
            <v>31344</v>
          </cell>
        </row>
        <row r="59">
          <cell r="G59" t="str">
            <v>01.2116</v>
          </cell>
          <cell r="H59" t="str">
            <v>c©y</v>
          </cell>
          <cell r="J59">
            <v>75050</v>
          </cell>
          <cell r="M59">
            <v>75050</v>
          </cell>
        </row>
        <row r="60">
          <cell r="G60" t="str">
            <v>01.2117</v>
          </cell>
          <cell r="H60" t="str">
            <v>c©y</v>
          </cell>
          <cell r="J60">
            <v>141859</v>
          </cell>
          <cell r="M60">
            <v>141859</v>
          </cell>
        </row>
        <row r="61">
          <cell r="G61" t="str">
            <v>01.2121</v>
          </cell>
          <cell r="H61" t="str">
            <v>c©y</v>
          </cell>
          <cell r="J61">
            <v>2207</v>
          </cell>
          <cell r="M61">
            <v>2207</v>
          </cell>
        </row>
        <row r="62">
          <cell r="G62" t="str">
            <v>01.2122</v>
          </cell>
          <cell r="H62" t="str">
            <v>c©y</v>
          </cell>
          <cell r="J62">
            <v>4120</v>
          </cell>
          <cell r="M62">
            <v>4120</v>
          </cell>
        </row>
        <row r="63">
          <cell r="G63" t="str">
            <v>01.2123</v>
          </cell>
          <cell r="H63" t="str">
            <v>c©y</v>
          </cell>
          <cell r="J63">
            <v>8977</v>
          </cell>
          <cell r="M63">
            <v>8977</v>
          </cell>
        </row>
        <row r="64">
          <cell r="G64" t="str">
            <v>01.2124</v>
          </cell>
          <cell r="H64" t="str">
            <v>c©y</v>
          </cell>
          <cell r="J64">
            <v>16334</v>
          </cell>
          <cell r="M64">
            <v>16334</v>
          </cell>
        </row>
        <row r="65">
          <cell r="G65" t="str">
            <v>01.2125</v>
          </cell>
          <cell r="H65" t="str">
            <v>c©y</v>
          </cell>
          <cell r="J65">
            <v>45913</v>
          </cell>
          <cell r="M65">
            <v>45913</v>
          </cell>
        </row>
        <row r="66">
          <cell r="G66" t="str">
            <v>01.2126</v>
          </cell>
          <cell r="H66" t="str">
            <v>c©y</v>
          </cell>
          <cell r="J66">
            <v>98448</v>
          </cell>
          <cell r="M66">
            <v>98448</v>
          </cell>
        </row>
        <row r="67">
          <cell r="G67" t="str">
            <v>01.2127</v>
          </cell>
          <cell r="H67" t="str">
            <v>c©y</v>
          </cell>
          <cell r="J67">
            <v>161873</v>
          </cell>
          <cell r="M67">
            <v>161873</v>
          </cell>
        </row>
        <row r="68">
          <cell r="G68" t="str">
            <v>01.2211</v>
          </cell>
          <cell r="H68" t="str">
            <v>c©y</v>
          </cell>
          <cell r="J68">
            <v>1030</v>
          </cell>
          <cell r="K68">
            <v>3900</v>
          </cell>
          <cell r="M68">
            <v>1030</v>
          </cell>
          <cell r="N68">
            <v>3900</v>
          </cell>
        </row>
        <row r="69">
          <cell r="G69" t="str">
            <v>01.2212</v>
          </cell>
          <cell r="H69" t="str">
            <v>c©y</v>
          </cell>
          <cell r="J69">
            <v>1913</v>
          </cell>
          <cell r="K69">
            <v>4964</v>
          </cell>
          <cell r="M69">
            <v>1913</v>
          </cell>
          <cell r="N69">
            <v>4964</v>
          </cell>
        </row>
        <row r="70">
          <cell r="G70" t="str">
            <v>01.2213</v>
          </cell>
          <cell r="H70" t="str">
            <v>c©y</v>
          </cell>
          <cell r="J70">
            <v>3826</v>
          </cell>
          <cell r="K70">
            <v>6382</v>
          </cell>
          <cell r="M70">
            <v>3826</v>
          </cell>
          <cell r="N70">
            <v>6382</v>
          </cell>
        </row>
        <row r="71">
          <cell r="G71" t="str">
            <v>01.2214</v>
          </cell>
          <cell r="H71" t="str">
            <v>c©y</v>
          </cell>
          <cell r="J71">
            <v>7211</v>
          </cell>
          <cell r="K71">
            <v>8510</v>
          </cell>
          <cell r="M71">
            <v>7211</v>
          </cell>
          <cell r="N71">
            <v>8510</v>
          </cell>
        </row>
        <row r="72">
          <cell r="G72" t="str">
            <v>01.2215</v>
          </cell>
          <cell r="H72" t="str">
            <v>c©y</v>
          </cell>
          <cell r="J72">
            <v>15746</v>
          </cell>
          <cell r="K72">
            <v>10992</v>
          </cell>
          <cell r="M72">
            <v>15746</v>
          </cell>
          <cell r="N72">
            <v>10992</v>
          </cell>
        </row>
        <row r="73">
          <cell r="G73" t="str">
            <v>01.2216</v>
          </cell>
          <cell r="H73" t="str">
            <v>c©y</v>
          </cell>
          <cell r="J73">
            <v>37525</v>
          </cell>
          <cell r="K73">
            <v>14183</v>
          </cell>
          <cell r="M73">
            <v>37525</v>
          </cell>
          <cell r="N73">
            <v>14183</v>
          </cell>
        </row>
        <row r="74">
          <cell r="G74" t="str">
            <v>01.2217</v>
          </cell>
          <cell r="H74" t="str">
            <v>c©y</v>
          </cell>
          <cell r="J74">
            <v>70930</v>
          </cell>
          <cell r="K74">
            <v>18438</v>
          </cell>
          <cell r="M74">
            <v>70930</v>
          </cell>
          <cell r="N74">
            <v>18438</v>
          </cell>
        </row>
        <row r="75">
          <cell r="G75" t="str">
            <v>01.2221</v>
          </cell>
          <cell r="H75" t="str">
            <v>c©y</v>
          </cell>
          <cell r="J75">
            <v>1177</v>
          </cell>
          <cell r="K75">
            <v>4609</v>
          </cell>
          <cell r="M75">
            <v>1177</v>
          </cell>
          <cell r="N75">
            <v>4609</v>
          </cell>
        </row>
        <row r="76">
          <cell r="G76" t="str">
            <v>01.2222</v>
          </cell>
          <cell r="H76" t="str">
            <v>c©y</v>
          </cell>
          <cell r="J76">
            <v>2207</v>
          </cell>
          <cell r="K76">
            <v>5673</v>
          </cell>
          <cell r="M76">
            <v>2207</v>
          </cell>
          <cell r="N76">
            <v>5673</v>
          </cell>
        </row>
        <row r="77">
          <cell r="G77" t="str">
            <v>01.2223</v>
          </cell>
          <cell r="H77" t="str">
            <v>c©y</v>
          </cell>
          <cell r="J77">
            <v>4562</v>
          </cell>
          <cell r="K77">
            <v>7801</v>
          </cell>
          <cell r="M77">
            <v>4562</v>
          </cell>
          <cell r="N77">
            <v>7801</v>
          </cell>
        </row>
        <row r="78">
          <cell r="G78" t="str">
            <v>01.2224</v>
          </cell>
          <cell r="H78" t="str">
            <v>c©y</v>
          </cell>
          <cell r="J78">
            <v>8241</v>
          </cell>
          <cell r="K78">
            <v>9928</v>
          </cell>
          <cell r="M78">
            <v>8241</v>
          </cell>
          <cell r="N78">
            <v>9928</v>
          </cell>
        </row>
        <row r="79">
          <cell r="G79" t="str">
            <v>01.2225</v>
          </cell>
          <cell r="H79" t="str">
            <v>c©y</v>
          </cell>
          <cell r="J79">
            <v>18100</v>
          </cell>
          <cell r="K79">
            <v>13119</v>
          </cell>
          <cell r="M79">
            <v>18100</v>
          </cell>
          <cell r="N79">
            <v>13119</v>
          </cell>
        </row>
        <row r="80">
          <cell r="G80" t="str">
            <v>01.2226</v>
          </cell>
          <cell r="H80" t="str">
            <v>c©y</v>
          </cell>
          <cell r="J80">
            <v>43117</v>
          </cell>
          <cell r="K80">
            <v>17019</v>
          </cell>
          <cell r="M80">
            <v>43117</v>
          </cell>
          <cell r="N80">
            <v>17019</v>
          </cell>
        </row>
        <row r="81">
          <cell r="G81" t="str">
            <v>01.2227</v>
          </cell>
          <cell r="H81" t="str">
            <v>c©y</v>
          </cell>
          <cell r="J81">
            <v>80936</v>
          </cell>
          <cell r="K81">
            <v>21983</v>
          </cell>
          <cell r="M81">
            <v>80936</v>
          </cell>
          <cell r="N81">
            <v>21983</v>
          </cell>
        </row>
        <row r="82">
          <cell r="G82" t="str">
            <v>01.3101</v>
          </cell>
          <cell r="H82" t="str">
            <v>gèc c©y</v>
          </cell>
          <cell r="J82">
            <v>2796</v>
          </cell>
          <cell r="M82">
            <v>2796</v>
          </cell>
        </row>
        <row r="83">
          <cell r="G83" t="str">
            <v>01.3102</v>
          </cell>
          <cell r="H83" t="str">
            <v>gèc c©y</v>
          </cell>
          <cell r="J83">
            <v>5298</v>
          </cell>
          <cell r="M83">
            <v>5298</v>
          </cell>
        </row>
        <row r="84">
          <cell r="G84" t="str">
            <v>01.3103</v>
          </cell>
          <cell r="H84" t="str">
            <v>gèc c©y</v>
          </cell>
          <cell r="J84">
            <v>9860</v>
          </cell>
          <cell r="M84">
            <v>9860</v>
          </cell>
        </row>
        <row r="85">
          <cell r="G85" t="str">
            <v>01.3104</v>
          </cell>
          <cell r="H85" t="str">
            <v>gèc c©y</v>
          </cell>
          <cell r="J85">
            <v>19130</v>
          </cell>
          <cell r="M85">
            <v>19130</v>
          </cell>
        </row>
        <row r="86">
          <cell r="G86" t="str">
            <v>01.3105</v>
          </cell>
          <cell r="H86" t="str">
            <v>gèc c©y</v>
          </cell>
          <cell r="J86">
            <v>45619</v>
          </cell>
          <cell r="M86">
            <v>45619</v>
          </cell>
        </row>
        <row r="87">
          <cell r="G87" t="str">
            <v>01.3106</v>
          </cell>
          <cell r="H87" t="str">
            <v>gèc c©y</v>
          </cell>
          <cell r="J87">
            <v>85654</v>
          </cell>
          <cell r="M87">
            <v>85654</v>
          </cell>
        </row>
        <row r="88">
          <cell r="G88" t="str">
            <v>01.3107</v>
          </cell>
          <cell r="H88" t="str">
            <v>gèc c©y</v>
          </cell>
          <cell r="J88">
            <v>153485</v>
          </cell>
          <cell r="M88">
            <v>153485</v>
          </cell>
        </row>
        <row r="89">
          <cell r="G89" t="str">
            <v>01.3201</v>
          </cell>
          <cell r="H89" t="str">
            <v>gèc c©y</v>
          </cell>
          <cell r="J89">
            <v>3237</v>
          </cell>
          <cell r="M89">
            <v>3237</v>
          </cell>
        </row>
        <row r="90">
          <cell r="G90" t="str">
            <v>01.3202</v>
          </cell>
          <cell r="H90" t="str">
            <v>gèc c©y</v>
          </cell>
          <cell r="J90">
            <v>6136</v>
          </cell>
          <cell r="M90">
            <v>6136</v>
          </cell>
        </row>
        <row r="91">
          <cell r="G91" t="str">
            <v>01.3203</v>
          </cell>
          <cell r="H91" t="str">
            <v>gèc c©y</v>
          </cell>
          <cell r="J91">
            <v>11331</v>
          </cell>
          <cell r="M91">
            <v>11331</v>
          </cell>
        </row>
        <row r="92">
          <cell r="G92" t="str">
            <v>01.3204</v>
          </cell>
          <cell r="H92" t="str">
            <v>gèc c©y</v>
          </cell>
          <cell r="J92">
            <v>21926</v>
          </cell>
          <cell r="M92">
            <v>21926</v>
          </cell>
        </row>
        <row r="93">
          <cell r="G93" t="str">
            <v>01.3205</v>
          </cell>
          <cell r="H93" t="str">
            <v>gèc c©y</v>
          </cell>
          <cell r="J93">
            <v>52388</v>
          </cell>
          <cell r="M93">
            <v>52388</v>
          </cell>
        </row>
        <row r="94">
          <cell r="G94" t="str">
            <v>01.3206</v>
          </cell>
          <cell r="H94" t="str">
            <v>gèc c©y</v>
          </cell>
          <cell r="J94">
            <v>98448</v>
          </cell>
          <cell r="M94">
            <v>98448</v>
          </cell>
        </row>
        <row r="95">
          <cell r="G95" t="str">
            <v>01.3207</v>
          </cell>
          <cell r="H95" t="str">
            <v>gèc c©y</v>
          </cell>
          <cell r="J95">
            <v>176441</v>
          </cell>
          <cell r="M95">
            <v>176441</v>
          </cell>
        </row>
        <row r="96">
          <cell r="G96" t="str">
            <v>01.4101</v>
          </cell>
          <cell r="H96" t="str">
            <v>bôi</v>
          </cell>
          <cell r="J96">
            <v>7358</v>
          </cell>
          <cell r="M96">
            <v>7358</v>
          </cell>
        </row>
        <row r="97">
          <cell r="G97" t="str">
            <v>01.4102</v>
          </cell>
          <cell r="H97" t="str">
            <v>bôi</v>
          </cell>
          <cell r="J97">
            <v>10595</v>
          </cell>
          <cell r="M97">
            <v>10595</v>
          </cell>
        </row>
        <row r="98">
          <cell r="G98" t="str">
            <v>01.4103</v>
          </cell>
          <cell r="H98" t="str">
            <v>bôi</v>
          </cell>
          <cell r="J98">
            <v>33846</v>
          </cell>
          <cell r="M98">
            <v>33846</v>
          </cell>
        </row>
        <row r="99">
          <cell r="G99" t="str">
            <v>01.4104</v>
          </cell>
          <cell r="H99" t="str">
            <v>bôi</v>
          </cell>
          <cell r="J99">
            <v>50769</v>
          </cell>
          <cell r="M99">
            <v>50769</v>
          </cell>
        </row>
        <row r="100">
          <cell r="G100" t="str">
            <v>01.4105</v>
          </cell>
          <cell r="H100" t="str">
            <v>bôi</v>
          </cell>
          <cell r="J100">
            <v>76227</v>
          </cell>
          <cell r="M100">
            <v>76227</v>
          </cell>
        </row>
        <row r="101">
          <cell r="G101" t="str">
            <v>01.4106</v>
          </cell>
          <cell r="H101" t="str">
            <v>bôi</v>
          </cell>
          <cell r="J101">
            <v>114194</v>
          </cell>
          <cell r="M101">
            <v>114194</v>
          </cell>
        </row>
        <row r="102">
          <cell r="G102" t="str">
            <v>01.4107</v>
          </cell>
          <cell r="H102" t="str">
            <v>bôi</v>
          </cell>
          <cell r="J102">
            <v>171291</v>
          </cell>
          <cell r="M102">
            <v>171291</v>
          </cell>
        </row>
        <row r="103">
          <cell r="G103" t="str">
            <v>01.4201</v>
          </cell>
          <cell r="H103" t="str">
            <v>bôi</v>
          </cell>
          <cell r="J103">
            <v>8535</v>
          </cell>
          <cell r="M103">
            <v>8535</v>
          </cell>
        </row>
        <row r="104">
          <cell r="G104" t="str">
            <v>01.4202</v>
          </cell>
          <cell r="H104" t="str">
            <v>bôi</v>
          </cell>
          <cell r="J104">
            <v>12214</v>
          </cell>
          <cell r="M104">
            <v>12214</v>
          </cell>
        </row>
        <row r="105">
          <cell r="G105" t="str">
            <v>01.4203</v>
          </cell>
          <cell r="H105" t="str">
            <v>bôi</v>
          </cell>
          <cell r="J105">
            <v>38997</v>
          </cell>
          <cell r="M105">
            <v>38997</v>
          </cell>
        </row>
        <row r="106">
          <cell r="G106" t="str">
            <v>01.4204</v>
          </cell>
          <cell r="H106" t="str">
            <v>bôi</v>
          </cell>
          <cell r="J106">
            <v>58568</v>
          </cell>
          <cell r="M106">
            <v>58568</v>
          </cell>
        </row>
        <row r="107">
          <cell r="G107" t="str">
            <v>01.4205</v>
          </cell>
          <cell r="H107" t="str">
            <v>bôi</v>
          </cell>
          <cell r="J107">
            <v>87706</v>
          </cell>
          <cell r="M107">
            <v>87706</v>
          </cell>
        </row>
        <row r="108">
          <cell r="G108" t="str">
            <v>01.4206</v>
          </cell>
          <cell r="H108" t="str">
            <v>bôi</v>
          </cell>
          <cell r="J108">
            <v>131558</v>
          </cell>
          <cell r="M108">
            <v>131558</v>
          </cell>
        </row>
        <row r="109">
          <cell r="G109" t="str">
            <v>01.4207</v>
          </cell>
          <cell r="H109" t="str">
            <v>bôi</v>
          </cell>
          <cell r="J109">
            <v>197485</v>
          </cell>
          <cell r="M109">
            <v>197485</v>
          </cell>
        </row>
        <row r="110">
          <cell r="G110" t="str">
            <v>01.5111</v>
          </cell>
          <cell r="H110" t="str">
            <v>m3</v>
          </cell>
          <cell r="J110">
            <v>10154</v>
          </cell>
          <cell r="M110">
            <v>10154</v>
          </cell>
        </row>
        <row r="111">
          <cell r="G111" t="str">
            <v>01.5112</v>
          </cell>
          <cell r="H111" t="str">
            <v>m3</v>
          </cell>
          <cell r="J111">
            <v>11478</v>
          </cell>
          <cell r="M111">
            <v>11478</v>
          </cell>
        </row>
        <row r="112">
          <cell r="G112" t="str">
            <v>01.5113</v>
          </cell>
          <cell r="H112" t="str">
            <v>m3</v>
          </cell>
          <cell r="J112">
            <v>13686</v>
          </cell>
          <cell r="M112">
            <v>13686</v>
          </cell>
        </row>
        <row r="113">
          <cell r="G113" t="str">
            <v>01.5114</v>
          </cell>
          <cell r="H113" t="str">
            <v>m3</v>
          </cell>
          <cell r="J113">
            <v>15893</v>
          </cell>
          <cell r="M113">
            <v>15893</v>
          </cell>
        </row>
        <row r="114">
          <cell r="G114" t="str">
            <v>01.5121</v>
          </cell>
          <cell r="H114" t="str">
            <v>m3</v>
          </cell>
          <cell r="J114">
            <v>7358</v>
          </cell>
          <cell r="M114">
            <v>7358</v>
          </cell>
        </row>
        <row r="115">
          <cell r="G115" t="str">
            <v>01.5122</v>
          </cell>
          <cell r="H115" t="str">
            <v>m3</v>
          </cell>
          <cell r="J115">
            <v>8241</v>
          </cell>
          <cell r="M115">
            <v>8241</v>
          </cell>
        </row>
        <row r="116">
          <cell r="G116" t="str">
            <v>01.5123</v>
          </cell>
          <cell r="H116" t="str">
            <v>m3</v>
          </cell>
          <cell r="J116">
            <v>11037</v>
          </cell>
          <cell r="M116">
            <v>11037</v>
          </cell>
        </row>
        <row r="117">
          <cell r="G117" t="str">
            <v>01.5124</v>
          </cell>
          <cell r="H117" t="str">
            <v>m3</v>
          </cell>
          <cell r="J117">
            <v>13391</v>
          </cell>
          <cell r="M117">
            <v>13391</v>
          </cell>
        </row>
        <row r="118">
          <cell r="G118" t="str">
            <v>01.5131</v>
          </cell>
          <cell r="H118" t="str">
            <v>m3</v>
          </cell>
          <cell r="J118">
            <v>11920</v>
          </cell>
          <cell r="M118">
            <v>11920</v>
          </cell>
        </row>
        <row r="119">
          <cell r="G119" t="str">
            <v>01.5132</v>
          </cell>
          <cell r="H119" t="str">
            <v>m3</v>
          </cell>
          <cell r="J119">
            <v>12803</v>
          </cell>
          <cell r="M119">
            <v>12803</v>
          </cell>
        </row>
        <row r="120">
          <cell r="G120" t="str">
            <v>01.5133</v>
          </cell>
          <cell r="H120" t="str">
            <v>m3</v>
          </cell>
          <cell r="J120">
            <v>16040</v>
          </cell>
          <cell r="M120">
            <v>16040</v>
          </cell>
        </row>
        <row r="121">
          <cell r="G121" t="str">
            <v>01.5134</v>
          </cell>
          <cell r="H121" t="str">
            <v>m3</v>
          </cell>
          <cell r="J121">
            <v>19425</v>
          </cell>
          <cell r="M121">
            <v>19425</v>
          </cell>
        </row>
        <row r="122">
          <cell r="G122" t="str">
            <v>01.5211</v>
          </cell>
          <cell r="H122" t="str">
            <v>100m3</v>
          </cell>
          <cell r="J122">
            <v>41940</v>
          </cell>
          <cell r="K122">
            <v>234750</v>
          </cell>
          <cell r="M122">
            <v>41940</v>
          </cell>
          <cell r="N122">
            <v>234750</v>
          </cell>
        </row>
        <row r="123">
          <cell r="G123" t="str">
            <v>01.5212</v>
          </cell>
          <cell r="H123" t="str">
            <v>100m3</v>
          </cell>
          <cell r="J123">
            <v>54742</v>
          </cell>
          <cell r="K123">
            <v>287292</v>
          </cell>
          <cell r="M123">
            <v>54742</v>
          </cell>
          <cell r="N123">
            <v>287292</v>
          </cell>
        </row>
        <row r="124">
          <cell r="G124" t="str">
            <v>01.5213</v>
          </cell>
          <cell r="H124" t="str">
            <v>100m3</v>
          </cell>
          <cell r="J124">
            <v>65485</v>
          </cell>
          <cell r="K124">
            <v>345136</v>
          </cell>
          <cell r="M124">
            <v>65485</v>
          </cell>
          <cell r="N124">
            <v>345136</v>
          </cell>
        </row>
        <row r="125">
          <cell r="G125" t="str">
            <v>01.5214</v>
          </cell>
          <cell r="H125" t="str">
            <v>100m3</v>
          </cell>
          <cell r="J125">
            <v>79485</v>
          </cell>
          <cell r="K125">
            <v>456003</v>
          </cell>
          <cell r="M125">
            <v>79485</v>
          </cell>
          <cell r="N125">
            <v>456003</v>
          </cell>
        </row>
        <row r="126">
          <cell r="G126" t="str">
            <v>01.5221</v>
          </cell>
          <cell r="H126" t="str">
            <v>100m3</v>
          </cell>
          <cell r="J126">
            <v>41940</v>
          </cell>
          <cell r="K126">
            <v>204382</v>
          </cell>
          <cell r="M126">
            <v>41940</v>
          </cell>
          <cell r="N126">
            <v>204382</v>
          </cell>
        </row>
        <row r="127">
          <cell r="G127" t="str">
            <v>01.5222</v>
          </cell>
          <cell r="H127" t="str">
            <v>100m3</v>
          </cell>
          <cell r="J127">
            <v>54742</v>
          </cell>
          <cell r="K127">
            <v>250175</v>
          </cell>
          <cell r="M127">
            <v>54742</v>
          </cell>
          <cell r="N127">
            <v>250175</v>
          </cell>
        </row>
        <row r="128">
          <cell r="G128" t="str">
            <v>01.5223</v>
          </cell>
          <cell r="H128" t="str">
            <v>100m3</v>
          </cell>
          <cell r="J128">
            <v>65485</v>
          </cell>
          <cell r="K128">
            <v>300789</v>
          </cell>
          <cell r="M128">
            <v>65485</v>
          </cell>
          <cell r="N128">
            <v>300789</v>
          </cell>
        </row>
        <row r="129">
          <cell r="G129" t="str">
            <v>01.5224</v>
          </cell>
          <cell r="H129" t="str">
            <v>100m3</v>
          </cell>
          <cell r="J129">
            <v>79465</v>
          </cell>
          <cell r="K129">
            <v>405872</v>
          </cell>
          <cell r="M129">
            <v>79465</v>
          </cell>
          <cell r="N129">
            <v>405872</v>
          </cell>
        </row>
        <row r="130">
          <cell r="G130" t="str">
            <v>01.5231</v>
          </cell>
          <cell r="H130" t="str">
            <v>100m3</v>
          </cell>
          <cell r="J130">
            <v>41940</v>
          </cell>
          <cell r="K130">
            <v>187511</v>
          </cell>
          <cell r="M130">
            <v>41940</v>
          </cell>
          <cell r="N130">
            <v>187511</v>
          </cell>
        </row>
        <row r="131">
          <cell r="G131" t="str">
            <v>01.5232</v>
          </cell>
          <cell r="H131" t="str">
            <v>100m3</v>
          </cell>
          <cell r="J131">
            <v>54742</v>
          </cell>
          <cell r="K131">
            <v>233304</v>
          </cell>
          <cell r="M131">
            <v>54742</v>
          </cell>
          <cell r="N131">
            <v>233304</v>
          </cell>
        </row>
        <row r="132">
          <cell r="G132" t="str">
            <v>01.5233</v>
          </cell>
          <cell r="H132" t="str">
            <v>100m3</v>
          </cell>
          <cell r="J132">
            <v>65485</v>
          </cell>
          <cell r="K132">
            <v>233304</v>
          </cell>
          <cell r="M132">
            <v>65485</v>
          </cell>
          <cell r="N132">
            <v>233304</v>
          </cell>
        </row>
        <row r="133">
          <cell r="G133" t="str">
            <v>01.5234</v>
          </cell>
          <cell r="H133" t="str">
            <v>100m3</v>
          </cell>
          <cell r="J133">
            <v>65485</v>
          </cell>
          <cell r="K133">
            <v>285364</v>
          </cell>
          <cell r="M133">
            <v>65485</v>
          </cell>
          <cell r="N133">
            <v>285364</v>
          </cell>
        </row>
        <row r="134">
          <cell r="G134" t="str">
            <v>01.6000</v>
          </cell>
          <cell r="H134" t="str">
            <v>10 m2</v>
          </cell>
          <cell r="I134">
            <v>220500</v>
          </cell>
          <cell r="J134">
            <v>47090</v>
          </cell>
          <cell r="L134">
            <v>236250</v>
          </cell>
          <cell r="M134">
            <v>47090</v>
          </cell>
        </row>
        <row r="135">
          <cell r="G135" t="str">
            <v>01.7000</v>
          </cell>
          <cell r="H135" t="str">
            <v>m3</v>
          </cell>
          <cell r="I135">
            <v>88980</v>
          </cell>
          <cell r="J135">
            <v>16187</v>
          </cell>
          <cell r="L135">
            <v>109279</v>
          </cell>
          <cell r="M135">
            <v>16187</v>
          </cell>
        </row>
        <row r="136">
          <cell r="G136" t="str">
            <v>01.8101</v>
          </cell>
          <cell r="H136" t="str">
            <v>m2</v>
          </cell>
          <cell r="J136">
            <v>736</v>
          </cell>
          <cell r="M136">
            <v>736</v>
          </cell>
        </row>
        <row r="137">
          <cell r="G137" t="str">
            <v>01.8102</v>
          </cell>
          <cell r="H137" t="str">
            <v>m2</v>
          </cell>
          <cell r="J137">
            <v>883</v>
          </cell>
          <cell r="M137">
            <v>883</v>
          </cell>
        </row>
        <row r="138">
          <cell r="G138" t="str">
            <v>01.8103</v>
          </cell>
          <cell r="H138" t="str">
            <v>m2</v>
          </cell>
          <cell r="J138">
            <v>1030</v>
          </cell>
          <cell r="M138">
            <v>1030</v>
          </cell>
        </row>
        <row r="139">
          <cell r="G139" t="str">
            <v>01.8104</v>
          </cell>
          <cell r="H139" t="str">
            <v>m2</v>
          </cell>
          <cell r="J139">
            <v>1177</v>
          </cell>
          <cell r="M139">
            <v>1177</v>
          </cell>
        </row>
        <row r="140">
          <cell r="G140" t="str">
            <v>01.8121</v>
          </cell>
          <cell r="H140" t="str">
            <v>m2</v>
          </cell>
          <cell r="J140">
            <v>6769</v>
          </cell>
          <cell r="M140">
            <v>6769</v>
          </cell>
        </row>
        <row r="141">
          <cell r="G141" t="str">
            <v>01.8122</v>
          </cell>
          <cell r="H141" t="str">
            <v>m2</v>
          </cell>
          <cell r="J141">
            <v>10742</v>
          </cell>
          <cell r="M141">
            <v>10742</v>
          </cell>
        </row>
        <row r="142">
          <cell r="G142" t="str">
            <v>01.8123</v>
          </cell>
          <cell r="H142" t="str">
            <v>m2</v>
          </cell>
          <cell r="J142">
            <v>18395</v>
          </cell>
          <cell r="M142">
            <v>18395</v>
          </cell>
        </row>
        <row r="143">
          <cell r="G143" t="str">
            <v>01.8124</v>
          </cell>
          <cell r="H143" t="str">
            <v>m2</v>
          </cell>
          <cell r="J143">
            <v>29431</v>
          </cell>
          <cell r="M143">
            <v>29431</v>
          </cell>
        </row>
        <row r="144">
          <cell r="G144" t="str">
            <v>01.8211</v>
          </cell>
          <cell r="H144" t="str">
            <v>100 m3</v>
          </cell>
          <cell r="J144">
            <v>41940</v>
          </cell>
          <cell r="K144">
            <v>173532</v>
          </cell>
          <cell r="M144">
            <v>41940</v>
          </cell>
          <cell r="N144">
            <v>173532</v>
          </cell>
        </row>
        <row r="145">
          <cell r="G145" t="str">
            <v>01.8212</v>
          </cell>
          <cell r="H145" t="str">
            <v>100 m3</v>
          </cell>
          <cell r="J145">
            <v>54742</v>
          </cell>
          <cell r="K145">
            <v>212095</v>
          </cell>
          <cell r="M145">
            <v>54742</v>
          </cell>
          <cell r="N145">
            <v>212095</v>
          </cell>
        </row>
        <row r="146">
          <cell r="G146" t="str">
            <v>01.8213</v>
          </cell>
          <cell r="H146" t="str">
            <v>100 m3</v>
          </cell>
          <cell r="J146">
            <v>65485</v>
          </cell>
          <cell r="K146">
            <v>284399</v>
          </cell>
          <cell r="M146">
            <v>65485</v>
          </cell>
          <cell r="N146">
            <v>284399</v>
          </cell>
        </row>
        <row r="147">
          <cell r="G147" t="str">
            <v>01.8214</v>
          </cell>
          <cell r="H147" t="str">
            <v>100 m3</v>
          </cell>
          <cell r="J147">
            <v>79465</v>
          </cell>
          <cell r="K147">
            <v>380806</v>
          </cell>
          <cell r="M147">
            <v>79465</v>
          </cell>
          <cell r="N147">
            <v>380806</v>
          </cell>
        </row>
        <row r="148">
          <cell r="G148" t="str">
            <v>01.8221</v>
          </cell>
          <cell r="H148" t="str">
            <v>100 m3</v>
          </cell>
          <cell r="J148">
            <v>41940</v>
          </cell>
          <cell r="K148">
            <v>149430</v>
          </cell>
          <cell r="M148">
            <v>41940</v>
          </cell>
          <cell r="N148">
            <v>149430</v>
          </cell>
        </row>
        <row r="149">
          <cell r="G149" t="str">
            <v>01.8222</v>
          </cell>
          <cell r="H149" t="str">
            <v>100 m3</v>
          </cell>
          <cell r="J149">
            <v>54742</v>
          </cell>
          <cell r="K149">
            <v>183173</v>
          </cell>
          <cell r="M149">
            <v>54742</v>
          </cell>
          <cell r="N149">
            <v>183173</v>
          </cell>
        </row>
        <row r="150">
          <cell r="G150" t="str">
            <v>01.8223</v>
          </cell>
          <cell r="H150" t="str">
            <v>100 m3</v>
          </cell>
          <cell r="J150">
            <v>65485</v>
          </cell>
          <cell r="K150">
            <v>241017</v>
          </cell>
          <cell r="M150">
            <v>65485</v>
          </cell>
          <cell r="N150">
            <v>241017</v>
          </cell>
        </row>
        <row r="151">
          <cell r="G151" t="str">
            <v>01.8224</v>
          </cell>
          <cell r="H151" t="str">
            <v>100 m3</v>
          </cell>
          <cell r="J151">
            <v>79465</v>
          </cell>
          <cell r="K151">
            <v>327782</v>
          </cell>
          <cell r="M151">
            <v>79465</v>
          </cell>
          <cell r="N151">
            <v>327782</v>
          </cell>
        </row>
        <row r="152">
          <cell r="G152" t="str">
            <v>01.8231</v>
          </cell>
          <cell r="H152" t="str">
            <v>100 m3</v>
          </cell>
          <cell r="J152">
            <v>41940</v>
          </cell>
          <cell r="K152">
            <v>139790</v>
          </cell>
          <cell r="M152">
            <v>41940</v>
          </cell>
          <cell r="N152">
            <v>139790</v>
          </cell>
        </row>
        <row r="153">
          <cell r="G153" t="str">
            <v>01.8232</v>
          </cell>
          <cell r="H153" t="str">
            <v>100 m3</v>
          </cell>
          <cell r="J153">
            <v>54742</v>
          </cell>
          <cell r="K153">
            <v>173532</v>
          </cell>
          <cell r="M153">
            <v>54742</v>
          </cell>
          <cell r="N153">
            <v>173532</v>
          </cell>
        </row>
        <row r="154">
          <cell r="G154" t="str">
            <v>01.8233</v>
          </cell>
          <cell r="H154" t="str">
            <v>100 m3</v>
          </cell>
          <cell r="J154">
            <v>65485</v>
          </cell>
          <cell r="K154">
            <v>231376</v>
          </cell>
          <cell r="M154">
            <v>65485</v>
          </cell>
          <cell r="N154">
            <v>231376</v>
          </cell>
        </row>
        <row r="155">
          <cell r="G155" t="str">
            <v>01.8234</v>
          </cell>
          <cell r="H155" t="str">
            <v>100 m3</v>
          </cell>
          <cell r="J155">
            <v>79465</v>
          </cell>
          <cell r="K155">
            <v>308501</v>
          </cell>
          <cell r="M155">
            <v>79465</v>
          </cell>
          <cell r="N155">
            <v>308501</v>
          </cell>
        </row>
        <row r="156">
          <cell r="G156" t="str">
            <v>01.9001</v>
          </cell>
          <cell r="H156" t="str">
            <v>m2 sd</v>
          </cell>
          <cell r="I156">
            <v>157290</v>
          </cell>
          <cell r="J156">
            <v>24281</v>
          </cell>
          <cell r="L156">
            <v>252000</v>
          </cell>
          <cell r="M156">
            <v>24281</v>
          </cell>
        </row>
        <row r="157">
          <cell r="G157" t="str">
            <v>01.9002</v>
          </cell>
          <cell r="H157" t="str">
            <v>m2 sd</v>
          </cell>
          <cell r="I157">
            <v>111825</v>
          </cell>
          <cell r="J157">
            <v>21926</v>
          </cell>
          <cell r="L157">
            <v>149625</v>
          </cell>
          <cell r="M157">
            <v>21926</v>
          </cell>
        </row>
        <row r="158">
          <cell r="G158" t="str">
            <v>02.1101</v>
          </cell>
          <cell r="H158" t="str">
            <v>TÊn</v>
          </cell>
          <cell r="J158">
            <v>2943</v>
          </cell>
          <cell r="M158">
            <v>2943</v>
          </cell>
        </row>
        <row r="159">
          <cell r="G159" t="str">
            <v>02.1102</v>
          </cell>
          <cell r="H159" t="str">
            <v>m3</v>
          </cell>
          <cell r="J159">
            <v>2060</v>
          </cell>
          <cell r="M159">
            <v>2060</v>
          </cell>
        </row>
        <row r="160">
          <cell r="G160" t="str">
            <v>02.1103</v>
          </cell>
          <cell r="H160" t="str">
            <v>m3</v>
          </cell>
          <cell r="J160">
            <v>2207</v>
          </cell>
          <cell r="M160">
            <v>2207</v>
          </cell>
        </row>
        <row r="161">
          <cell r="G161" t="str">
            <v>02.1104</v>
          </cell>
          <cell r="H161" t="str">
            <v>m3</v>
          </cell>
          <cell r="J161">
            <v>3090</v>
          </cell>
          <cell r="M161">
            <v>3090</v>
          </cell>
        </row>
        <row r="162">
          <cell r="G162" t="str">
            <v>02.1105</v>
          </cell>
          <cell r="H162" t="str">
            <v>m3</v>
          </cell>
          <cell r="J162">
            <v>4268</v>
          </cell>
          <cell r="M162">
            <v>4268</v>
          </cell>
        </row>
        <row r="163">
          <cell r="G163" t="str">
            <v>02.1106</v>
          </cell>
          <cell r="H163" t="str">
            <v>m3</v>
          </cell>
          <cell r="J163">
            <v>2649</v>
          </cell>
          <cell r="M163">
            <v>2649</v>
          </cell>
        </row>
        <row r="164">
          <cell r="G164" t="str">
            <v>02.1107</v>
          </cell>
          <cell r="H164" t="str">
            <v>m3</v>
          </cell>
          <cell r="J164">
            <v>2943</v>
          </cell>
          <cell r="M164">
            <v>2943</v>
          </cell>
        </row>
        <row r="165">
          <cell r="G165" t="str">
            <v>02.1108</v>
          </cell>
          <cell r="H165" t="str">
            <v>m3</v>
          </cell>
          <cell r="J165">
            <v>3826</v>
          </cell>
          <cell r="M165">
            <v>3826</v>
          </cell>
        </row>
        <row r="166">
          <cell r="G166" t="str">
            <v>02.1109</v>
          </cell>
          <cell r="H166" t="str">
            <v>m3</v>
          </cell>
          <cell r="J166">
            <v>4709</v>
          </cell>
          <cell r="M166">
            <v>4709</v>
          </cell>
        </row>
        <row r="167">
          <cell r="G167" t="str">
            <v>02.1110</v>
          </cell>
          <cell r="H167" t="str">
            <v>m3</v>
          </cell>
          <cell r="J167">
            <v>3090</v>
          </cell>
          <cell r="M167">
            <v>3090</v>
          </cell>
        </row>
        <row r="168">
          <cell r="G168" t="str">
            <v>02.1111</v>
          </cell>
          <cell r="H168" t="str">
            <v>m3</v>
          </cell>
          <cell r="J168">
            <v>4268</v>
          </cell>
          <cell r="M168">
            <v>4268</v>
          </cell>
        </row>
        <row r="169">
          <cell r="G169" t="str">
            <v>02.1112</v>
          </cell>
          <cell r="H169" t="str">
            <v>m3</v>
          </cell>
          <cell r="J169">
            <v>2649</v>
          </cell>
          <cell r="M169">
            <v>2649</v>
          </cell>
        </row>
        <row r="170">
          <cell r="G170" t="str">
            <v>02.1113</v>
          </cell>
          <cell r="H170" t="str">
            <v>tÊn</v>
          </cell>
          <cell r="J170">
            <v>4709</v>
          </cell>
          <cell r="M170">
            <v>4709</v>
          </cell>
        </row>
        <row r="171">
          <cell r="G171" t="str">
            <v>02.1114</v>
          </cell>
          <cell r="H171" t="str">
            <v>tÊn</v>
          </cell>
          <cell r="J171">
            <v>6033</v>
          </cell>
          <cell r="M171">
            <v>6033</v>
          </cell>
        </row>
        <row r="172">
          <cell r="G172" t="str">
            <v>02.1115</v>
          </cell>
          <cell r="H172" t="str">
            <v>tÊn</v>
          </cell>
          <cell r="J172">
            <v>5592</v>
          </cell>
          <cell r="M172">
            <v>5592</v>
          </cell>
        </row>
        <row r="173">
          <cell r="G173" t="str">
            <v>02.1116</v>
          </cell>
          <cell r="H173" t="str">
            <v>tÊn</v>
          </cell>
          <cell r="J173">
            <v>6622</v>
          </cell>
          <cell r="M173">
            <v>6622</v>
          </cell>
        </row>
        <row r="174">
          <cell r="G174" t="str">
            <v>02.1117</v>
          </cell>
          <cell r="H174" t="str">
            <v>1000v</v>
          </cell>
          <cell r="J174">
            <v>6622</v>
          </cell>
          <cell r="M174">
            <v>6622</v>
          </cell>
        </row>
        <row r="175">
          <cell r="G175" t="str">
            <v>02.1118</v>
          </cell>
          <cell r="H175" t="str">
            <v>1000c¸i</v>
          </cell>
          <cell r="J175">
            <v>3385</v>
          </cell>
          <cell r="M175">
            <v>3385</v>
          </cell>
        </row>
        <row r="176">
          <cell r="G176" t="str">
            <v>02.1119</v>
          </cell>
          <cell r="H176" t="str">
            <v>100c©y</v>
          </cell>
          <cell r="J176">
            <v>9124</v>
          </cell>
          <cell r="M176">
            <v>9124</v>
          </cell>
        </row>
        <row r="177">
          <cell r="G177" t="str">
            <v>02.1120</v>
          </cell>
          <cell r="H177" t="str">
            <v>tÊn</v>
          </cell>
          <cell r="J177">
            <v>6181</v>
          </cell>
          <cell r="M177">
            <v>6181</v>
          </cell>
        </row>
        <row r="178">
          <cell r="G178" t="str">
            <v>02.1121</v>
          </cell>
          <cell r="H178" t="str">
            <v>tÊn</v>
          </cell>
          <cell r="J178">
            <v>12214</v>
          </cell>
          <cell r="M178">
            <v>12214</v>
          </cell>
        </row>
        <row r="179">
          <cell r="G179" t="str">
            <v>02.1122</v>
          </cell>
          <cell r="H179" t="str">
            <v>tÊn</v>
          </cell>
          <cell r="J179">
            <v>7064</v>
          </cell>
          <cell r="M179">
            <v>7064</v>
          </cell>
        </row>
        <row r="180">
          <cell r="G180" t="str">
            <v>02.1123</v>
          </cell>
          <cell r="H180" t="str">
            <v>tÊn</v>
          </cell>
          <cell r="J180">
            <v>6033</v>
          </cell>
          <cell r="M180">
            <v>6033</v>
          </cell>
        </row>
        <row r="181">
          <cell r="G181" t="str">
            <v>02.1124</v>
          </cell>
          <cell r="H181" t="str">
            <v>tÊn</v>
          </cell>
          <cell r="J181">
            <v>7358</v>
          </cell>
          <cell r="M181">
            <v>7358</v>
          </cell>
        </row>
        <row r="182">
          <cell r="G182" t="str">
            <v>02.1125</v>
          </cell>
          <cell r="H182" t="str">
            <v>tÊn</v>
          </cell>
          <cell r="J182">
            <v>7946</v>
          </cell>
          <cell r="M182">
            <v>7946</v>
          </cell>
        </row>
        <row r="183">
          <cell r="G183" t="str">
            <v>02.1126</v>
          </cell>
          <cell r="H183" t="str">
            <v>tÊn</v>
          </cell>
          <cell r="J183">
            <v>4856</v>
          </cell>
          <cell r="M183">
            <v>4856</v>
          </cell>
        </row>
        <row r="184">
          <cell r="G184" t="str">
            <v>02.1211</v>
          </cell>
          <cell r="H184" t="str">
            <v>tÊn</v>
          </cell>
          <cell r="J184">
            <v>71813</v>
          </cell>
          <cell r="M184">
            <v>71813</v>
          </cell>
        </row>
        <row r="185">
          <cell r="G185" t="str">
            <v>02.1212</v>
          </cell>
          <cell r="H185" t="str">
            <v>tÊn</v>
          </cell>
          <cell r="J185">
            <v>67545</v>
          </cell>
          <cell r="M185">
            <v>67545</v>
          </cell>
        </row>
        <row r="186">
          <cell r="G186" t="str">
            <v>02.1213</v>
          </cell>
          <cell r="H186" t="str">
            <v>tÊn</v>
          </cell>
          <cell r="J186">
            <v>66956</v>
          </cell>
          <cell r="M186">
            <v>66956</v>
          </cell>
        </row>
        <row r="187">
          <cell r="G187" t="str">
            <v>02.1214</v>
          </cell>
          <cell r="H187" t="str">
            <v>tÊn</v>
          </cell>
          <cell r="J187">
            <v>66515</v>
          </cell>
          <cell r="M187">
            <v>66515</v>
          </cell>
        </row>
        <row r="188">
          <cell r="G188" t="str">
            <v>02.1221</v>
          </cell>
          <cell r="H188" t="str">
            <v>m3</v>
          </cell>
          <cell r="J188">
            <v>64749</v>
          </cell>
          <cell r="M188">
            <v>64749</v>
          </cell>
        </row>
        <row r="189">
          <cell r="G189" t="str">
            <v>02.1222</v>
          </cell>
          <cell r="H189" t="str">
            <v>m3</v>
          </cell>
          <cell r="J189">
            <v>61953</v>
          </cell>
          <cell r="M189">
            <v>61953</v>
          </cell>
        </row>
        <row r="190">
          <cell r="G190" t="str">
            <v>02.1223</v>
          </cell>
          <cell r="H190" t="str">
            <v>m3</v>
          </cell>
          <cell r="J190">
            <v>61364</v>
          </cell>
          <cell r="M190">
            <v>61364</v>
          </cell>
        </row>
        <row r="191">
          <cell r="G191" t="str">
            <v>02.1224</v>
          </cell>
          <cell r="H191" t="str">
            <v>m3</v>
          </cell>
          <cell r="J191">
            <v>61070</v>
          </cell>
          <cell r="M191">
            <v>61070</v>
          </cell>
        </row>
        <row r="192">
          <cell r="G192" t="str">
            <v>02.1231</v>
          </cell>
          <cell r="H192" t="str">
            <v>m3</v>
          </cell>
          <cell r="J192">
            <v>67251</v>
          </cell>
          <cell r="M192">
            <v>67251</v>
          </cell>
        </row>
        <row r="193">
          <cell r="G193" t="str">
            <v>02.1232</v>
          </cell>
          <cell r="H193" t="str">
            <v>m3</v>
          </cell>
          <cell r="J193">
            <v>64308</v>
          </cell>
          <cell r="M193">
            <v>64308</v>
          </cell>
        </row>
        <row r="194">
          <cell r="G194" t="str">
            <v>02.1233</v>
          </cell>
          <cell r="H194" t="str">
            <v>m3</v>
          </cell>
          <cell r="J194">
            <v>63719</v>
          </cell>
          <cell r="M194">
            <v>63719</v>
          </cell>
        </row>
        <row r="195">
          <cell r="G195" t="str">
            <v>02.1234</v>
          </cell>
          <cell r="H195" t="str">
            <v>m3</v>
          </cell>
          <cell r="J195">
            <v>62983</v>
          </cell>
          <cell r="M195">
            <v>62983</v>
          </cell>
        </row>
        <row r="196">
          <cell r="G196" t="str">
            <v>02.1241</v>
          </cell>
          <cell r="H196" t="str">
            <v>m3</v>
          </cell>
          <cell r="J196">
            <v>70635</v>
          </cell>
          <cell r="M196">
            <v>70635</v>
          </cell>
        </row>
        <row r="197">
          <cell r="G197" t="str">
            <v>02.1242</v>
          </cell>
          <cell r="H197" t="str">
            <v>m3</v>
          </cell>
          <cell r="J197">
            <v>67692</v>
          </cell>
          <cell r="M197">
            <v>67692</v>
          </cell>
        </row>
        <row r="198">
          <cell r="G198" t="str">
            <v>02.1243</v>
          </cell>
          <cell r="H198" t="str">
            <v>m3</v>
          </cell>
          <cell r="J198">
            <v>67104</v>
          </cell>
          <cell r="M198">
            <v>67104</v>
          </cell>
        </row>
        <row r="199">
          <cell r="G199" t="str">
            <v>02.1244</v>
          </cell>
          <cell r="H199" t="str">
            <v>m3</v>
          </cell>
          <cell r="J199">
            <v>66662</v>
          </cell>
          <cell r="M199">
            <v>66662</v>
          </cell>
        </row>
        <row r="200">
          <cell r="G200" t="str">
            <v>02.1251</v>
          </cell>
          <cell r="H200" t="str">
            <v>m3</v>
          </cell>
          <cell r="J200">
            <v>66515</v>
          </cell>
          <cell r="M200">
            <v>66515</v>
          </cell>
        </row>
        <row r="201">
          <cell r="G201" t="str">
            <v>02.1252</v>
          </cell>
          <cell r="H201" t="str">
            <v>m3</v>
          </cell>
          <cell r="J201">
            <v>62689</v>
          </cell>
          <cell r="M201">
            <v>62689</v>
          </cell>
        </row>
        <row r="202">
          <cell r="G202" t="str">
            <v>02.1253</v>
          </cell>
          <cell r="H202" t="str">
            <v>m3</v>
          </cell>
          <cell r="J202">
            <v>61953</v>
          </cell>
          <cell r="M202">
            <v>61953</v>
          </cell>
        </row>
        <row r="203">
          <cell r="G203" t="str">
            <v>02.1254</v>
          </cell>
          <cell r="H203" t="str">
            <v>m3</v>
          </cell>
          <cell r="J203">
            <v>59746</v>
          </cell>
          <cell r="M203">
            <v>59746</v>
          </cell>
        </row>
        <row r="204">
          <cell r="G204" t="str">
            <v>02.1261</v>
          </cell>
          <cell r="H204" t="str">
            <v>m3</v>
          </cell>
          <cell r="J204">
            <v>64896</v>
          </cell>
          <cell r="M204">
            <v>64896</v>
          </cell>
        </row>
        <row r="205">
          <cell r="G205" t="str">
            <v>02.1262</v>
          </cell>
          <cell r="H205" t="str">
            <v>m3</v>
          </cell>
          <cell r="J205">
            <v>62100</v>
          </cell>
          <cell r="M205">
            <v>62100</v>
          </cell>
        </row>
        <row r="206">
          <cell r="G206" t="str">
            <v>02.1263</v>
          </cell>
          <cell r="H206" t="str">
            <v>m3</v>
          </cell>
          <cell r="J206">
            <v>61512</v>
          </cell>
          <cell r="M206">
            <v>61512</v>
          </cell>
        </row>
        <row r="207">
          <cell r="G207" t="str">
            <v>02.1264</v>
          </cell>
          <cell r="H207" t="str">
            <v>m3</v>
          </cell>
          <cell r="J207">
            <v>61070</v>
          </cell>
          <cell r="M207">
            <v>61070</v>
          </cell>
        </row>
        <row r="208">
          <cell r="G208" t="str">
            <v>02.1271</v>
          </cell>
          <cell r="H208" t="str">
            <v>m3</v>
          </cell>
          <cell r="J208">
            <v>67104</v>
          </cell>
          <cell r="M208">
            <v>67104</v>
          </cell>
        </row>
        <row r="209">
          <cell r="G209" t="str">
            <v>02.1272</v>
          </cell>
          <cell r="H209" t="str">
            <v>m3</v>
          </cell>
          <cell r="J209">
            <v>64013</v>
          </cell>
          <cell r="M209">
            <v>64013</v>
          </cell>
        </row>
        <row r="210">
          <cell r="G210" t="str">
            <v>02.1273</v>
          </cell>
          <cell r="H210" t="str">
            <v>m3</v>
          </cell>
          <cell r="J210">
            <v>63425</v>
          </cell>
          <cell r="M210">
            <v>63425</v>
          </cell>
        </row>
        <row r="211">
          <cell r="G211" t="str">
            <v>02.1274</v>
          </cell>
          <cell r="H211" t="str">
            <v>m3</v>
          </cell>
          <cell r="J211">
            <v>62983</v>
          </cell>
          <cell r="M211">
            <v>62983</v>
          </cell>
        </row>
        <row r="212">
          <cell r="G212" t="str">
            <v>02.1281</v>
          </cell>
          <cell r="H212" t="str">
            <v>m3</v>
          </cell>
          <cell r="J212">
            <v>72254</v>
          </cell>
          <cell r="M212">
            <v>72254</v>
          </cell>
        </row>
        <row r="213">
          <cell r="G213" t="str">
            <v>02.1282</v>
          </cell>
          <cell r="H213" t="str">
            <v>m3</v>
          </cell>
          <cell r="J213">
            <v>69458</v>
          </cell>
          <cell r="M213">
            <v>69458</v>
          </cell>
        </row>
        <row r="214">
          <cell r="G214" t="str">
            <v>02.1283</v>
          </cell>
          <cell r="H214" t="str">
            <v>m3</v>
          </cell>
          <cell r="J214">
            <v>68869</v>
          </cell>
          <cell r="M214">
            <v>68869</v>
          </cell>
        </row>
        <row r="215">
          <cell r="G215" t="str">
            <v>02.1284</v>
          </cell>
          <cell r="H215" t="str">
            <v>m3</v>
          </cell>
          <cell r="J215">
            <v>68428</v>
          </cell>
          <cell r="M215">
            <v>68428</v>
          </cell>
        </row>
        <row r="216">
          <cell r="G216" t="str">
            <v>02.1291</v>
          </cell>
          <cell r="H216" t="str">
            <v>m3</v>
          </cell>
          <cell r="J216">
            <v>77993</v>
          </cell>
          <cell r="M216">
            <v>77993</v>
          </cell>
        </row>
        <row r="217">
          <cell r="G217" t="str">
            <v>02.1292</v>
          </cell>
          <cell r="H217" t="str">
            <v>m3</v>
          </cell>
          <cell r="J217">
            <v>75050</v>
          </cell>
          <cell r="M217">
            <v>75050</v>
          </cell>
        </row>
        <row r="218">
          <cell r="G218" t="str">
            <v>02.1293</v>
          </cell>
          <cell r="H218" t="str">
            <v>m3</v>
          </cell>
          <cell r="J218">
            <v>74461</v>
          </cell>
          <cell r="M218">
            <v>74461</v>
          </cell>
        </row>
        <row r="219">
          <cell r="G219" t="str">
            <v>02.1294</v>
          </cell>
          <cell r="H219" t="str">
            <v>m3</v>
          </cell>
          <cell r="J219">
            <v>74020</v>
          </cell>
          <cell r="M219">
            <v>74020</v>
          </cell>
        </row>
        <row r="220">
          <cell r="G220" t="str">
            <v>02.1311</v>
          </cell>
          <cell r="H220" t="str">
            <v>m3</v>
          </cell>
          <cell r="J220">
            <v>50769</v>
          </cell>
          <cell r="M220">
            <v>50769</v>
          </cell>
        </row>
        <row r="221">
          <cell r="G221" t="str">
            <v>02.1312</v>
          </cell>
          <cell r="H221" t="str">
            <v>m3</v>
          </cell>
          <cell r="J221">
            <v>48709</v>
          </cell>
          <cell r="M221">
            <v>48709</v>
          </cell>
        </row>
        <row r="222">
          <cell r="G222" t="str">
            <v>02.1313</v>
          </cell>
          <cell r="H222" t="str">
            <v>m3</v>
          </cell>
          <cell r="J222">
            <v>48415</v>
          </cell>
          <cell r="M222">
            <v>48415</v>
          </cell>
        </row>
        <row r="223">
          <cell r="G223" t="str">
            <v>02.1314</v>
          </cell>
          <cell r="H223" t="str">
            <v>m3</v>
          </cell>
          <cell r="J223">
            <v>48120</v>
          </cell>
          <cell r="M223">
            <v>48120</v>
          </cell>
        </row>
        <row r="224">
          <cell r="G224" t="str">
            <v>02.1321</v>
          </cell>
          <cell r="H224" t="str">
            <v>m3</v>
          </cell>
          <cell r="J224">
            <v>57833</v>
          </cell>
          <cell r="M224">
            <v>57833</v>
          </cell>
        </row>
        <row r="225">
          <cell r="G225" t="str">
            <v>02.1322</v>
          </cell>
          <cell r="H225" t="str">
            <v>m3</v>
          </cell>
          <cell r="J225">
            <v>56950</v>
          </cell>
          <cell r="M225">
            <v>56950</v>
          </cell>
        </row>
        <row r="226">
          <cell r="G226" t="str">
            <v>02.1323</v>
          </cell>
          <cell r="H226" t="str">
            <v>m3</v>
          </cell>
          <cell r="J226">
            <v>49592</v>
          </cell>
          <cell r="M226">
            <v>49592</v>
          </cell>
        </row>
        <row r="227">
          <cell r="G227" t="str">
            <v>02.1324</v>
          </cell>
          <cell r="H227" t="str">
            <v>m3</v>
          </cell>
          <cell r="J227">
            <v>48415</v>
          </cell>
          <cell r="M227">
            <v>48415</v>
          </cell>
        </row>
        <row r="228">
          <cell r="G228" t="str">
            <v>02.1331</v>
          </cell>
          <cell r="H228" t="str">
            <v>m3</v>
          </cell>
          <cell r="J228">
            <v>57391</v>
          </cell>
          <cell r="M228">
            <v>57391</v>
          </cell>
        </row>
        <row r="229">
          <cell r="G229" t="str">
            <v>02.1332</v>
          </cell>
          <cell r="H229" t="str">
            <v>m3</v>
          </cell>
          <cell r="J229">
            <v>55037</v>
          </cell>
          <cell r="M229">
            <v>55037</v>
          </cell>
        </row>
        <row r="230">
          <cell r="G230" t="str">
            <v>02.1333</v>
          </cell>
          <cell r="H230" t="str">
            <v>m3</v>
          </cell>
          <cell r="J230">
            <v>54301</v>
          </cell>
          <cell r="M230">
            <v>54301</v>
          </cell>
        </row>
        <row r="231">
          <cell r="G231" t="str">
            <v>02.1334</v>
          </cell>
          <cell r="H231" t="str">
            <v>m3</v>
          </cell>
          <cell r="J231">
            <v>53859</v>
          </cell>
          <cell r="M231">
            <v>53859</v>
          </cell>
        </row>
        <row r="232">
          <cell r="G232" t="str">
            <v>02.1341</v>
          </cell>
          <cell r="H232" t="str">
            <v>tÊn</v>
          </cell>
          <cell r="J232">
            <v>85204</v>
          </cell>
          <cell r="M232">
            <v>85204</v>
          </cell>
        </row>
        <row r="233">
          <cell r="G233" t="str">
            <v>02.1342</v>
          </cell>
          <cell r="H233" t="str">
            <v>tÊn</v>
          </cell>
          <cell r="J233">
            <v>79906</v>
          </cell>
          <cell r="M233">
            <v>79906</v>
          </cell>
        </row>
        <row r="234">
          <cell r="G234" t="str">
            <v>02.1343</v>
          </cell>
          <cell r="H234" t="str">
            <v>tÊn</v>
          </cell>
          <cell r="J234">
            <v>78876</v>
          </cell>
          <cell r="M234">
            <v>78876</v>
          </cell>
        </row>
        <row r="235">
          <cell r="G235" t="str">
            <v>02.1344</v>
          </cell>
          <cell r="H235" t="str">
            <v>tÊn</v>
          </cell>
          <cell r="J235">
            <v>78140</v>
          </cell>
          <cell r="M235">
            <v>78140</v>
          </cell>
        </row>
        <row r="236">
          <cell r="G236" t="str">
            <v>02.1351</v>
          </cell>
          <cell r="H236" t="str">
            <v>tÊn</v>
          </cell>
          <cell r="J236">
            <v>110221</v>
          </cell>
          <cell r="M236">
            <v>110221</v>
          </cell>
        </row>
        <row r="237">
          <cell r="G237" t="str">
            <v>02.1352</v>
          </cell>
          <cell r="H237" t="str">
            <v>tÊn</v>
          </cell>
          <cell r="J237">
            <v>103451</v>
          </cell>
          <cell r="M237">
            <v>103451</v>
          </cell>
        </row>
        <row r="238">
          <cell r="G238" t="str">
            <v>02.1353</v>
          </cell>
          <cell r="H238" t="str">
            <v>tÊn</v>
          </cell>
          <cell r="J238">
            <v>102127</v>
          </cell>
          <cell r="M238">
            <v>102127</v>
          </cell>
        </row>
        <row r="239">
          <cell r="G239" t="str">
            <v>02.1354</v>
          </cell>
          <cell r="H239" t="str">
            <v>tÊn</v>
          </cell>
          <cell r="J239">
            <v>93739</v>
          </cell>
          <cell r="M239">
            <v>93739</v>
          </cell>
        </row>
        <row r="240">
          <cell r="G240" t="str">
            <v>02.1361</v>
          </cell>
          <cell r="H240" t="str">
            <v>tÊn</v>
          </cell>
          <cell r="J240">
            <v>100739</v>
          </cell>
          <cell r="M240">
            <v>100739</v>
          </cell>
        </row>
        <row r="241">
          <cell r="G241" t="str">
            <v>02.1362</v>
          </cell>
          <cell r="H241" t="str">
            <v>tÊn</v>
          </cell>
          <cell r="J241">
            <v>94033</v>
          </cell>
          <cell r="M241">
            <v>94033</v>
          </cell>
        </row>
        <row r="242">
          <cell r="G242" t="str">
            <v>02.1363</v>
          </cell>
          <cell r="H242" t="str">
            <v>tÊn</v>
          </cell>
          <cell r="J242">
            <v>92856</v>
          </cell>
          <cell r="M242">
            <v>92856</v>
          </cell>
        </row>
        <row r="243">
          <cell r="G243" t="str">
            <v>02.1364</v>
          </cell>
          <cell r="H243" t="str">
            <v>tÊn</v>
          </cell>
          <cell r="J243">
            <v>91973</v>
          </cell>
          <cell r="M243">
            <v>91973</v>
          </cell>
        </row>
        <row r="244">
          <cell r="G244" t="str">
            <v>02.1371</v>
          </cell>
          <cell r="H244" t="str">
            <v>tÊn</v>
          </cell>
          <cell r="J244">
            <v>120227</v>
          </cell>
          <cell r="M244">
            <v>120227</v>
          </cell>
        </row>
        <row r="245">
          <cell r="G245" t="str">
            <v>02.1372</v>
          </cell>
          <cell r="H245" t="str">
            <v>tÊn</v>
          </cell>
          <cell r="J245">
            <v>112869</v>
          </cell>
          <cell r="M245">
            <v>112869</v>
          </cell>
        </row>
        <row r="246">
          <cell r="G246" t="str">
            <v>02.1373</v>
          </cell>
          <cell r="H246" t="str">
            <v>tÊn</v>
          </cell>
          <cell r="J246">
            <v>111398</v>
          </cell>
          <cell r="M246">
            <v>111398</v>
          </cell>
        </row>
        <row r="247">
          <cell r="G247" t="str">
            <v>02.1374</v>
          </cell>
          <cell r="H247" t="str">
            <v>tÊn</v>
          </cell>
          <cell r="J247">
            <v>110368</v>
          </cell>
          <cell r="M247">
            <v>110368</v>
          </cell>
        </row>
        <row r="248">
          <cell r="G248" t="str">
            <v>02.1381</v>
          </cell>
          <cell r="H248" t="str">
            <v>1000 v</v>
          </cell>
          <cell r="J248">
            <v>102421</v>
          </cell>
          <cell r="M248">
            <v>102421</v>
          </cell>
        </row>
        <row r="249">
          <cell r="G249" t="str">
            <v>02.1382</v>
          </cell>
          <cell r="H249" t="str">
            <v>1000 v</v>
          </cell>
          <cell r="J249">
            <v>77846</v>
          </cell>
          <cell r="M249">
            <v>77846</v>
          </cell>
        </row>
        <row r="250">
          <cell r="G250" t="str">
            <v>02.1383</v>
          </cell>
          <cell r="H250" t="str">
            <v>1000 v</v>
          </cell>
          <cell r="J250">
            <v>75786</v>
          </cell>
          <cell r="M250">
            <v>75786</v>
          </cell>
        </row>
        <row r="251">
          <cell r="G251" t="str">
            <v>02.1384</v>
          </cell>
          <cell r="H251" t="str">
            <v>1000 v</v>
          </cell>
          <cell r="J251">
            <v>74314</v>
          </cell>
          <cell r="M251">
            <v>74314</v>
          </cell>
        </row>
        <row r="252">
          <cell r="G252" t="str">
            <v>02.1391</v>
          </cell>
          <cell r="H252" t="str">
            <v>100 c¸i</v>
          </cell>
          <cell r="J252">
            <v>17953</v>
          </cell>
          <cell r="M252">
            <v>17953</v>
          </cell>
        </row>
        <row r="253">
          <cell r="G253" t="str">
            <v>02.1392</v>
          </cell>
          <cell r="H253" t="str">
            <v>100 c¸i</v>
          </cell>
          <cell r="J253">
            <v>16923</v>
          </cell>
          <cell r="M253">
            <v>16923</v>
          </cell>
        </row>
        <row r="254">
          <cell r="G254" t="str">
            <v>02.1393</v>
          </cell>
          <cell r="H254" t="str">
            <v>100 c¸i</v>
          </cell>
          <cell r="J254">
            <v>16776</v>
          </cell>
          <cell r="M254">
            <v>16776</v>
          </cell>
        </row>
        <row r="255">
          <cell r="G255" t="str">
            <v>02.1394</v>
          </cell>
          <cell r="H255" t="str">
            <v>100 c¸i</v>
          </cell>
          <cell r="J255">
            <v>16629</v>
          </cell>
          <cell r="M255">
            <v>16629</v>
          </cell>
        </row>
        <row r="256">
          <cell r="G256" t="str">
            <v>02.1411</v>
          </cell>
          <cell r="H256" t="str">
            <v>100 c©y</v>
          </cell>
          <cell r="J256">
            <v>132147</v>
          </cell>
          <cell r="M256">
            <v>132147</v>
          </cell>
        </row>
        <row r="257">
          <cell r="G257" t="str">
            <v>02.1412</v>
          </cell>
          <cell r="H257" t="str">
            <v>100 c©y</v>
          </cell>
          <cell r="J257">
            <v>124348</v>
          </cell>
          <cell r="M257">
            <v>124348</v>
          </cell>
        </row>
        <row r="258">
          <cell r="G258" t="str">
            <v>02.1413</v>
          </cell>
          <cell r="H258" t="str">
            <v>100 c©y</v>
          </cell>
          <cell r="J258">
            <v>122729</v>
          </cell>
          <cell r="M258">
            <v>122729</v>
          </cell>
        </row>
        <row r="259">
          <cell r="G259" t="str">
            <v>02.1414</v>
          </cell>
          <cell r="H259" t="str">
            <v>100 c©y</v>
          </cell>
          <cell r="J259">
            <v>121404</v>
          </cell>
          <cell r="M259">
            <v>121404</v>
          </cell>
        </row>
        <row r="260">
          <cell r="G260" t="str">
            <v>02.1421</v>
          </cell>
          <cell r="H260" t="str">
            <v>tÊn</v>
          </cell>
          <cell r="J260">
            <v>99184</v>
          </cell>
          <cell r="M260">
            <v>99184</v>
          </cell>
        </row>
        <row r="261">
          <cell r="G261" t="str">
            <v>02.1422</v>
          </cell>
          <cell r="H261" t="str">
            <v>tÊn</v>
          </cell>
          <cell r="J261">
            <v>93150</v>
          </cell>
          <cell r="M261">
            <v>93150</v>
          </cell>
        </row>
        <row r="262">
          <cell r="G262" t="str">
            <v>02.1423</v>
          </cell>
          <cell r="H262" t="str">
            <v>tÊn</v>
          </cell>
          <cell r="J262">
            <v>91973</v>
          </cell>
          <cell r="M262">
            <v>91973</v>
          </cell>
        </row>
        <row r="263">
          <cell r="G263" t="str">
            <v>02.1424</v>
          </cell>
          <cell r="H263" t="str">
            <v>tÊn</v>
          </cell>
          <cell r="J263">
            <v>90943</v>
          </cell>
          <cell r="M263">
            <v>90943</v>
          </cell>
        </row>
        <row r="264">
          <cell r="G264" t="str">
            <v>02.1431</v>
          </cell>
          <cell r="H264" t="str">
            <v>tÊn</v>
          </cell>
          <cell r="J264">
            <v>130234</v>
          </cell>
          <cell r="M264">
            <v>130234</v>
          </cell>
        </row>
        <row r="265">
          <cell r="G265" t="str">
            <v>02.1432</v>
          </cell>
          <cell r="H265" t="str">
            <v>tÊn</v>
          </cell>
          <cell r="J265">
            <v>122287</v>
          </cell>
          <cell r="M265">
            <v>122287</v>
          </cell>
        </row>
        <row r="266">
          <cell r="G266" t="str">
            <v>02.1433</v>
          </cell>
          <cell r="H266" t="str">
            <v>tÊn</v>
          </cell>
          <cell r="J266">
            <v>120669</v>
          </cell>
          <cell r="M266">
            <v>120669</v>
          </cell>
        </row>
        <row r="267">
          <cell r="G267" t="str">
            <v>02.1434</v>
          </cell>
          <cell r="H267" t="str">
            <v>tÊn</v>
          </cell>
          <cell r="J267">
            <v>119491</v>
          </cell>
          <cell r="M267">
            <v>119491</v>
          </cell>
        </row>
        <row r="268">
          <cell r="G268" t="str">
            <v>02.1441</v>
          </cell>
          <cell r="H268" t="str">
            <v>tÊn</v>
          </cell>
          <cell r="J268">
            <v>100214</v>
          </cell>
          <cell r="M268">
            <v>100214</v>
          </cell>
        </row>
        <row r="269">
          <cell r="G269" t="str">
            <v>02.1442</v>
          </cell>
          <cell r="H269" t="str">
            <v>tÊn</v>
          </cell>
          <cell r="J269">
            <v>93886</v>
          </cell>
          <cell r="M269">
            <v>93886</v>
          </cell>
        </row>
        <row r="270">
          <cell r="G270" t="str">
            <v>02.1443</v>
          </cell>
          <cell r="H270" t="str">
            <v>tÊn</v>
          </cell>
          <cell r="J270">
            <v>92856</v>
          </cell>
          <cell r="M270">
            <v>92856</v>
          </cell>
        </row>
        <row r="271">
          <cell r="G271" t="str">
            <v>02.1444</v>
          </cell>
          <cell r="H271" t="str">
            <v>tÊn</v>
          </cell>
          <cell r="J271">
            <v>91973</v>
          </cell>
          <cell r="M271">
            <v>91973</v>
          </cell>
        </row>
        <row r="272">
          <cell r="G272" t="str">
            <v>02.1451</v>
          </cell>
          <cell r="H272" t="str">
            <v>tÊn</v>
          </cell>
          <cell r="J272">
            <v>90207</v>
          </cell>
          <cell r="M272">
            <v>90207</v>
          </cell>
        </row>
        <row r="273">
          <cell r="G273" t="str">
            <v>02.1452</v>
          </cell>
          <cell r="H273" t="str">
            <v>tÊn</v>
          </cell>
          <cell r="J273">
            <v>84615</v>
          </cell>
          <cell r="M273">
            <v>84615</v>
          </cell>
        </row>
        <row r="274">
          <cell r="G274" t="str">
            <v>02.1453</v>
          </cell>
          <cell r="H274" t="str">
            <v>tÊn</v>
          </cell>
          <cell r="J274">
            <v>83585</v>
          </cell>
          <cell r="M274">
            <v>83585</v>
          </cell>
        </row>
        <row r="275">
          <cell r="G275" t="str">
            <v>02.1454</v>
          </cell>
          <cell r="H275" t="str">
            <v>tÊn</v>
          </cell>
          <cell r="J275">
            <v>82702</v>
          </cell>
          <cell r="M275">
            <v>82702</v>
          </cell>
        </row>
        <row r="276">
          <cell r="G276" t="str">
            <v>02.1461</v>
          </cell>
          <cell r="H276" t="str">
            <v>tÊn</v>
          </cell>
          <cell r="J276">
            <v>140241</v>
          </cell>
          <cell r="M276">
            <v>140241</v>
          </cell>
        </row>
        <row r="277">
          <cell r="G277" t="str">
            <v>02.1462</v>
          </cell>
          <cell r="H277" t="str">
            <v>tÊn</v>
          </cell>
          <cell r="J277">
            <v>131705</v>
          </cell>
          <cell r="M277">
            <v>131705</v>
          </cell>
        </row>
        <row r="278">
          <cell r="G278" t="str">
            <v>02.1463</v>
          </cell>
          <cell r="H278" t="str">
            <v>tÊn</v>
          </cell>
          <cell r="J278">
            <v>129940</v>
          </cell>
          <cell r="M278">
            <v>129940</v>
          </cell>
        </row>
        <row r="279">
          <cell r="G279" t="str">
            <v>02.1464</v>
          </cell>
          <cell r="H279" t="str">
            <v>tÊn</v>
          </cell>
          <cell r="J279">
            <v>128762</v>
          </cell>
          <cell r="M279">
            <v>128762</v>
          </cell>
        </row>
        <row r="280">
          <cell r="G280" t="str">
            <v>02.1471</v>
          </cell>
          <cell r="H280" t="str">
            <v>tÊn</v>
          </cell>
          <cell r="J280">
            <v>62689</v>
          </cell>
          <cell r="M280">
            <v>62689</v>
          </cell>
        </row>
        <row r="281">
          <cell r="G281" t="str">
            <v>02.1472</v>
          </cell>
          <cell r="H281" t="str">
            <v>tÊn</v>
          </cell>
          <cell r="J281">
            <v>56803</v>
          </cell>
          <cell r="M281">
            <v>56803</v>
          </cell>
        </row>
        <row r="282">
          <cell r="G282" t="str">
            <v>02.1473</v>
          </cell>
          <cell r="H282" t="str">
            <v>tÊn</v>
          </cell>
          <cell r="J282">
            <v>55625</v>
          </cell>
          <cell r="M282">
            <v>55625</v>
          </cell>
        </row>
        <row r="283">
          <cell r="G283" t="str">
            <v>02.1474</v>
          </cell>
          <cell r="H283" t="str">
            <v>tÊn</v>
          </cell>
          <cell r="J283">
            <v>54890</v>
          </cell>
          <cell r="M283">
            <v>54890</v>
          </cell>
        </row>
        <row r="284">
          <cell r="G284" t="str">
            <v>02.1481</v>
          </cell>
          <cell r="H284" t="str">
            <v>tÊn</v>
          </cell>
          <cell r="J284">
            <v>91090</v>
          </cell>
          <cell r="M284">
            <v>91090</v>
          </cell>
        </row>
        <row r="285">
          <cell r="G285" t="str">
            <v>02.1482</v>
          </cell>
          <cell r="H285" t="str">
            <v>tÊn</v>
          </cell>
          <cell r="J285">
            <v>84615</v>
          </cell>
          <cell r="M285">
            <v>84615</v>
          </cell>
        </row>
        <row r="286">
          <cell r="G286" t="str">
            <v>02.1483</v>
          </cell>
          <cell r="H286" t="str">
            <v>tÊn</v>
          </cell>
          <cell r="J286">
            <v>83585</v>
          </cell>
          <cell r="M286">
            <v>83585</v>
          </cell>
        </row>
        <row r="287">
          <cell r="G287" t="str">
            <v>02.1484</v>
          </cell>
          <cell r="H287" t="str">
            <v>tÊn</v>
          </cell>
          <cell r="J287">
            <v>82849</v>
          </cell>
          <cell r="M287">
            <v>82849</v>
          </cell>
        </row>
        <row r="288">
          <cell r="G288" t="str">
            <v>02.2101</v>
          </cell>
          <cell r="H288" t="str">
            <v>m3</v>
          </cell>
          <cell r="J288">
            <v>24134</v>
          </cell>
          <cell r="K288">
            <v>48193</v>
          </cell>
          <cell r="M288">
            <v>24134</v>
          </cell>
          <cell r="N288">
            <v>48193</v>
          </cell>
        </row>
        <row r="289">
          <cell r="G289" t="str">
            <v>02.2102</v>
          </cell>
          <cell r="H289" t="str">
            <v>m3</v>
          </cell>
          <cell r="J289">
            <v>23398</v>
          </cell>
          <cell r="K289">
            <v>40161</v>
          </cell>
          <cell r="M289">
            <v>23398</v>
          </cell>
          <cell r="N289">
            <v>40161</v>
          </cell>
        </row>
        <row r="290">
          <cell r="G290" t="str">
            <v>02.2201</v>
          </cell>
          <cell r="H290" t="str">
            <v>m3</v>
          </cell>
          <cell r="J290">
            <v>25900</v>
          </cell>
          <cell r="K290">
            <v>50201</v>
          </cell>
          <cell r="M290">
            <v>25900</v>
          </cell>
          <cell r="N290">
            <v>50201</v>
          </cell>
        </row>
        <row r="291">
          <cell r="G291" t="str">
            <v>02.2202</v>
          </cell>
          <cell r="H291" t="str">
            <v>m3</v>
          </cell>
          <cell r="J291">
            <v>24575</v>
          </cell>
          <cell r="K291">
            <v>42169</v>
          </cell>
          <cell r="M291">
            <v>24575</v>
          </cell>
          <cell r="N291">
            <v>42169</v>
          </cell>
        </row>
        <row r="292">
          <cell r="G292" t="str">
            <v>02.2031</v>
          </cell>
          <cell r="H292" t="str">
            <v>tÊn</v>
          </cell>
          <cell r="J292">
            <v>19425</v>
          </cell>
          <cell r="K292">
            <v>33467</v>
          </cell>
          <cell r="M292">
            <v>19425</v>
          </cell>
          <cell r="N292">
            <v>33467</v>
          </cell>
        </row>
        <row r="293">
          <cell r="G293" t="str">
            <v>02.2032</v>
          </cell>
          <cell r="H293" t="str">
            <v>tÊn</v>
          </cell>
          <cell r="J293">
            <v>18395</v>
          </cell>
          <cell r="K293">
            <v>28113</v>
          </cell>
          <cell r="M293">
            <v>18395</v>
          </cell>
          <cell r="N293">
            <v>28113</v>
          </cell>
        </row>
        <row r="294">
          <cell r="G294" t="str">
            <v>02.2401</v>
          </cell>
          <cell r="H294" t="str">
            <v>tÊn</v>
          </cell>
          <cell r="J294">
            <v>27224</v>
          </cell>
          <cell r="K294">
            <v>120483</v>
          </cell>
          <cell r="M294">
            <v>27224</v>
          </cell>
          <cell r="N294">
            <v>120483</v>
          </cell>
        </row>
        <row r="295">
          <cell r="G295" t="str">
            <v>02.2402</v>
          </cell>
          <cell r="H295" t="str">
            <v>tÊn</v>
          </cell>
          <cell r="J295">
            <v>26635</v>
          </cell>
          <cell r="K295">
            <v>73628</v>
          </cell>
          <cell r="M295">
            <v>26635</v>
          </cell>
          <cell r="N295">
            <v>73628</v>
          </cell>
        </row>
        <row r="296">
          <cell r="G296" t="str">
            <v>02.2501</v>
          </cell>
          <cell r="H296" t="str">
            <v>tÊn</v>
          </cell>
          <cell r="J296">
            <v>21338</v>
          </cell>
          <cell r="K296">
            <v>120483</v>
          </cell>
          <cell r="M296">
            <v>21338</v>
          </cell>
          <cell r="N296">
            <v>120483</v>
          </cell>
        </row>
        <row r="297">
          <cell r="G297" t="str">
            <v>02.2502</v>
          </cell>
          <cell r="H297" t="str">
            <v>tÊn</v>
          </cell>
          <cell r="J297">
            <v>20308</v>
          </cell>
          <cell r="K297">
            <v>100402</v>
          </cell>
          <cell r="M297">
            <v>20308</v>
          </cell>
          <cell r="N297">
            <v>100402</v>
          </cell>
        </row>
        <row r="298">
          <cell r="G298" t="str">
            <v>02.2601</v>
          </cell>
          <cell r="H298" t="str">
            <v>tÊn</v>
          </cell>
          <cell r="J298">
            <v>29873</v>
          </cell>
          <cell r="K298">
            <v>120483</v>
          </cell>
          <cell r="M298">
            <v>29873</v>
          </cell>
          <cell r="N298">
            <v>120483</v>
          </cell>
        </row>
        <row r="299">
          <cell r="G299" t="str">
            <v>02.2602</v>
          </cell>
          <cell r="H299" t="str">
            <v>tÊn</v>
          </cell>
          <cell r="J299">
            <v>29284</v>
          </cell>
          <cell r="K299">
            <v>100402</v>
          </cell>
          <cell r="M299">
            <v>29284</v>
          </cell>
          <cell r="N299">
            <v>100402</v>
          </cell>
        </row>
        <row r="300">
          <cell r="G300" t="str">
            <v>02.3101</v>
          </cell>
          <cell r="H300" t="str">
            <v>m3</v>
          </cell>
          <cell r="J300">
            <v>4709</v>
          </cell>
          <cell r="M300">
            <v>4709</v>
          </cell>
        </row>
        <row r="301">
          <cell r="G301" t="str">
            <v>02.3102</v>
          </cell>
          <cell r="H301" t="str">
            <v>m3</v>
          </cell>
          <cell r="J301">
            <v>6328</v>
          </cell>
          <cell r="M301">
            <v>6328</v>
          </cell>
        </row>
        <row r="302">
          <cell r="G302" t="str">
            <v>02.3103</v>
          </cell>
          <cell r="H302" t="str">
            <v>m3</v>
          </cell>
          <cell r="J302">
            <v>7064</v>
          </cell>
          <cell r="M302">
            <v>7064</v>
          </cell>
        </row>
        <row r="303">
          <cell r="G303" t="str">
            <v>02.3104</v>
          </cell>
          <cell r="H303" t="str">
            <v>m3</v>
          </cell>
          <cell r="J303">
            <v>6328</v>
          </cell>
          <cell r="M303">
            <v>6328</v>
          </cell>
        </row>
        <row r="304">
          <cell r="G304" t="str">
            <v>02.3105</v>
          </cell>
          <cell r="H304" t="str">
            <v>m3</v>
          </cell>
          <cell r="J304">
            <v>5298</v>
          </cell>
          <cell r="M304">
            <v>5298</v>
          </cell>
        </row>
        <row r="305">
          <cell r="G305" t="str">
            <v>02.3106</v>
          </cell>
          <cell r="H305" t="str">
            <v>1000 v</v>
          </cell>
          <cell r="J305">
            <v>6769</v>
          </cell>
          <cell r="M305">
            <v>6769</v>
          </cell>
        </row>
        <row r="306">
          <cell r="G306" t="str">
            <v>02.3107</v>
          </cell>
          <cell r="H306" t="str">
            <v>tÊn</v>
          </cell>
          <cell r="J306">
            <v>6916</v>
          </cell>
          <cell r="M306">
            <v>6916</v>
          </cell>
        </row>
        <row r="307">
          <cell r="G307" t="str">
            <v>02.3108</v>
          </cell>
          <cell r="H307" t="str">
            <v>tÊn</v>
          </cell>
          <cell r="J307">
            <v>8094</v>
          </cell>
          <cell r="M307">
            <v>8094</v>
          </cell>
        </row>
        <row r="308">
          <cell r="G308" t="str">
            <v>02.3109</v>
          </cell>
          <cell r="H308" t="str">
            <v>100 c©y</v>
          </cell>
          <cell r="J308">
            <v>16923</v>
          </cell>
          <cell r="M308">
            <v>16923</v>
          </cell>
        </row>
        <row r="309">
          <cell r="G309" t="str">
            <v>02.3110</v>
          </cell>
          <cell r="H309" t="str">
            <v>100 cäc</v>
          </cell>
          <cell r="J309">
            <v>5592</v>
          </cell>
          <cell r="M309">
            <v>5592</v>
          </cell>
        </row>
        <row r="310">
          <cell r="G310" t="str">
            <v>02.3111</v>
          </cell>
          <cell r="H310" t="str">
            <v>tÊn</v>
          </cell>
          <cell r="J310">
            <v>8682</v>
          </cell>
          <cell r="M310">
            <v>8682</v>
          </cell>
        </row>
        <row r="311">
          <cell r="G311" t="str">
            <v>02.3112</v>
          </cell>
          <cell r="H311" t="str">
            <v>tÊn</v>
          </cell>
          <cell r="J311">
            <v>13391</v>
          </cell>
          <cell r="M311">
            <v>13391</v>
          </cell>
        </row>
        <row r="312">
          <cell r="G312" t="str">
            <v>02.3113</v>
          </cell>
          <cell r="H312" t="str">
            <v>tÊn</v>
          </cell>
          <cell r="J312">
            <v>6916</v>
          </cell>
          <cell r="M312">
            <v>6916</v>
          </cell>
        </row>
        <row r="313">
          <cell r="G313" t="str">
            <v>02.3114</v>
          </cell>
          <cell r="H313" t="str">
            <v>tÊn</v>
          </cell>
          <cell r="J313">
            <v>9271</v>
          </cell>
          <cell r="M313">
            <v>9271</v>
          </cell>
        </row>
        <row r="314">
          <cell r="G314" t="str">
            <v>02.3115</v>
          </cell>
          <cell r="H314" t="str">
            <v>tÊn</v>
          </cell>
          <cell r="J314">
            <v>11037</v>
          </cell>
          <cell r="M314">
            <v>11037</v>
          </cell>
        </row>
        <row r="315">
          <cell r="G315" t="str">
            <v>02.3116</v>
          </cell>
          <cell r="H315" t="str">
            <v>tÊn</v>
          </cell>
          <cell r="J315">
            <v>4120</v>
          </cell>
          <cell r="M315">
            <v>4120</v>
          </cell>
        </row>
        <row r="316">
          <cell r="G316" t="str">
            <v>02.3201</v>
          </cell>
          <cell r="H316" t="str">
            <v>m3</v>
          </cell>
          <cell r="J316">
            <v>3090</v>
          </cell>
          <cell r="M316">
            <v>3090</v>
          </cell>
        </row>
        <row r="317">
          <cell r="G317" t="str">
            <v>02.3202</v>
          </cell>
          <cell r="H317" t="str">
            <v>m3</v>
          </cell>
          <cell r="J317">
            <v>5298</v>
          </cell>
          <cell r="M317">
            <v>5298</v>
          </cell>
        </row>
        <row r="318">
          <cell r="G318" t="str">
            <v>02.3203</v>
          </cell>
          <cell r="H318" t="str">
            <v>m3</v>
          </cell>
          <cell r="J318">
            <v>6769</v>
          </cell>
          <cell r="M318">
            <v>6769</v>
          </cell>
        </row>
        <row r="319">
          <cell r="G319" t="str">
            <v>02.3204</v>
          </cell>
          <cell r="H319" t="str">
            <v>m3</v>
          </cell>
          <cell r="J319">
            <v>5298</v>
          </cell>
          <cell r="M319">
            <v>5298</v>
          </cell>
        </row>
        <row r="320">
          <cell r="G320" t="str">
            <v>02.3205</v>
          </cell>
          <cell r="H320" t="str">
            <v>m3</v>
          </cell>
          <cell r="J320">
            <v>4415</v>
          </cell>
          <cell r="M320">
            <v>4415</v>
          </cell>
        </row>
        <row r="321">
          <cell r="G321" t="str">
            <v>02.3206</v>
          </cell>
          <cell r="H321" t="str">
            <v>1000 v</v>
          </cell>
          <cell r="J321">
            <v>6328</v>
          </cell>
          <cell r="M321">
            <v>6328</v>
          </cell>
        </row>
        <row r="322">
          <cell r="G322" t="str">
            <v>02.3207</v>
          </cell>
          <cell r="H322" t="str">
            <v>tÊn</v>
          </cell>
          <cell r="J322">
            <v>3090</v>
          </cell>
          <cell r="M322">
            <v>3090</v>
          </cell>
        </row>
        <row r="323">
          <cell r="G323" t="str">
            <v>02.3208</v>
          </cell>
          <cell r="H323" t="str">
            <v>tÊn</v>
          </cell>
          <cell r="J323">
            <v>7446</v>
          </cell>
          <cell r="M323">
            <v>7446</v>
          </cell>
        </row>
        <row r="324">
          <cell r="G324" t="str">
            <v>02.3209</v>
          </cell>
          <cell r="H324" t="str">
            <v>100 c©y</v>
          </cell>
          <cell r="J324">
            <v>8535</v>
          </cell>
          <cell r="M324">
            <v>8535</v>
          </cell>
        </row>
        <row r="325">
          <cell r="G325" t="str">
            <v>02.3210</v>
          </cell>
          <cell r="H325" t="str">
            <v>100 cäc</v>
          </cell>
          <cell r="J325">
            <v>3090</v>
          </cell>
          <cell r="M325">
            <v>3090</v>
          </cell>
        </row>
        <row r="326">
          <cell r="G326" t="str">
            <v>02.3211</v>
          </cell>
          <cell r="H326" t="str">
            <v>tÊn</v>
          </cell>
          <cell r="J326">
            <v>6769</v>
          </cell>
          <cell r="M326">
            <v>6769</v>
          </cell>
        </row>
        <row r="327">
          <cell r="G327" t="str">
            <v>02.3212</v>
          </cell>
          <cell r="H327" t="str">
            <v>tÊn</v>
          </cell>
          <cell r="J327">
            <v>6916</v>
          </cell>
          <cell r="M327">
            <v>6916</v>
          </cell>
        </row>
        <row r="328">
          <cell r="G328" t="str">
            <v>02.3213</v>
          </cell>
          <cell r="H328" t="str">
            <v>tÊn</v>
          </cell>
          <cell r="J328">
            <v>5150</v>
          </cell>
          <cell r="M328">
            <v>5150</v>
          </cell>
        </row>
        <row r="329">
          <cell r="G329" t="str">
            <v>02.3214</v>
          </cell>
          <cell r="H329" t="str">
            <v>tÊn</v>
          </cell>
          <cell r="J329">
            <v>8682</v>
          </cell>
          <cell r="M329">
            <v>8682</v>
          </cell>
        </row>
        <row r="330">
          <cell r="G330" t="str">
            <v>02.3215</v>
          </cell>
          <cell r="H330" t="str">
            <v>tÊn</v>
          </cell>
          <cell r="J330">
            <v>11478</v>
          </cell>
          <cell r="M330">
            <v>11478</v>
          </cell>
        </row>
        <row r="331">
          <cell r="G331" t="str">
            <v>02.3216</v>
          </cell>
          <cell r="H331" t="str">
            <v>tÊn</v>
          </cell>
          <cell r="J331">
            <v>3679</v>
          </cell>
          <cell r="M331">
            <v>3679</v>
          </cell>
        </row>
        <row r="332">
          <cell r="G332" t="str">
            <v>03.1101</v>
          </cell>
          <cell r="H332" t="str">
            <v>m3</v>
          </cell>
          <cell r="J332">
            <v>8094</v>
          </cell>
          <cell r="M332">
            <v>8094</v>
          </cell>
        </row>
        <row r="333">
          <cell r="G333" t="str">
            <v>03.1102</v>
          </cell>
          <cell r="H333" t="str">
            <v>m3</v>
          </cell>
          <cell r="J333">
            <v>12058</v>
          </cell>
          <cell r="M333">
            <v>12058</v>
          </cell>
        </row>
        <row r="334">
          <cell r="G334" t="str">
            <v>03.1103</v>
          </cell>
          <cell r="H334" t="str">
            <v>m3</v>
          </cell>
          <cell r="J334">
            <v>20308</v>
          </cell>
          <cell r="M334">
            <v>20308</v>
          </cell>
        </row>
        <row r="335">
          <cell r="G335" t="str">
            <v>03.1104</v>
          </cell>
          <cell r="H335" t="str">
            <v>m3</v>
          </cell>
          <cell r="J335">
            <v>32375</v>
          </cell>
          <cell r="M335">
            <v>32375</v>
          </cell>
        </row>
        <row r="336">
          <cell r="G336" t="str">
            <v>03.1111</v>
          </cell>
          <cell r="H336" t="str">
            <v>m3</v>
          </cell>
          <cell r="J336">
            <v>11478</v>
          </cell>
          <cell r="M336">
            <v>11478</v>
          </cell>
        </row>
        <row r="337">
          <cell r="G337" t="str">
            <v>03.1112</v>
          </cell>
          <cell r="H337" t="str">
            <v>m3</v>
          </cell>
          <cell r="J337">
            <v>16776</v>
          </cell>
          <cell r="M337">
            <v>16776</v>
          </cell>
        </row>
        <row r="338">
          <cell r="G338" t="str">
            <v>03.1113</v>
          </cell>
          <cell r="H338" t="str">
            <v>m3</v>
          </cell>
          <cell r="J338">
            <v>24428</v>
          </cell>
          <cell r="M338">
            <v>24428</v>
          </cell>
        </row>
        <row r="339">
          <cell r="G339" t="str">
            <v>03.1114</v>
          </cell>
          <cell r="H339" t="str">
            <v>m3</v>
          </cell>
          <cell r="J339">
            <v>37819</v>
          </cell>
          <cell r="M339">
            <v>37819</v>
          </cell>
        </row>
        <row r="340">
          <cell r="G340" t="str">
            <v>03.1121</v>
          </cell>
          <cell r="H340" t="str">
            <v>m3</v>
          </cell>
          <cell r="J340">
            <v>8094</v>
          </cell>
          <cell r="M340">
            <v>8094</v>
          </cell>
        </row>
        <row r="341">
          <cell r="G341" t="str">
            <v>03.1122</v>
          </cell>
          <cell r="H341" t="str">
            <v>m3</v>
          </cell>
          <cell r="J341">
            <v>11037</v>
          </cell>
          <cell r="M341">
            <v>11037</v>
          </cell>
        </row>
        <row r="342">
          <cell r="G342" t="str">
            <v>03.1123</v>
          </cell>
          <cell r="H342" t="str">
            <v>m3</v>
          </cell>
          <cell r="J342">
            <v>16482</v>
          </cell>
          <cell r="M342">
            <v>16482</v>
          </cell>
        </row>
        <row r="343">
          <cell r="G343" t="str">
            <v>03.1124</v>
          </cell>
          <cell r="H343" t="str">
            <v>m3</v>
          </cell>
          <cell r="J343">
            <v>24575</v>
          </cell>
          <cell r="M343">
            <v>24575</v>
          </cell>
        </row>
        <row r="344">
          <cell r="G344" t="str">
            <v>03.1131</v>
          </cell>
          <cell r="H344" t="str">
            <v>m3</v>
          </cell>
          <cell r="J344">
            <v>8682</v>
          </cell>
          <cell r="M344">
            <v>8682</v>
          </cell>
        </row>
        <row r="345">
          <cell r="G345" t="str">
            <v>03.1132</v>
          </cell>
          <cell r="H345" t="str">
            <v>m3</v>
          </cell>
          <cell r="J345">
            <v>11773</v>
          </cell>
          <cell r="M345">
            <v>11773</v>
          </cell>
        </row>
        <row r="346">
          <cell r="G346" t="str">
            <v>03.1133</v>
          </cell>
          <cell r="H346" t="str">
            <v>m3</v>
          </cell>
          <cell r="J346">
            <v>17659</v>
          </cell>
          <cell r="M346">
            <v>17659</v>
          </cell>
        </row>
        <row r="347">
          <cell r="G347" t="str">
            <v>03.1134</v>
          </cell>
          <cell r="H347" t="str">
            <v>m3</v>
          </cell>
          <cell r="J347">
            <v>25900</v>
          </cell>
          <cell r="M347">
            <v>25900</v>
          </cell>
        </row>
        <row r="348">
          <cell r="G348" t="str">
            <v>03.1141</v>
          </cell>
          <cell r="H348" t="str">
            <v>m3</v>
          </cell>
          <cell r="J348">
            <v>9712</v>
          </cell>
          <cell r="M348">
            <v>9712</v>
          </cell>
        </row>
        <row r="349">
          <cell r="G349" t="str">
            <v>03.1142</v>
          </cell>
          <cell r="H349" t="str">
            <v>m3</v>
          </cell>
          <cell r="J349">
            <v>12950</v>
          </cell>
          <cell r="M349">
            <v>12950</v>
          </cell>
        </row>
        <row r="350">
          <cell r="G350" t="str">
            <v>03.1143</v>
          </cell>
          <cell r="H350" t="str">
            <v>m3</v>
          </cell>
          <cell r="J350">
            <v>18836</v>
          </cell>
          <cell r="M350">
            <v>18836</v>
          </cell>
        </row>
        <row r="351">
          <cell r="G351" t="str">
            <v>03.1144</v>
          </cell>
          <cell r="H351" t="str">
            <v>m3</v>
          </cell>
          <cell r="J351">
            <v>27518</v>
          </cell>
          <cell r="M351">
            <v>27518</v>
          </cell>
        </row>
        <row r="352">
          <cell r="G352" t="str">
            <v>03.1151</v>
          </cell>
          <cell r="H352" t="str">
            <v>m3</v>
          </cell>
          <cell r="J352">
            <v>8388</v>
          </cell>
          <cell r="M352">
            <v>8388</v>
          </cell>
        </row>
        <row r="353">
          <cell r="G353" t="str">
            <v>03.1152</v>
          </cell>
          <cell r="H353" t="str">
            <v>m3</v>
          </cell>
          <cell r="J353">
            <v>11478</v>
          </cell>
          <cell r="M353">
            <v>11478</v>
          </cell>
        </row>
        <row r="354">
          <cell r="G354" t="str">
            <v>03.1153</v>
          </cell>
          <cell r="H354" t="str">
            <v>m3</v>
          </cell>
          <cell r="J354">
            <v>17365</v>
          </cell>
          <cell r="M354">
            <v>17365</v>
          </cell>
        </row>
        <row r="355">
          <cell r="G355" t="str">
            <v>03.1154</v>
          </cell>
          <cell r="H355" t="str">
            <v>m3</v>
          </cell>
          <cell r="J355">
            <v>25900</v>
          </cell>
          <cell r="M355">
            <v>25900</v>
          </cell>
        </row>
        <row r="356">
          <cell r="G356" t="str">
            <v>03.1161</v>
          </cell>
          <cell r="H356" t="str">
            <v>m3</v>
          </cell>
          <cell r="J356">
            <v>9271</v>
          </cell>
          <cell r="M356">
            <v>9271</v>
          </cell>
        </row>
        <row r="357">
          <cell r="G357" t="str">
            <v>03.1162</v>
          </cell>
          <cell r="H357" t="str">
            <v>m3</v>
          </cell>
          <cell r="J357">
            <v>12508</v>
          </cell>
          <cell r="M357">
            <v>12508</v>
          </cell>
        </row>
        <row r="358">
          <cell r="G358" t="str">
            <v>03.1163</v>
          </cell>
          <cell r="H358" t="str">
            <v>m3</v>
          </cell>
          <cell r="J358">
            <v>18395</v>
          </cell>
          <cell r="M358">
            <v>18395</v>
          </cell>
        </row>
        <row r="359">
          <cell r="G359" t="str">
            <v>03.1164</v>
          </cell>
          <cell r="H359" t="str">
            <v>m3</v>
          </cell>
          <cell r="J359">
            <v>27224</v>
          </cell>
          <cell r="M359">
            <v>27224</v>
          </cell>
        </row>
        <row r="360">
          <cell r="G360" t="str">
            <v>03.1171</v>
          </cell>
          <cell r="H360" t="str">
            <v>m3</v>
          </cell>
          <cell r="J360">
            <v>10154</v>
          </cell>
          <cell r="M360">
            <v>10154</v>
          </cell>
        </row>
        <row r="361">
          <cell r="G361" t="str">
            <v>03.1172</v>
          </cell>
          <cell r="H361" t="str">
            <v>m3</v>
          </cell>
          <cell r="J361">
            <v>13686</v>
          </cell>
          <cell r="M361">
            <v>13686</v>
          </cell>
        </row>
        <row r="362">
          <cell r="G362" t="str">
            <v>03.1173</v>
          </cell>
          <cell r="H362" t="str">
            <v>m3</v>
          </cell>
          <cell r="J362">
            <v>19719</v>
          </cell>
          <cell r="M362">
            <v>19719</v>
          </cell>
        </row>
        <row r="363">
          <cell r="G363" t="str">
            <v>03.1174</v>
          </cell>
          <cell r="H363" t="str">
            <v>m3</v>
          </cell>
          <cell r="J363">
            <v>28843</v>
          </cell>
          <cell r="M363">
            <v>28843</v>
          </cell>
        </row>
        <row r="364">
          <cell r="G364" t="str">
            <v>03.1181</v>
          </cell>
          <cell r="H364" t="str">
            <v>m3</v>
          </cell>
          <cell r="J364">
            <v>8977</v>
          </cell>
          <cell r="M364">
            <v>8977</v>
          </cell>
        </row>
        <row r="365">
          <cell r="G365" t="str">
            <v>03.1182</v>
          </cell>
          <cell r="H365" t="str">
            <v>m3</v>
          </cell>
          <cell r="J365">
            <v>12214</v>
          </cell>
          <cell r="M365">
            <v>12214</v>
          </cell>
        </row>
        <row r="366">
          <cell r="G366" t="str">
            <v>03.1183</v>
          </cell>
          <cell r="H366" t="str">
            <v>m3</v>
          </cell>
          <cell r="J366">
            <v>18100</v>
          </cell>
          <cell r="M366">
            <v>18100</v>
          </cell>
        </row>
        <row r="367">
          <cell r="G367" t="str">
            <v>03.1184</v>
          </cell>
          <cell r="H367" t="str">
            <v>m3</v>
          </cell>
          <cell r="J367">
            <v>27224</v>
          </cell>
          <cell r="M367">
            <v>27224</v>
          </cell>
        </row>
        <row r="368">
          <cell r="G368" t="str">
            <v>03.1191</v>
          </cell>
          <cell r="H368" t="str">
            <v>m3</v>
          </cell>
          <cell r="J368">
            <v>9712</v>
          </cell>
          <cell r="M368">
            <v>9712</v>
          </cell>
        </row>
        <row r="369">
          <cell r="G369" t="str">
            <v>03.1192</v>
          </cell>
          <cell r="H369" t="str">
            <v>m3</v>
          </cell>
          <cell r="J369">
            <v>12097</v>
          </cell>
          <cell r="M369">
            <v>12097</v>
          </cell>
        </row>
        <row r="370">
          <cell r="G370" t="str">
            <v>03.1193</v>
          </cell>
          <cell r="H370" t="str">
            <v>m3</v>
          </cell>
          <cell r="J370">
            <v>19425</v>
          </cell>
          <cell r="M370">
            <v>19425</v>
          </cell>
        </row>
        <row r="371">
          <cell r="G371" t="str">
            <v>03.1194</v>
          </cell>
          <cell r="H371" t="str">
            <v>m3</v>
          </cell>
          <cell r="J371">
            <v>28548</v>
          </cell>
          <cell r="M371">
            <v>28548</v>
          </cell>
        </row>
        <row r="372">
          <cell r="G372" t="str">
            <v>03.1201</v>
          </cell>
          <cell r="H372" t="str">
            <v>m3</v>
          </cell>
          <cell r="J372">
            <v>10742</v>
          </cell>
          <cell r="M372">
            <v>10742</v>
          </cell>
        </row>
        <row r="373">
          <cell r="G373" t="str">
            <v>03.1202</v>
          </cell>
          <cell r="H373" t="str">
            <v>m3</v>
          </cell>
          <cell r="J373">
            <v>14274</v>
          </cell>
          <cell r="M373">
            <v>14274</v>
          </cell>
        </row>
        <row r="374">
          <cell r="G374" t="str">
            <v>03.1203</v>
          </cell>
          <cell r="H374" t="str">
            <v>m3</v>
          </cell>
          <cell r="J374">
            <v>20749</v>
          </cell>
          <cell r="M374">
            <v>20749</v>
          </cell>
        </row>
        <row r="375">
          <cell r="G375" t="str">
            <v>03.1204</v>
          </cell>
          <cell r="H375" t="str">
            <v>m3</v>
          </cell>
          <cell r="J375">
            <v>30314</v>
          </cell>
          <cell r="M375">
            <v>30314</v>
          </cell>
        </row>
        <row r="376">
          <cell r="G376" t="str">
            <v>03.1211</v>
          </cell>
          <cell r="H376" t="str">
            <v>m3</v>
          </cell>
          <cell r="J376">
            <v>9418</v>
          </cell>
          <cell r="M376">
            <v>9418</v>
          </cell>
        </row>
        <row r="377">
          <cell r="G377" t="str">
            <v>03.1212</v>
          </cell>
          <cell r="H377" t="str">
            <v>m3</v>
          </cell>
          <cell r="J377">
            <v>12803</v>
          </cell>
          <cell r="M377">
            <v>12803</v>
          </cell>
        </row>
        <row r="378">
          <cell r="G378" t="str">
            <v>03.1213</v>
          </cell>
          <cell r="H378" t="str">
            <v>m3</v>
          </cell>
          <cell r="J378">
            <v>19130</v>
          </cell>
          <cell r="M378">
            <v>19130</v>
          </cell>
        </row>
        <row r="379">
          <cell r="G379" t="str">
            <v>03.1214</v>
          </cell>
          <cell r="H379" t="str">
            <v>m3</v>
          </cell>
          <cell r="J379">
            <v>28548</v>
          </cell>
          <cell r="M379">
            <v>28548</v>
          </cell>
        </row>
        <row r="380">
          <cell r="G380" t="str">
            <v>03.1221</v>
          </cell>
          <cell r="H380" t="str">
            <v>m3</v>
          </cell>
          <cell r="J380">
            <v>10154</v>
          </cell>
          <cell r="M380">
            <v>10154</v>
          </cell>
        </row>
        <row r="381">
          <cell r="G381" t="str">
            <v>03.1222</v>
          </cell>
          <cell r="H381" t="str">
            <v>m3</v>
          </cell>
          <cell r="J381">
            <v>13833</v>
          </cell>
          <cell r="M381">
            <v>13833</v>
          </cell>
        </row>
        <row r="382">
          <cell r="G382" t="str">
            <v>03.1223</v>
          </cell>
          <cell r="H382" t="str">
            <v>m3</v>
          </cell>
          <cell r="J382">
            <v>20455</v>
          </cell>
          <cell r="M382">
            <v>20455</v>
          </cell>
        </row>
        <row r="383">
          <cell r="G383" t="str">
            <v>03.1224</v>
          </cell>
          <cell r="H383" t="str">
            <v>m3</v>
          </cell>
          <cell r="J383">
            <v>30020</v>
          </cell>
          <cell r="M383">
            <v>30020</v>
          </cell>
        </row>
        <row r="384">
          <cell r="G384" t="str">
            <v>03.1231</v>
          </cell>
          <cell r="H384" t="str">
            <v>m3</v>
          </cell>
          <cell r="J384">
            <v>11184</v>
          </cell>
          <cell r="M384">
            <v>11184</v>
          </cell>
        </row>
        <row r="385">
          <cell r="G385" t="str">
            <v>03.1232</v>
          </cell>
          <cell r="H385" t="str">
            <v>m3</v>
          </cell>
          <cell r="J385">
            <v>14863</v>
          </cell>
          <cell r="M385">
            <v>14863</v>
          </cell>
        </row>
        <row r="386">
          <cell r="G386" t="str">
            <v>03.1233</v>
          </cell>
          <cell r="H386" t="str">
            <v>m3</v>
          </cell>
          <cell r="J386">
            <v>21632</v>
          </cell>
          <cell r="M386">
            <v>21632</v>
          </cell>
        </row>
        <row r="387">
          <cell r="G387" t="str">
            <v>03.1234</v>
          </cell>
          <cell r="H387" t="str">
            <v>m3</v>
          </cell>
          <cell r="J387">
            <v>31786</v>
          </cell>
          <cell r="M387">
            <v>31786</v>
          </cell>
        </row>
        <row r="388">
          <cell r="G388" t="str">
            <v>03.1241</v>
          </cell>
          <cell r="H388" t="str">
            <v>m3</v>
          </cell>
          <cell r="J388">
            <v>12361</v>
          </cell>
          <cell r="M388">
            <v>12361</v>
          </cell>
        </row>
        <row r="389">
          <cell r="G389" t="str">
            <v>03.1242</v>
          </cell>
          <cell r="H389" t="str">
            <v>m3</v>
          </cell>
          <cell r="J389">
            <v>16334</v>
          </cell>
          <cell r="M389">
            <v>16334</v>
          </cell>
        </row>
        <row r="390">
          <cell r="G390" t="str">
            <v>03.1243</v>
          </cell>
          <cell r="H390" t="str">
            <v>m3</v>
          </cell>
          <cell r="J390">
            <v>23839</v>
          </cell>
          <cell r="M390">
            <v>23839</v>
          </cell>
        </row>
        <row r="391">
          <cell r="G391" t="str">
            <v>03.1244</v>
          </cell>
          <cell r="H391" t="str">
            <v>m3</v>
          </cell>
          <cell r="J391">
            <v>35023</v>
          </cell>
          <cell r="M391">
            <v>35023</v>
          </cell>
        </row>
        <row r="392">
          <cell r="G392" t="str">
            <v>03.1251</v>
          </cell>
          <cell r="H392" t="str">
            <v>m3</v>
          </cell>
          <cell r="J392">
            <v>9712</v>
          </cell>
          <cell r="M392">
            <v>9712</v>
          </cell>
        </row>
        <row r="393">
          <cell r="G393" t="str">
            <v>03.1252</v>
          </cell>
          <cell r="H393" t="str">
            <v>m3</v>
          </cell>
          <cell r="J393">
            <v>13097</v>
          </cell>
          <cell r="M393">
            <v>13097</v>
          </cell>
        </row>
        <row r="394">
          <cell r="G394" t="str">
            <v>03.1253</v>
          </cell>
          <cell r="H394" t="str">
            <v>m3</v>
          </cell>
          <cell r="J394">
            <v>19572</v>
          </cell>
          <cell r="M394">
            <v>19572</v>
          </cell>
        </row>
        <row r="395">
          <cell r="G395" t="str">
            <v>03.1254</v>
          </cell>
          <cell r="H395" t="str">
            <v>m3</v>
          </cell>
          <cell r="J395">
            <v>29284</v>
          </cell>
          <cell r="M395">
            <v>29284</v>
          </cell>
        </row>
        <row r="396">
          <cell r="G396" t="str">
            <v>03.1261</v>
          </cell>
          <cell r="H396" t="str">
            <v>m3</v>
          </cell>
          <cell r="J396">
            <v>10595</v>
          </cell>
          <cell r="M396">
            <v>10595</v>
          </cell>
        </row>
        <row r="397">
          <cell r="G397" t="str">
            <v>03.1262</v>
          </cell>
          <cell r="H397" t="str">
            <v>m3</v>
          </cell>
          <cell r="J397">
            <v>14127</v>
          </cell>
          <cell r="M397">
            <v>14127</v>
          </cell>
        </row>
        <row r="398">
          <cell r="G398" t="str">
            <v>03.1263</v>
          </cell>
          <cell r="H398" t="str">
            <v>m3</v>
          </cell>
          <cell r="J398">
            <v>21043</v>
          </cell>
          <cell r="M398">
            <v>21043</v>
          </cell>
        </row>
        <row r="399">
          <cell r="G399" t="str">
            <v>03.1264</v>
          </cell>
          <cell r="H399" t="str">
            <v>m3</v>
          </cell>
          <cell r="J399">
            <v>30756</v>
          </cell>
          <cell r="M399">
            <v>30756</v>
          </cell>
        </row>
        <row r="400">
          <cell r="G400" t="str">
            <v>03.1271</v>
          </cell>
          <cell r="H400" t="str">
            <v>m3</v>
          </cell>
          <cell r="J400">
            <v>11478</v>
          </cell>
          <cell r="M400">
            <v>11478</v>
          </cell>
        </row>
        <row r="401">
          <cell r="G401" t="str">
            <v>03.1272</v>
          </cell>
          <cell r="H401" t="str">
            <v>m3</v>
          </cell>
          <cell r="J401">
            <v>15451</v>
          </cell>
          <cell r="M401">
            <v>15451</v>
          </cell>
        </row>
        <row r="402">
          <cell r="G402" t="str">
            <v>03.1273</v>
          </cell>
          <cell r="H402" t="str">
            <v>m3</v>
          </cell>
          <cell r="J402">
            <v>22368</v>
          </cell>
          <cell r="M402">
            <v>22368</v>
          </cell>
        </row>
        <row r="403">
          <cell r="G403" t="str">
            <v>03.1274</v>
          </cell>
          <cell r="H403" t="str">
            <v>m3</v>
          </cell>
          <cell r="J403">
            <v>32669</v>
          </cell>
          <cell r="M403">
            <v>32669</v>
          </cell>
        </row>
        <row r="404">
          <cell r="G404" t="str">
            <v>03.1281</v>
          </cell>
          <cell r="H404" t="str">
            <v>m3</v>
          </cell>
          <cell r="J404">
            <v>12655</v>
          </cell>
          <cell r="M404">
            <v>12655</v>
          </cell>
        </row>
        <row r="405">
          <cell r="G405" t="str">
            <v>03.1282</v>
          </cell>
          <cell r="H405" t="str">
            <v>m3</v>
          </cell>
          <cell r="J405">
            <v>17070</v>
          </cell>
          <cell r="M405">
            <v>17070</v>
          </cell>
        </row>
        <row r="406">
          <cell r="G406" t="str">
            <v>03.1283</v>
          </cell>
          <cell r="H406" t="str">
            <v>m3</v>
          </cell>
          <cell r="J406">
            <v>24575</v>
          </cell>
          <cell r="M406">
            <v>24575</v>
          </cell>
        </row>
        <row r="407">
          <cell r="G407" t="str">
            <v>03.1284</v>
          </cell>
          <cell r="H407" t="str">
            <v>m3</v>
          </cell>
          <cell r="J407">
            <v>35906</v>
          </cell>
          <cell r="M407">
            <v>35906</v>
          </cell>
        </row>
        <row r="408">
          <cell r="G408" t="str">
            <v>03.1291</v>
          </cell>
          <cell r="H408" t="str">
            <v>m3</v>
          </cell>
          <cell r="J408">
            <v>10007</v>
          </cell>
          <cell r="M408">
            <v>10007</v>
          </cell>
        </row>
        <row r="409">
          <cell r="G409" t="str">
            <v>03.1292</v>
          </cell>
          <cell r="H409" t="str">
            <v>m3</v>
          </cell>
          <cell r="J409">
            <v>13391</v>
          </cell>
          <cell r="M409">
            <v>13391</v>
          </cell>
        </row>
        <row r="410">
          <cell r="G410" t="str">
            <v>03.1293</v>
          </cell>
          <cell r="H410" t="str">
            <v>m3</v>
          </cell>
          <cell r="J410">
            <v>20308</v>
          </cell>
          <cell r="M410">
            <v>20308</v>
          </cell>
        </row>
        <row r="411">
          <cell r="G411" t="str">
            <v>03.1294</v>
          </cell>
          <cell r="H411" t="str">
            <v>m3</v>
          </cell>
          <cell r="J411">
            <v>30167</v>
          </cell>
          <cell r="M411">
            <v>30167</v>
          </cell>
        </row>
        <row r="412">
          <cell r="G412" t="str">
            <v>03.1301</v>
          </cell>
          <cell r="H412" t="str">
            <v>m3</v>
          </cell>
          <cell r="J412">
            <v>10890</v>
          </cell>
          <cell r="M412">
            <v>10890</v>
          </cell>
        </row>
        <row r="413">
          <cell r="G413" t="str">
            <v>03.1302</v>
          </cell>
          <cell r="H413" t="str">
            <v>m3</v>
          </cell>
          <cell r="J413">
            <v>14569</v>
          </cell>
          <cell r="M413">
            <v>14569</v>
          </cell>
        </row>
        <row r="414">
          <cell r="G414" t="str">
            <v>03.1303</v>
          </cell>
          <cell r="H414" t="str">
            <v>m3</v>
          </cell>
          <cell r="J414">
            <v>21632</v>
          </cell>
          <cell r="M414">
            <v>21632</v>
          </cell>
        </row>
        <row r="415">
          <cell r="G415" t="str">
            <v>03.1304</v>
          </cell>
          <cell r="H415" t="str">
            <v>m3</v>
          </cell>
          <cell r="J415">
            <v>31786</v>
          </cell>
          <cell r="M415">
            <v>31786</v>
          </cell>
        </row>
        <row r="416">
          <cell r="G416" t="str">
            <v>03.1311</v>
          </cell>
          <cell r="H416" t="str">
            <v>m3</v>
          </cell>
          <cell r="J416">
            <v>11773</v>
          </cell>
          <cell r="M416">
            <v>11773</v>
          </cell>
        </row>
        <row r="417">
          <cell r="G417" t="str">
            <v>03.1312</v>
          </cell>
          <cell r="H417" t="str">
            <v>m3</v>
          </cell>
          <cell r="J417">
            <v>15893</v>
          </cell>
          <cell r="M417">
            <v>15893</v>
          </cell>
        </row>
        <row r="418">
          <cell r="G418" t="str">
            <v>03.1313</v>
          </cell>
          <cell r="H418" t="str">
            <v>m3</v>
          </cell>
          <cell r="J418">
            <v>22956</v>
          </cell>
          <cell r="M418">
            <v>22956</v>
          </cell>
        </row>
        <row r="419">
          <cell r="G419" t="str">
            <v>03.1314</v>
          </cell>
          <cell r="H419" t="str">
            <v>m3</v>
          </cell>
          <cell r="J419">
            <v>33699</v>
          </cell>
          <cell r="M419">
            <v>33699</v>
          </cell>
        </row>
        <row r="420">
          <cell r="G420" t="str">
            <v>03.1321</v>
          </cell>
          <cell r="H420" t="str">
            <v>m3</v>
          </cell>
          <cell r="J420">
            <v>12950</v>
          </cell>
          <cell r="M420">
            <v>12950</v>
          </cell>
        </row>
        <row r="421">
          <cell r="G421" t="str">
            <v>03.1322</v>
          </cell>
          <cell r="H421" t="str">
            <v>m3</v>
          </cell>
          <cell r="J421">
            <v>17512</v>
          </cell>
          <cell r="M421">
            <v>17512</v>
          </cell>
        </row>
        <row r="422">
          <cell r="G422" t="str">
            <v>03.1323</v>
          </cell>
          <cell r="H422" t="str">
            <v>m3</v>
          </cell>
          <cell r="J422">
            <v>25311</v>
          </cell>
          <cell r="M422">
            <v>25311</v>
          </cell>
        </row>
        <row r="423">
          <cell r="G423" t="str">
            <v>03.1324</v>
          </cell>
          <cell r="H423" t="str">
            <v>m3</v>
          </cell>
          <cell r="J423">
            <v>37084</v>
          </cell>
          <cell r="M423">
            <v>37084</v>
          </cell>
        </row>
        <row r="424">
          <cell r="G424" t="str">
            <v>03.1331</v>
          </cell>
          <cell r="H424" t="str">
            <v>m3</v>
          </cell>
          <cell r="J424">
            <v>10595</v>
          </cell>
          <cell r="M424">
            <v>10595</v>
          </cell>
        </row>
        <row r="425">
          <cell r="G425" t="str">
            <v>03.1332</v>
          </cell>
          <cell r="H425" t="str">
            <v>m3</v>
          </cell>
          <cell r="J425">
            <v>14127</v>
          </cell>
          <cell r="M425">
            <v>14127</v>
          </cell>
        </row>
        <row r="426">
          <cell r="G426" t="str">
            <v>03.1333</v>
          </cell>
          <cell r="H426" t="str">
            <v>m3</v>
          </cell>
          <cell r="J426">
            <v>21191</v>
          </cell>
          <cell r="M426">
            <v>21191</v>
          </cell>
        </row>
        <row r="427">
          <cell r="G427" t="str">
            <v>03.1334</v>
          </cell>
          <cell r="H427" t="str">
            <v>m3</v>
          </cell>
          <cell r="J427">
            <v>31639</v>
          </cell>
          <cell r="M427">
            <v>31639</v>
          </cell>
        </row>
        <row r="428">
          <cell r="G428" t="str">
            <v>03.1341</v>
          </cell>
          <cell r="H428" t="str">
            <v>m3</v>
          </cell>
          <cell r="J428">
            <v>11331</v>
          </cell>
          <cell r="M428">
            <v>11331</v>
          </cell>
        </row>
        <row r="429">
          <cell r="G429" t="str">
            <v>03.1342</v>
          </cell>
          <cell r="H429" t="str">
            <v>m3</v>
          </cell>
          <cell r="J429">
            <v>15451</v>
          </cell>
          <cell r="M429">
            <v>15451</v>
          </cell>
        </row>
        <row r="430">
          <cell r="G430" t="str">
            <v>03.1343</v>
          </cell>
          <cell r="H430" t="str">
            <v>m3</v>
          </cell>
          <cell r="J430">
            <v>22809</v>
          </cell>
          <cell r="M430">
            <v>22809</v>
          </cell>
        </row>
        <row r="431">
          <cell r="G431" t="str">
            <v>03.1344</v>
          </cell>
          <cell r="H431" t="str">
            <v>m3</v>
          </cell>
          <cell r="J431">
            <v>33405</v>
          </cell>
          <cell r="M431">
            <v>33405</v>
          </cell>
        </row>
        <row r="432">
          <cell r="G432" t="str">
            <v>03.1351</v>
          </cell>
          <cell r="H432" t="str">
            <v>m3</v>
          </cell>
          <cell r="J432">
            <v>12508</v>
          </cell>
          <cell r="M432">
            <v>12508</v>
          </cell>
        </row>
        <row r="433">
          <cell r="G433" t="str">
            <v>03.1352</v>
          </cell>
          <cell r="H433" t="str">
            <v>m3</v>
          </cell>
          <cell r="J433">
            <v>16629</v>
          </cell>
          <cell r="M433">
            <v>16629</v>
          </cell>
        </row>
        <row r="434">
          <cell r="G434" t="str">
            <v>03.1353</v>
          </cell>
          <cell r="H434" t="str">
            <v>m3</v>
          </cell>
          <cell r="J434">
            <v>24134</v>
          </cell>
          <cell r="M434">
            <v>24134</v>
          </cell>
        </row>
        <row r="435">
          <cell r="G435" t="str">
            <v>03.1354</v>
          </cell>
          <cell r="H435" t="str">
            <v>m3</v>
          </cell>
          <cell r="J435">
            <v>35318</v>
          </cell>
          <cell r="M435">
            <v>35318</v>
          </cell>
        </row>
        <row r="436">
          <cell r="G436" t="str">
            <v>03.1361</v>
          </cell>
          <cell r="H436" t="str">
            <v>m3</v>
          </cell>
          <cell r="J436">
            <v>13833</v>
          </cell>
          <cell r="M436">
            <v>13833</v>
          </cell>
        </row>
        <row r="437">
          <cell r="G437" t="str">
            <v>03.1362</v>
          </cell>
          <cell r="H437" t="str">
            <v>m3</v>
          </cell>
          <cell r="J437">
            <v>18247</v>
          </cell>
          <cell r="M437">
            <v>18247</v>
          </cell>
        </row>
        <row r="438">
          <cell r="G438" t="str">
            <v>03.1363</v>
          </cell>
          <cell r="H438" t="str">
            <v>m3</v>
          </cell>
          <cell r="J438">
            <v>26488</v>
          </cell>
          <cell r="M438">
            <v>26488</v>
          </cell>
        </row>
        <row r="439">
          <cell r="G439" t="str">
            <v>03.1364</v>
          </cell>
          <cell r="H439" t="str">
            <v>m3</v>
          </cell>
          <cell r="J439">
            <v>38849</v>
          </cell>
          <cell r="M439">
            <v>38849</v>
          </cell>
        </row>
        <row r="440">
          <cell r="G440" t="str">
            <v>03.1371</v>
          </cell>
          <cell r="H440" t="str">
            <v>m3</v>
          </cell>
          <cell r="J440">
            <v>11184</v>
          </cell>
          <cell r="M440">
            <v>11184</v>
          </cell>
        </row>
        <row r="441">
          <cell r="G441" t="str">
            <v>03.1372</v>
          </cell>
          <cell r="H441" t="str">
            <v>m3</v>
          </cell>
          <cell r="J441">
            <v>14716</v>
          </cell>
          <cell r="M441">
            <v>14716</v>
          </cell>
        </row>
        <row r="442">
          <cell r="G442" t="str">
            <v>03.1373</v>
          </cell>
          <cell r="H442" t="str">
            <v>m3</v>
          </cell>
          <cell r="J442">
            <v>22074</v>
          </cell>
          <cell r="M442">
            <v>22074</v>
          </cell>
        </row>
        <row r="443">
          <cell r="G443" t="str">
            <v>03.1374</v>
          </cell>
          <cell r="H443" t="str">
            <v>m3</v>
          </cell>
          <cell r="J443">
            <v>33257</v>
          </cell>
          <cell r="M443">
            <v>33257</v>
          </cell>
        </row>
        <row r="444">
          <cell r="G444" t="str">
            <v>03.1381</v>
          </cell>
          <cell r="H444" t="str">
            <v>m3</v>
          </cell>
          <cell r="J444">
            <v>11773</v>
          </cell>
          <cell r="M444">
            <v>11773</v>
          </cell>
        </row>
        <row r="445">
          <cell r="G445" t="str">
            <v>03.1382</v>
          </cell>
          <cell r="H445" t="str">
            <v>m3</v>
          </cell>
          <cell r="J445">
            <v>16334</v>
          </cell>
          <cell r="M445">
            <v>16334</v>
          </cell>
        </row>
        <row r="446">
          <cell r="G446" t="str">
            <v>03.1383</v>
          </cell>
          <cell r="H446" t="str">
            <v>m3</v>
          </cell>
          <cell r="J446">
            <v>23987</v>
          </cell>
          <cell r="M446">
            <v>23987</v>
          </cell>
        </row>
        <row r="447">
          <cell r="G447" t="str">
            <v>03.1384</v>
          </cell>
          <cell r="H447" t="str">
            <v>m3</v>
          </cell>
          <cell r="J447">
            <v>35023</v>
          </cell>
          <cell r="M447">
            <v>35023</v>
          </cell>
        </row>
        <row r="448">
          <cell r="G448" t="str">
            <v>03.1391</v>
          </cell>
          <cell r="H448" t="str">
            <v>m3</v>
          </cell>
          <cell r="J448">
            <v>13097</v>
          </cell>
          <cell r="M448">
            <v>13097</v>
          </cell>
        </row>
        <row r="449">
          <cell r="G449" t="str">
            <v>03.1392</v>
          </cell>
          <cell r="H449" t="str">
            <v>m3</v>
          </cell>
          <cell r="J449">
            <v>17512</v>
          </cell>
          <cell r="M449">
            <v>17512</v>
          </cell>
        </row>
        <row r="450">
          <cell r="G450" t="str">
            <v>03.1393</v>
          </cell>
          <cell r="H450" t="str">
            <v>m3</v>
          </cell>
          <cell r="J450">
            <v>25311</v>
          </cell>
          <cell r="M450">
            <v>25311</v>
          </cell>
        </row>
        <row r="451">
          <cell r="G451" t="str">
            <v>03.1394</v>
          </cell>
          <cell r="H451" t="str">
            <v>m3</v>
          </cell>
          <cell r="J451">
            <v>37084</v>
          </cell>
          <cell r="M451">
            <v>37084</v>
          </cell>
        </row>
        <row r="452">
          <cell r="G452" t="str">
            <v>03.1411</v>
          </cell>
          <cell r="H452" t="str">
            <v>m3</v>
          </cell>
          <cell r="J452">
            <v>14421</v>
          </cell>
          <cell r="M452">
            <v>14421</v>
          </cell>
        </row>
        <row r="453">
          <cell r="G453" t="str">
            <v>03.1412</v>
          </cell>
          <cell r="H453" t="str">
            <v>m3</v>
          </cell>
          <cell r="J453">
            <v>19278</v>
          </cell>
          <cell r="M453">
            <v>19278</v>
          </cell>
        </row>
        <row r="454">
          <cell r="G454" t="str">
            <v>03.1413</v>
          </cell>
          <cell r="H454" t="str">
            <v>m3</v>
          </cell>
          <cell r="J454">
            <v>27813</v>
          </cell>
          <cell r="M454">
            <v>27813</v>
          </cell>
        </row>
        <row r="455">
          <cell r="G455" t="str">
            <v>03.1414</v>
          </cell>
          <cell r="H455" t="str">
            <v>m3</v>
          </cell>
          <cell r="J455">
            <v>40762</v>
          </cell>
          <cell r="M455">
            <v>40762</v>
          </cell>
        </row>
        <row r="456">
          <cell r="G456" t="str">
            <v>03.1421</v>
          </cell>
          <cell r="H456" t="str">
            <v>m3</v>
          </cell>
          <cell r="J456">
            <v>12361</v>
          </cell>
          <cell r="M456">
            <v>12361</v>
          </cell>
        </row>
        <row r="457">
          <cell r="G457" t="str">
            <v>03.1422</v>
          </cell>
          <cell r="H457" t="str">
            <v>m3</v>
          </cell>
          <cell r="J457">
            <v>16187</v>
          </cell>
          <cell r="M457">
            <v>16187</v>
          </cell>
        </row>
        <row r="458">
          <cell r="G458" t="str">
            <v>03.1423</v>
          </cell>
          <cell r="H458" t="str">
            <v>m3</v>
          </cell>
          <cell r="J458">
            <v>24281</v>
          </cell>
          <cell r="M458">
            <v>24281</v>
          </cell>
        </row>
        <row r="459">
          <cell r="G459" t="str">
            <v>03.1424</v>
          </cell>
          <cell r="H459" t="str">
            <v>m3</v>
          </cell>
          <cell r="J459">
            <v>36642</v>
          </cell>
          <cell r="M459">
            <v>36642</v>
          </cell>
        </row>
        <row r="460">
          <cell r="G460" t="str">
            <v>03.1431</v>
          </cell>
          <cell r="H460" t="str">
            <v>m3</v>
          </cell>
          <cell r="J460">
            <v>12950</v>
          </cell>
          <cell r="M460">
            <v>12950</v>
          </cell>
        </row>
        <row r="461">
          <cell r="G461" t="str">
            <v>03.1432</v>
          </cell>
          <cell r="H461" t="str">
            <v>m3</v>
          </cell>
          <cell r="J461">
            <v>17217</v>
          </cell>
          <cell r="M461">
            <v>17217</v>
          </cell>
        </row>
        <row r="462">
          <cell r="G462" t="str">
            <v>03.1433</v>
          </cell>
          <cell r="H462" t="str">
            <v>m3</v>
          </cell>
          <cell r="J462">
            <v>25485</v>
          </cell>
          <cell r="M462">
            <v>25485</v>
          </cell>
        </row>
        <row r="463">
          <cell r="G463" t="str">
            <v>03.1434</v>
          </cell>
          <cell r="H463" t="str">
            <v>m3</v>
          </cell>
          <cell r="J463">
            <v>38849</v>
          </cell>
          <cell r="M463">
            <v>38849</v>
          </cell>
        </row>
        <row r="464">
          <cell r="G464" t="str">
            <v>03.1441</v>
          </cell>
          <cell r="H464" t="str">
            <v>m3</v>
          </cell>
          <cell r="J464">
            <v>14274</v>
          </cell>
          <cell r="M464">
            <v>14274</v>
          </cell>
        </row>
        <row r="465">
          <cell r="G465" t="str">
            <v>03.1442</v>
          </cell>
          <cell r="H465" t="str">
            <v>m3</v>
          </cell>
          <cell r="J465">
            <v>18836</v>
          </cell>
          <cell r="M465">
            <v>18836</v>
          </cell>
        </row>
        <row r="466">
          <cell r="G466" t="str">
            <v>03.1443</v>
          </cell>
          <cell r="H466" t="str">
            <v>m3</v>
          </cell>
          <cell r="J466">
            <v>27960</v>
          </cell>
          <cell r="M466">
            <v>27960</v>
          </cell>
        </row>
        <row r="467">
          <cell r="G467" t="str">
            <v>03.1444</v>
          </cell>
          <cell r="H467" t="str">
            <v>m3</v>
          </cell>
          <cell r="J467">
            <v>42234</v>
          </cell>
          <cell r="M467">
            <v>42234</v>
          </cell>
        </row>
        <row r="468">
          <cell r="G468" t="str">
            <v>03.1451</v>
          </cell>
          <cell r="H468" t="str">
            <v>m3</v>
          </cell>
          <cell r="J468">
            <v>15746</v>
          </cell>
          <cell r="M468">
            <v>15746</v>
          </cell>
        </row>
        <row r="469">
          <cell r="G469" t="str">
            <v>03.1452</v>
          </cell>
          <cell r="H469" t="str">
            <v>m3</v>
          </cell>
          <cell r="J469">
            <v>20749</v>
          </cell>
          <cell r="M469">
            <v>20749</v>
          </cell>
        </row>
        <row r="470">
          <cell r="G470" t="str">
            <v>03.1453</v>
          </cell>
          <cell r="H470" t="str">
            <v>m3</v>
          </cell>
          <cell r="J470">
            <v>30756</v>
          </cell>
          <cell r="M470">
            <v>30756</v>
          </cell>
        </row>
        <row r="471">
          <cell r="G471" t="str">
            <v>03.1454</v>
          </cell>
          <cell r="H471" t="str">
            <v>m3</v>
          </cell>
          <cell r="J471">
            <v>46502</v>
          </cell>
          <cell r="M471">
            <v>46502</v>
          </cell>
        </row>
        <row r="472">
          <cell r="G472" t="str">
            <v>03.2101</v>
          </cell>
          <cell r="H472" t="str">
            <v>m3</v>
          </cell>
          <cell r="J472">
            <v>8241</v>
          </cell>
          <cell r="M472">
            <v>8241</v>
          </cell>
        </row>
        <row r="473">
          <cell r="G473" t="str">
            <v>03.2102</v>
          </cell>
          <cell r="H473" t="str">
            <v>m3</v>
          </cell>
          <cell r="J473">
            <v>10890</v>
          </cell>
          <cell r="M473">
            <v>10890</v>
          </cell>
        </row>
        <row r="474">
          <cell r="G474" t="str">
            <v>03.2103</v>
          </cell>
          <cell r="H474" t="str">
            <v>m3</v>
          </cell>
          <cell r="J474">
            <v>13686</v>
          </cell>
          <cell r="M474">
            <v>13686</v>
          </cell>
        </row>
        <row r="475">
          <cell r="G475" t="str">
            <v>03.2104</v>
          </cell>
          <cell r="H475" t="str">
            <v>m3</v>
          </cell>
          <cell r="J475">
            <v>16923</v>
          </cell>
          <cell r="M475">
            <v>16923</v>
          </cell>
        </row>
        <row r="476">
          <cell r="G476" t="str">
            <v>03.2201</v>
          </cell>
          <cell r="H476" t="str">
            <v>m3</v>
          </cell>
          <cell r="J476">
            <v>7505</v>
          </cell>
          <cell r="M476">
            <v>7505</v>
          </cell>
        </row>
        <row r="477">
          <cell r="G477" t="str">
            <v>03.2202</v>
          </cell>
          <cell r="H477" t="str">
            <v>m3</v>
          </cell>
          <cell r="J477">
            <v>9712</v>
          </cell>
          <cell r="M477">
            <v>9712</v>
          </cell>
        </row>
        <row r="478">
          <cell r="G478" t="str">
            <v>03.2203</v>
          </cell>
          <cell r="H478" t="str">
            <v>m3</v>
          </cell>
          <cell r="J478">
            <v>10890</v>
          </cell>
          <cell r="M478">
            <v>10890</v>
          </cell>
        </row>
        <row r="479">
          <cell r="G479" t="str">
            <v>03.2204</v>
          </cell>
          <cell r="H479" t="str">
            <v>m3</v>
          </cell>
          <cell r="J479">
            <v>10890</v>
          </cell>
          <cell r="M479">
            <v>10890</v>
          </cell>
        </row>
        <row r="480">
          <cell r="G480" t="str">
            <v>03.3101</v>
          </cell>
          <cell r="H480" t="str">
            <v>m3</v>
          </cell>
          <cell r="J480">
            <v>9860</v>
          </cell>
          <cell r="M480">
            <v>9860</v>
          </cell>
        </row>
        <row r="481">
          <cell r="G481" t="str">
            <v>03.3102</v>
          </cell>
          <cell r="H481" t="str">
            <v>m3</v>
          </cell>
          <cell r="J481">
            <v>14716</v>
          </cell>
          <cell r="M481">
            <v>14716</v>
          </cell>
        </row>
        <row r="482">
          <cell r="G482" t="str">
            <v>03.3103</v>
          </cell>
          <cell r="H482" t="str">
            <v>m3</v>
          </cell>
          <cell r="J482">
            <v>21926</v>
          </cell>
          <cell r="M482">
            <v>21926</v>
          </cell>
        </row>
        <row r="483">
          <cell r="G483" t="str">
            <v>03.3104</v>
          </cell>
          <cell r="H483" t="str">
            <v>m3</v>
          </cell>
          <cell r="J483">
            <v>33405</v>
          </cell>
          <cell r="M483">
            <v>33405</v>
          </cell>
        </row>
        <row r="484">
          <cell r="G484" t="str">
            <v>03.3201</v>
          </cell>
          <cell r="H484" t="str">
            <v>m3</v>
          </cell>
          <cell r="J484">
            <v>7505</v>
          </cell>
          <cell r="M484">
            <v>7505</v>
          </cell>
        </row>
        <row r="485">
          <cell r="G485" t="str">
            <v>03.3202</v>
          </cell>
          <cell r="H485" t="str">
            <v>m3</v>
          </cell>
          <cell r="J485">
            <v>8682</v>
          </cell>
          <cell r="M485">
            <v>8682</v>
          </cell>
        </row>
        <row r="486">
          <cell r="G486" t="str">
            <v>03.3203</v>
          </cell>
          <cell r="H486" t="str">
            <v>m3</v>
          </cell>
          <cell r="J486">
            <v>10007</v>
          </cell>
          <cell r="M486">
            <v>10007</v>
          </cell>
        </row>
        <row r="487">
          <cell r="G487" t="str">
            <v>03.3204</v>
          </cell>
          <cell r="H487" t="str">
            <v>m3</v>
          </cell>
          <cell r="J487">
            <v>10007</v>
          </cell>
          <cell r="M487">
            <v>10007</v>
          </cell>
        </row>
        <row r="488">
          <cell r="G488" t="str">
            <v>03.4001</v>
          </cell>
          <cell r="H488" t="str">
            <v>m</v>
          </cell>
          <cell r="J488">
            <v>5592</v>
          </cell>
          <cell r="M488">
            <v>5592</v>
          </cell>
        </row>
        <row r="489">
          <cell r="G489" t="str">
            <v>03.4002</v>
          </cell>
          <cell r="H489" t="str">
            <v>m</v>
          </cell>
          <cell r="I489">
            <v>22400</v>
          </cell>
          <cell r="J489">
            <v>8241</v>
          </cell>
          <cell r="L489">
            <v>24000</v>
          </cell>
          <cell r="M489">
            <v>8241</v>
          </cell>
        </row>
        <row r="490">
          <cell r="G490" t="str">
            <v>03.4003</v>
          </cell>
          <cell r="H490" t="str">
            <v>m</v>
          </cell>
          <cell r="I490">
            <v>35000</v>
          </cell>
          <cell r="J490">
            <v>12655</v>
          </cell>
          <cell r="L490">
            <v>37500</v>
          </cell>
          <cell r="M490">
            <v>12655</v>
          </cell>
        </row>
        <row r="491">
          <cell r="G491" t="str">
            <v>03.4004</v>
          </cell>
          <cell r="H491" t="str">
            <v>m</v>
          </cell>
          <cell r="I491">
            <v>42000</v>
          </cell>
          <cell r="J491">
            <v>16187</v>
          </cell>
          <cell r="L491">
            <v>45000</v>
          </cell>
          <cell r="M491">
            <v>16187</v>
          </cell>
        </row>
        <row r="492">
          <cell r="G492" t="str">
            <v>03.5100</v>
          </cell>
          <cell r="H492" t="str">
            <v>m3</v>
          </cell>
          <cell r="J492">
            <v>5827</v>
          </cell>
          <cell r="M492">
            <v>5827</v>
          </cell>
        </row>
        <row r="493">
          <cell r="G493" t="str">
            <v>03.5200</v>
          </cell>
          <cell r="H493" t="str">
            <v>m3</v>
          </cell>
          <cell r="K493">
            <v>2567</v>
          </cell>
          <cell r="N493">
            <v>2567</v>
          </cell>
        </row>
        <row r="494">
          <cell r="G494" t="str">
            <v>03.6001</v>
          </cell>
          <cell r="H494" t="str">
            <v>m3</v>
          </cell>
          <cell r="J494">
            <v>15157</v>
          </cell>
          <cell r="M494">
            <v>15157</v>
          </cell>
        </row>
        <row r="495">
          <cell r="G495" t="str">
            <v>03.6002</v>
          </cell>
          <cell r="H495" t="str">
            <v>m3</v>
          </cell>
          <cell r="J495">
            <v>16187</v>
          </cell>
          <cell r="M495">
            <v>16187</v>
          </cell>
        </row>
        <row r="496">
          <cell r="G496" t="str">
            <v>03.6003</v>
          </cell>
          <cell r="H496" t="str">
            <v>m3</v>
          </cell>
          <cell r="J496">
            <v>26341</v>
          </cell>
          <cell r="M496">
            <v>26341</v>
          </cell>
        </row>
        <row r="497">
          <cell r="G497" t="str">
            <v>03.6004</v>
          </cell>
          <cell r="H497" t="str">
            <v>m3</v>
          </cell>
          <cell r="J497">
            <v>23104</v>
          </cell>
          <cell r="M497">
            <v>23104</v>
          </cell>
        </row>
        <row r="498">
          <cell r="G498" t="str">
            <v>03.7001</v>
          </cell>
          <cell r="H498" t="str">
            <v>m3</v>
          </cell>
          <cell r="I498">
            <v>27750</v>
          </cell>
          <cell r="J498">
            <v>9124</v>
          </cell>
          <cell r="L498">
            <v>24423</v>
          </cell>
          <cell r="M498">
            <v>9124</v>
          </cell>
        </row>
        <row r="499">
          <cell r="G499" t="str">
            <v>03.8111</v>
          </cell>
          <cell r="H499" t="str">
            <v>m3</v>
          </cell>
          <cell r="J499">
            <v>42970</v>
          </cell>
          <cell r="M499">
            <v>42970</v>
          </cell>
        </row>
        <row r="500">
          <cell r="G500" t="str">
            <v>03.8112</v>
          </cell>
          <cell r="H500" t="str">
            <v>m3</v>
          </cell>
          <cell r="J500">
            <v>35318</v>
          </cell>
          <cell r="M500">
            <v>35318</v>
          </cell>
        </row>
        <row r="501">
          <cell r="G501" t="str">
            <v>03.8113</v>
          </cell>
          <cell r="H501" t="str">
            <v>m3</v>
          </cell>
          <cell r="J501">
            <v>29284</v>
          </cell>
          <cell r="M501">
            <v>29284</v>
          </cell>
        </row>
        <row r="502">
          <cell r="G502" t="str">
            <v>03.8114</v>
          </cell>
          <cell r="H502" t="str">
            <v>m3</v>
          </cell>
          <cell r="J502">
            <v>22956</v>
          </cell>
          <cell r="M502">
            <v>22956</v>
          </cell>
        </row>
        <row r="503">
          <cell r="G503" t="str">
            <v>03.8115</v>
          </cell>
          <cell r="H503" t="str">
            <v>m3</v>
          </cell>
          <cell r="J503">
            <v>27224</v>
          </cell>
          <cell r="M503">
            <v>27224</v>
          </cell>
        </row>
        <row r="504">
          <cell r="G504" t="str">
            <v>03.8116</v>
          </cell>
          <cell r="H504" t="str">
            <v>m3</v>
          </cell>
          <cell r="J504">
            <v>70635</v>
          </cell>
          <cell r="M504">
            <v>70635</v>
          </cell>
        </row>
        <row r="505">
          <cell r="G505" t="str">
            <v>03.8121</v>
          </cell>
          <cell r="H505" t="str">
            <v>m3</v>
          </cell>
          <cell r="J505">
            <v>50033</v>
          </cell>
          <cell r="M505">
            <v>50033</v>
          </cell>
        </row>
        <row r="506">
          <cell r="G506" t="str">
            <v>03.8122</v>
          </cell>
          <cell r="H506" t="str">
            <v>m3</v>
          </cell>
          <cell r="J506">
            <v>40615</v>
          </cell>
          <cell r="M506">
            <v>40615</v>
          </cell>
        </row>
        <row r="507">
          <cell r="G507" t="str">
            <v>03.8123</v>
          </cell>
          <cell r="H507" t="str">
            <v>m3</v>
          </cell>
          <cell r="J507">
            <v>33552</v>
          </cell>
          <cell r="M507">
            <v>33552</v>
          </cell>
        </row>
        <row r="508">
          <cell r="G508" t="str">
            <v>03.8124</v>
          </cell>
          <cell r="H508" t="str">
            <v>m3</v>
          </cell>
          <cell r="J508">
            <v>29837</v>
          </cell>
          <cell r="M508">
            <v>29837</v>
          </cell>
        </row>
        <row r="509">
          <cell r="G509" t="str">
            <v>03.8131</v>
          </cell>
          <cell r="H509" t="str">
            <v>m3</v>
          </cell>
          <cell r="J509">
            <v>58421</v>
          </cell>
          <cell r="M509">
            <v>58421</v>
          </cell>
        </row>
        <row r="510">
          <cell r="G510" t="str">
            <v>03.8132</v>
          </cell>
          <cell r="H510" t="str">
            <v>m3</v>
          </cell>
          <cell r="J510">
            <v>46649</v>
          </cell>
          <cell r="M510">
            <v>46649</v>
          </cell>
        </row>
        <row r="511">
          <cell r="G511" t="str">
            <v>03.8133</v>
          </cell>
          <cell r="H511" t="str">
            <v>m3</v>
          </cell>
          <cell r="J511">
            <v>40762</v>
          </cell>
          <cell r="M511">
            <v>40762</v>
          </cell>
        </row>
        <row r="512">
          <cell r="G512" t="str">
            <v>03.8134</v>
          </cell>
          <cell r="H512" t="str">
            <v>m3</v>
          </cell>
          <cell r="J512">
            <v>35023</v>
          </cell>
          <cell r="M512">
            <v>35023</v>
          </cell>
        </row>
        <row r="513">
          <cell r="G513" t="str">
            <v>03.8135</v>
          </cell>
          <cell r="H513" t="str">
            <v>m3</v>
          </cell>
          <cell r="J513">
            <v>36495</v>
          </cell>
          <cell r="M513">
            <v>36495</v>
          </cell>
        </row>
        <row r="514">
          <cell r="G514" t="str">
            <v>03.8136</v>
          </cell>
          <cell r="H514" t="str">
            <v>m3</v>
          </cell>
          <cell r="J514">
            <v>99478</v>
          </cell>
          <cell r="M514">
            <v>99478</v>
          </cell>
        </row>
        <row r="515">
          <cell r="G515" t="str">
            <v>03.8137</v>
          </cell>
          <cell r="H515" t="str">
            <v>m3</v>
          </cell>
          <cell r="J515">
            <v>44441</v>
          </cell>
          <cell r="M515">
            <v>44441</v>
          </cell>
        </row>
        <row r="516">
          <cell r="G516" t="str">
            <v>03.8138</v>
          </cell>
          <cell r="H516" t="str">
            <v>m3</v>
          </cell>
          <cell r="J516">
            <v>78582</v>
          </cell>
          <cell r="M516">
            <v>78582</v>
          </cell>
        </row>
        <row r="517">
          <cell r="G517" t="str">
            <v>03.8141</v>
          </cell>
          <cell r="H517" t="str">
            <v>m3</v>
          </cell>
          <cell r="I517">
            <v>10158</v>
          </cell>
          <cell r="J517">
            <v>14554</v>
          </cell>
          <cell r="K517">
            <v>4075</v>
          </cell>
          <cell r="L517">
            <v>10347</v>
          </cell>
          <cell r="M517">
            <v>14554</v>
          </cell>
          <cell r="N517">
            <v>4075</v>
          </cell>
        </row>
        <row r="518">
          <cell r="G518" t="str">
            <v>03.8142</v>
          </cell>
          <cell r="H518" t="str">
            <v>m3</v>
          </cell>
          <cell r="I518">
            <v>9220</v>
          </cell>
          <cell r="J518">
            <v>11767</v>
          </cell>
          <cell r="K518">
            <v>3684</v>
          </cell>
          <cell r="L518">
            <v>9396</v>
          </cell>
          <cell r="M518">
            <v>11767</v>
          </cell>
          <cell r="N518">
            <v>3684</v>
          </cell>
        </row>
        <row r="519">
          <cell r="G519" t="str">
            <v>03.8143</v>
          </cell>
          <cell r="H519" t="str">
            <v>m3</v>
          </cell>
          <cell r="I519">
            <v>8501</v>
          </cell>
          <cell r="J519">
            <v>9135</v>
          </cell>
          <cell r="K519">
            <v>2847</v>
          </cell>
          <cell r="L519">
            <v>8666</v>
          </cell>
          <cell r="M519">
            <v>9135</v>
          </cell>
          <cell r="N519">
            <v>2847</v>
          </cell>
        </row>
        <row r="520">
          <cell r="G520" t="str">
            <v>03.8144</v>
          </cell>
          <cell r="H520" t="str">
            <v>m3</v>
          </cell>
          <cell r="I520">
            <v>7201</v>
          </cell>
          <cell r="J520">
            <v>8516</v>
          </cell>
          <cell r="K520">
            <v>2847</v>
          </cell>
          <cell r="L520">
            <v>7347</v>
          </cell>
          <cell r="M520">
            <v>8516</v>
          </cell>
          <cell r="N520">
            <v>2847</v>
          </cell>
        </row>
        <row r="521">
          <cell r="G521" t="str">
            <v>03.8151</v>
          </cell>
          <cell r="H521" t="str">
            <v>m3</v>
          </cell>
          <cell r="I521">
            <v>10158</v>
          </cell>
          <cell r="J521">
            <v>17032</v>
          </cell>
          <cell r="K521">
            <v>4075</v>
          </cell>
          <cell r="L521">
            <v>10347</v>
          </cell>
          <cell r="M521">
            <v>17032</v>
          </cell>
          <cell r="N521">
            <v>4075</v>
          </cell>
        </row>
        <row r="522">
          <cell r="G522" t="str">
            <v>03.8152</v>
          </cell>
          <cell r="H522" t="str">
            <v>m3</v>
          </cell>
          <cell r="I522">
            <v>9220</v>
          </cell>
          <cell r="J522">
            <v>13780</v>
          </cell>
          <cell r="K522">
            <v>3684</v>
          </cell>
          <cell r="L522">
            <v>9396</v>
          </cell>
          <cell r="M522">
            <v>13780</v>
          </cell>
          <cell r="N522">
            <v>3684</v>
          </cell>
        </row>
        <row r="523">
          <cell r="G523" t="str">
            <v>03.8153</v>
          </cell>
          <cell r="H523" t="str">
            <v>m3</v>
          </cell>
          <cell r="I523">
            <v>8501</v>
          </cell>
          <cell r="J523">
            <v>10683</v>
          </cell>
          <cell r="K523">
            <v>2847</v>
          </cell>
          <cell r="L523">
            <v>8666</v>
          </cell>
          <cell r="M523">
            <v>10683</v>
          </cell>
          <cell r="N523">
            <v>2847</v>
          </cell>
        </row>
        <row r="524">
          <cell r="G524" t="str">
            <v>03.8154</v>
          </cell>
          <cell r="H524" t="str">
            <v>m3</v>
          </cell>
          <cell r="I524">
            <v>7201</v>
          </cell>
          <cell r="J524">
            <v>9600</v>
          </cell>
          <cell r="K524">
            <v>2847</v>
          </cell>
          <cell r="L524">
            <v>7347</v>
          </cell>
          <cell r="M524">
            <v>9600</v>
          </cell>
          <cell r="N524">
            <v>2847</v>
          </cell>
        </row>
        <row r="525">
          <cell r="G525" t="str">
            <v>03.8161</v>
          </cell>
          <cell r="H525" t="str">
            <v>m3</v>
          </cell>
          <cell r="I525">
            <v>10158</v>
          </cell>
          <cell r="J525">
            <v>20784</v>
          </cell>
          <cell r="K525">
            <v>4075</v>
          </cell>
          <cell r="L525">
            <v>10347</v>
          </cell>
          <cell r="M525">
            <v>20784</v>
          </cell>
          <cell r="N525">
            <v>4075</v>
          </cell>
        </row>
        <row r="526">
          <cell r="G526" t="str">
            <v>03.8162</v>
          </cell>
          <cell r="H526" t="str">
            <v>m3</v>
          </cell>
          <cell r="I526">
            <v>9220</v>
          </cell>
          <cell r="J526">
            <v>17186</v>
          </cell>
          <cell r="K526">
            <v>3684</v>
          </cell>
          <cell r="L526">
            <v>9396</v>
          </cell>
          <cell r="M526">
            <v>17186</v>
          </cell>
          <cell r="N526">
            <v>3684</v>
          </cell>
        </row>
        <row r="527">
          <cell r="G527" t="str">
            <v>03.8163</v>
          </cell>
          <cell r="H527" t="str">
            <v>m3</v>
          </cell>
          <cell r="I527">
            <v>8501</v>
          </cell>
          <cell r="J527">
            <v>13780</v>
          </cell>
          <cell r="K527">
            <v>2847</v>
          </cell>
          <cell r="L527">
            <v>8666</v>
          </cell>
          <cell r="M527">
            <v>13780</v>
          </cell>
          <cell r="N527">
            <v>2847</v>
          </cell>
        </row>
        <row r="528">
          <cell r="G528" t="str">
            <v>03.8164</v>
          </cell>
          <cell r="H528" t="str">
            <v>m3</v>
          </cell>
          <cell r="I528">
            <v>7201</v>
          </cell>
          <cell r="J528">
            <v>10838</v>
          </cell>
          <cell r="K528">
            <v>2847</v>
          </cell>
          <cell r="L528">
            <v>7347</v>
          </cell>
          <cell r="M528">
            <v>10838</v>
          </cell>
          <cell r="N528">
            <v>2847</v>
          </cell>
        </row>
        <row r="529">
          <cell r="G529" t="str">
            <v>03.8165</v>
          </cell>
          <cell r="H529" t="str">
            <v>m3</v>
          </cell>
          <cell r="I529">
            <v>5879</v>
          </cell>
          <cell r="J529">
            <v>12851</v>
          </cell>
          <cell r="L529">
            <v>6013</v>
          </cell>
          <cell r="M529">
            <v>12851</v>
          </cell>
        </row>
        <row r="530">
          <cell r="G530" t="str">
            <v>03.8166</v>
          </cell>
          <cell r="H530" t="str">
            <v>m3</v>
          </cell>
          <cell r="I530">
            <v>4452</v>
          </cell>
          <cell r="J530">
            <v>26167</v>
          </cell>
          <cell r="L530">
            <v>4696</v>
          </cell>
          <cell r="M530">
            <v>26167</v>
          </cell>
        </row>
        <row r="531">
          <cell r="G531" t="str">
            <v>03.8167</v>
          </cell>
          <cell r="H531" t="str">
            <v>m3</v>
          </cell>
          <cell r="I531">
            <v>4452</v>
          </cell>
          <cell r="J531">
            <v>39637</v>
          </cell>
          <cell r="L531">
            <v>4696</v>
          </cell>
          <cell r="M531">
            <v>39637</v>
          </cell>
        </row>
        <row r="532">
          <cell r="G532" t="str">
            <v>03.8168</v>
          </cell>
          <cell r="H532" t="str">
            <v>m3</v>
          </cell>
          <cell r="I532">
            <v>4452</v>
          </cell>
          <cell r="J532">
            <v>58837</v>
          </cell>
          <cell r="L532">
            <v>4696</v>
          </cell>
          <cell r="M532">
            <v>58837</v>
          </cell>
        </row>
        <row r="533">
          <cell r="G533" t="str">
            <v>03.8211</v>
          </cell>
          <cell r="H533" t="str">
            <v>100m3</v>
          </cell>
          <cell r="I533">
            <v>873860</v>
          </cell>
          <cell r="J533">
            <v>2297725</v>
          </cell>
          <cell r="K533">
            <v>370351</v>
          </cell>
          <cell r="L533">
            <v>888824</v>
          </cell>
          <cell r="M533">
            <v>2297725</v>
          </cell>
          <cell r="N533">
            <v>370351</v>
          </cell>
        </row>
        <row r="534">
          <cell r="G534" t="str">
            <v>03.8212</v>
          </cell>
          <cell r="H534" t="str">
            <v>100m3</v>
          </cell>
          <cell r="I534">
            <v>796512</v>
          </cell>
          <cell r="J534">
            <v>1880295</v>
          </cell>
          <cell r="K534">
            <v>330131</v>
          </cell>
          <cell r="L534">
            <v>810414</v>
          </cell>
          <cell r="M534">
            <v>1880295</v>
          </cell>
          <cell r="N534">
            <v>330131</v>
          </cell>
        </row>
        <row r="535">
          <cell r="G535" t="str">
            <v>03.8213</v>
          </cell>
          <cell r="H535" t="str">
            <v>100m3</v>
          </cell>
          <cell r="I535">
            <v>726950</v>
          </cell>
          <cell r="J535">
            <v>1627297</v>
          </cell>
          <cell r="K535">
            <v>293825</v>
          </cell>
          <cell r="L535">
            <v>740290</v>
          </cell>
          <cell r="M535">
            <v>1627297</v>
          </cell>
          <cell r="N535">
            <v>293825</v>
          </cell>
        </row>
        <row r="536">
          <cell r="G536" t="str">
            <v>03.8214</v>
          </cell>
          <cell r="H536" t="str">
            <v>100m3</v>
          </cell>
          <cell r="I536">
            <v>652698</v>
          </cell>
          <cell r="J536">
            <v>1505598</v>
          </cell>
          <cell r="K536">
            <v>273715</v>
          </cell>
          <cell r="L536">
            <v>664553</v>
          </cell>
          <cell r="M536">
            <v>1505598</v>
          </cell>
          <cell r="N536">
            <v>273715</v>
          </cell>
        </row>
        <row r="537">
          <cell r="G537" t="str">
            <v>03.8221</v>
          </cell>
          <cell r="H537" t="str">
            <v>100m3</v>
          </cell>
          <cell r="I537">
            <v>967450</v>
          </cell>
          <cell r="J537">
            <v>1750235</v>
          </cell>
          <cell r="K537">
            <v>410572</v>
          </cell>
          <cell r="L537">
            <v>985430</v>
          </cell>
          <cell r="M537">
            <v>1750235</v>
          </cell>
          <cell r="N537">
            <v>410572</v>
          </cell>
        </row>
        <row r="538">
          <cell r="G538" t="str">
            <v>03.8222</v>
          </cell>
          <cell r="H538" t="str">
            <v>100m3</v>
          </cell>
          <cell r="I538">
            <v>882710</v>
          </cell>
          <cell r="J538">
            <v>1460077</v>
          </cell>
          <cell r="K538">
            <v>370351</v>
          </cell>
          <cell r="L538">
            <v>899414</v>
          </cell>
          <cell r="M538">
            <v>1460077</v>
          </cell>
          <cell r="N538">
            <v>370351</v>
          </cell>
        </row>
        <row r="539">
          <cell r="G539" t="str">
            <v>03.8223</v>
          </cell>
          <cell r="H539" t="str">
            <v>100m3</v>
          </cell>
          <cell r="I539">
            <v>803975</v>
          </cell>
          <cell r="J539">
            <v>1238666</v>
          </cell>
          <cell r="K539">
            <v>330131</v>
          </cell>
          <cell r="L539">
            <v>819345</v>
          </cell>
          <cell r="M539">
            <v>1238666</v>
          </cell>
          <cell r="N539">
            <v>330131</v>
          </cell>
        </row>
        <row r="540">
          <cell r="G540" t="str">
            <v>03.8224</v>
          </cell>
          <cell r="H540" t="str">
            <v>100m3</v>
          </cell>
          <cell r="I540">
            <v>687310</v>
          </cell>
          <cell r="J540">
            <v>1184165</v>
          </cell>
          <cell r="K540">
            <v>293825</v>
          </cell>
          <cell r="L540">
            <v>701114</v>
          </cell>
          <cell r="M540">
            <v>1184165</v>
          </cell>
          <cell r="N540">
            <v>293825</v>
          </cell>
        </row>
        <row r="541">
          <cell r="G541" t="str">
            <v>04.1101</v>
          </cell>
          <cell r="H541" t="str">
            <v xml:space="preserve">TÊn </v>
          </cell>
          <cell r="I541">
            <v>4267677</v>
          </cell>
          <cell r="J541">
            <v>201593</v>
          </cell>
          <cell r="K541">
            <v>16918</v>
          </cell>
          <cell r="L541">
            <v>4267677</v>
          </cell>
          <cell r="M541">
            <v>201593</v>
          </cell>
          <cell r="N541">
            <v>16918</v>
          </cell>
        </row>
        <row r="542">
          <cell r="G542" t="str">
            <v>04.1102</v>
          </cell>
          <cell r="H542" t="str">
            <v xml:space="preserve">TÊn </v>
          </cell>
          <cell r="I542">
            <v>4316207</v>
          </cell>
          <cell r="J542">
            <v>148485</v>
          </cell>
          <cell r="K542">
            <v>187361</v>
          </cell>
          <cell r="L542">
            <v>4334337</v>
          </cell>
          <cell r="M542">
            <v>148485</v>
          </cell>
          <cell r="N542">
            <v>187361</v>
          </cell>
        </row>
        <row r="543">
          <cell r="G543" t="str">
            <v>04.1103</v>
          </cell>
          <cell r="H543" t="str">
            <v xml:space="preserve">TÊn </v>
          </cell>
          <cell r="I543">
            <v>4322213</v>
          </cell>
          <cell r="J543">
            <v>113028</v>
          </cell>
          <cell r="K543">
            <v>203874</v>
          </cell>
          <cell r="L543">
            <v>4343758</v>
          </cell>
          <cell r="M543">
            <v>113028</v>
          </cell>
          <cell r="N543">
            <v>203874</v>
          </cell>
        </row>
        <row r="544">
          <cell r="G544" t="str">
            <v>04.1201</v>
          </cell>
          <cell r="H544" t="str">
            <v xml:space="preserve">TÊn </v>
          </cell>
          <cell r="I544">
            <v>4267677</v>
          </cell>
          <cell r="J544">
            <v>242779</v>
          </cell>
          <cell r="K544">
            <v>16918</v>
          </cell>
          <cell r="L544">
            <v>4267677</v>
          </cell>
          <cell r="M544">
            <v>242779</v>
          </cell>
          <cell r="N544">
            <v>16918</v>
          </cell>
        </row>
        <row r="545">
          <cell r="G545" t="str">
            <v>04.1202</v>
          </cell>
          <cell r="H545" t="str">
            <v xml:space="preserve">TÊn </v>
          </cell>
          <cell r="I545">
            <v>4317923</v>
          </cell>
          <cell r="J545">
            <v>133157</v>
          </cell>
          <cell r="K545">
            <v>189378</v>
          </cell>
          <cell r="L545">
            <v>4337029</v>
          </cell>
          <cell r="M545">
            <v>133157</v>
          </cell>
          <cell r="N545">
            <v>189378</v>
          </cell>
        </row>
        <row r="546">
          <cell r="G546" t="str">
            <v>04.1203</v>
          </cell>
          <cell r="H546" t="str">
            <v xml:space="preserve">TÊn </v>
          </cell>
          <cell r="I546">
            <v>4317923</v>
          </cell>
          <cell r="J546">
            <v>127583</v>
          </cell>
          <cell r="K546">
            <v>176403</v>
          </cell>
          <cell r="L546">
            <v>4337029</v>
          </cell>
          <cell r="M546">
            <v>127583</v>
          </cell>
          <cell r="N546">
            <v>176403</v>
          </cell>
        </row>
        <row r="547">
          <cell r="G547" t="str">
            <v>04.2001</v>
          </cell>
          <cell r="H547" t="str">
            <v>100m2</v>
          </cell>
          <cell r="I547">
            <v>1860012</v>
          </cell>
          <cell r="J547">
            <v>530919</v>
          </cell>
          <cell r="L547">
            <v>1978873</v>
          </cell>
          <cell r="M547">
            <v>530919</v>
          </cell>
        </row>
        <row r="548">
          <cell r="G548" t="str">
            <v>04.2002</v>
          </cell>
          <cell r="H548" t="str">
            <v>100m2</v>
          </cell>
          <cell r="I548">
            <v>1997776</v>
          </cell>
          <cell r="J548">
            <v>570246</v>
          </cell>
          <cell r="L548">
            <v>2110231</v>
          </cell>
          <cell r="M548">
            <v>570246</v>
          </cell>
        </row>
        <row r="549">
          <cell r="G549" t="str">
            <v>04.2003</v>
          </cell>
          <cell r="H549" t="str">
            <v>100m2</v>
          </cell>
          <cell r="I549">
            <v>2141640</v>
          </cell>
          <cell r="J549">
            <v>508980</v>
          </cell>
          <cell r="L549">
            <v>2253287</v>
          </cell>
          <cell r="M549">
            <v>508980</v>
          </cell>
        </row>
        <row r="550">
          <cell r="G550" t="str">
            <v>04.2004</v>
          </cell>
          <cell r="H550" t="str">
            <v>100m2</v>
          </cell>
          <cell r="I550">
            <v>1158364</v>
          </cell>
          <cell r="J550">
            <v>684328</v>
          </cell>
          <cell r="L550">
            <v>1249310</v>
          </cell>
          <cell r="M550">
            <v>684328</v>
          </cell>
        </row>
        <row r="551">
          <cell r="G551" t="str">
            <v>04.3101</v>
          </cell>
          <cell r="H551" t="str">
            <v>m3</v>
          </cell>
          <cell r="I551">
            <v>263424</v>
          </cell>
          <cell r="J551">
            <v>39732</v>
          </cell>
          <cell r="L551">
            <v>260796</v>
          </cell>
          <cell r="M551">
            <v>39732</v>
          </cell>
        </row>
        <row r="552">
          <cell r="G552" t="str">
            <v>04.3102</v>
          </cell>
          <cell r="H552" t="str">
            <v>m3</v>
          </cell>
          <cell r="I552">
            <v>306285</v>
          </cell>
          <cell r="J552">
            <v>39732</v>
          </cell>
          <cell r="L552">
            <v>304094</v>
          </cell>
          <cell r="M552">
            <v>39732</v>
          </cell>
        </row>
        <row r="553">
          <cell r="G553" t="str">
            <v>04.3103</v>
          </cell>
          <cell r="H553" t="str">
            <v>m3</v>
          </cell>
          <cell r="I553">
            <v>347767</v>
          </cell>
          <cell r="J553">
            <v>39732</v>
          </cell>
          <cell r="L553">
            <v>346135</v>
          </cell>
          <cell r="M553">
            <v>39732</v>
          </cell>
        </row>
        <row r="554">
          <cell r="G554" t="str">
            <v>04.3104</v>
          </cell>
          <cell r="H554" t="str">
            <v>m3</v>
          </cell>
          <cell r="I554">
            <v>392088</v>
          </cell>
          <cell r="J554">
            <v>39732</v>
          </cell>
          <cell r="L554">
            <v>390831</v>
          </cell>
          <cell r="M554">
            <v>39732</v>
          </cell>
        </row>
        <row r="555">
          <cell r="G555" t="str">
            <v>04.3111</v>
          </cell>
          <cell r="H555" t="str">
            <v>m3</v>
          </cell>
          <cell r="I555">
            <v>263424</v>
          </cell>
          <cell r="J555">
            <v>32080</v>
          </cell>
          <cell r="L555">
            <v>260796</v>
          </cell>
          <cell r="M555">
            <v>32080</v>
          </cell>
        </row>
        <row r="556">
          <cell r="G556" t="str">
            <v>04.3112</v>
          </cell>
          <cell r="H556" t="str">
            <v>m3</v>
          </cell>
          <cell r="I556">
            <v>306285</v>
          </cell>
          <cell r="J556">
            <v>32080</v>
          </cell>
          <cell r="L556">
            <v>304094</v>
          </cell>
          <cell r="M556">
            <v>32080</v>
          </cell>
        </row>
        <row r="557">
          <cell r="G557" t="str">
            <v>04.3113</v>
          </cell>
          <cell r="H557" t="str">
            <v>m3</v>
          </cell>
          <cell r="I557">
            <v>347767</v>
          </cell>
          <cell r="J557">
            <v>32080</v>
          </cell>
          <cell r="L557">
            <v>346135</v>
          </cell>
          <cell r="M557">
            <v>32080</v>
          </cell>
        </row>
        <row r="558">
          <cell r="G558" t="str">
            <v>04.3114</v>
          </cell>
          <cell r="H558" t="str">
            <v>m3</v>
          </cell>
          <cell r="I558">
            <v>392088</v>
          </cell>
          <cell r="J558">
            <v>32080</v>
          </cell>
          <cell r="L558">
            <v>390831</v>
          </cell>
          <cell r="M558">
            <v>32080</v>
          </cell>
        </row>
        <row r="559">
          <cell r="G559" t="str">
            <v>04.3201</v>
          </cell>
          <cell r="H559" t="str">
            <v>m3</v>
          </cell>
          <cell r="I559">
            <v>263424</v>
          </cell>
          <cell r="J559">
            <v>26783</v>
          </cell>
          <cell r="K559">
            <v>12544</v>
          </cell>
          <cell r="L559">
            <v>260796</v>
          </cell>
          <cell r="M559">
            <v>26783</v>
          </cell>
          <cell r="N559">
            <v>12544</v>
          </cell>
        </row>
        <row r="560">
          <cell r="G560" t="str">
            <v>04.3202</v>
          </cell>
          <cell r="H560" t="str">
            <v>m3</v>
          </cell>
          <cell r="I560">
            <v>306285</v>
          </cell>
          <cell r="J560">
            <v>26783</v>
          </cell>
          <cell r="K560">
            <v>12544</v>
          </cell>
          <cell r="L560">
            <v>304094</v>
          </cell>
          <cell r="M560">
            <v>26783</v>
          </cell>
          <cell r="N560">
            <v>12544</v>
          </cell>
        </row>
        <row r="561">
          <cell r="G561" t="str">
            <v>04.3203</v>
          </cell>
          <cell r="H561" t="str">
            <v>m3</v>
          </cell>
          <cell r="I561">
            <v>347767</v>
          </cell>
          <cell r="J561">
            <v>26783</v>
          </cell>
          <cell r="K561">
            <v>12544</v>
          </cell>
          <cell r="L561">
            <v>346135</v>
          </cell>
          <cell r="M561">
            <v>26783</v>
          </cell>
          <cell r="N561">
            <v>12544</v>
          </cell>
        </row>
        <row r="562">
          <cell r="G562" t="str">
            <v>04.3204</v>
          </cell>
          <cell r="H562" t="str">
            <v>m3</v>
          </cell>
          <cell r="I562">
            <v>392088</v>
          </cell>
          <cell r="J562">
            <v>26783</v>
          </cell>
          <cell r="K562">
            <v>12544</v>
          </cell>
          <cell r="L562">
            <v>390831</v>
          </cell>
          <cell r="M562">
            <v>26783</v>
          </cell>
          <cell r="N562">
            <v>12544</v>
          </cell>
        </row>
        <row r="563">
          <cell r="G563" t="str">
            <v>04.3211</v>
          </cell>
          <cell r="H563" t="str">
            <v>m3</v>
          </cell>
          <cell r="I563">
            <v>263424</v>
          </cell>
          <cell r="J563">
            <v>19130</v>
          </cell>
          <cell r="K563">
            <v>12544</v>
          </cell>
          <cell r="L563">
            <v>260796</v>
          </cell>
          <cell r="M563">
            <v>19130</v>
          </cell>
          <cell r="N563">
            <v>12544</v>
          </cell>
        </row>
        <row r="564">
          <cell r="G564" t="str">
            <v>04.3212</v>
          </cell>
          <cell r="H564" t="str">
            <v>m3</v>
          </cell>
          <cell r="I564">
            <v>306285</v>
          </cell>
          <cell r="J564">
            <v>19130</v>
          </cell>
          <cell r="K564">
            <v>12544</v>
          </cell>
          <cell r="L564">
            <v>304094</v>
          </cell>
          <cell r="M564">
            <v>19130</v>
          </cell>
          <cell r="N564">
            <v>12544</v>
          </cell>
        </row>
        <row r="565">
          <cell r="G565" t="str">
            <v>04.3213</v>
          </cell>
          <cell r="H565" t="str">
            <v>m3</v>
          </cell>
          <cell r="I565">
            <v>347767</v>
          </cell>
          <cell r="J565">
            <v>19130</v>
          </cell>
          <cell r="K565">
            <v>12544</v>
          </cell>
          <cell r="L565">
            <v>346135</v>
          </cell>
          <cell r="M565">
            <v>19130</v>
          </cell>
          <cell r="N565">
            <v>12544</v>
          </cell>
        </row>
        <row r="566">
          <cell r="G566" t="str">
            <v>04.3214</v>
          </cell>
          <cell r="H566" t="str">
            <v>m3</v>
          </cell>
          <cell r="I566">
            <v>392088</v>
          </cell>
          <cell r="J566">
            <v>19130</v>
          </cell>
          <cell r="K566">
            <v>12544</v>
          </cell>
          <cell r="L566">
            <v>390831</v>
          </cell>
          <cell r="M566">
            <v>19130</v>
          </cell>
          <cell r="N566">
            <v>12544</v>
          </cell>
        </row>
        <row r="567">
          <cell r="G567" t="str">
            <v>04.3301</v>
          </cell>
          <cell r="H567" t="str">
            <v>m3</v>
          </cell>
          <cell r="I567">
            <v>297815</v>
          </cell>
          <cell r="J567">
            <v>52388</v>
          </cell>
          <cell r="L567">
            <v>297725</v>
          </cell>
          <cell r="M567">
            <v>52388</v>
          </cell>
        </row>
        <row r="568">
          <cell r="G568" t="str">
            <v>04.3302</v>
          </cell>
          <cell r="H568" t="str">
            <v>m3</v>
          </cell>
          <cell r="I568">
            <v>344476</v>
          </cell>
          <cell r="J568">
            <v>52388</v>
          </cell>
          <cell r="L568">
            <v>344917</v>
          </cell>
          <cell r="M568">
            <v>52388</v>
          </cell>
        </row>
        <row r="569">
          <cell r="G569" t="str">
            <v>04.3303</v>
          </cell>
          <cell r="H569" t="str">
            <v>m3</v>
          </cell>
          <cell r="I569">
            <v>389539</v>
          </cell>
          <cell r="J569">
            <v>52388</v>
          </cell>
          <cell r="L569">
            <v>390491</v>
          </cell>
          <cell r="M569">
            <v>52388</v>
          </cell>
        </row>
        <row r="570">
          <cell r="G570" t="str">
            <v>04.3304</v>
          </cell>
          <cell r="H570" t="str">
            <v>m3</v>
          </cell>
          <cell r="I570">
            <v>436323</v>
          </cell>
          <cell r="J570">
            <v>52388</v>
          </cell>
          <cell r="L570">
            <v>437964</v>
          </cell>
          <cell r="M570">
            <v>52388</v>
          </cell>
        </row>
        <row r="571">
          <cell r="G571" t="str">
            <v>04.3311</v>
          </cell>
          <cell r="H571" t="str">
            <v>m3</v>
          </cell>
          <cell r="I571">
            <v>278276</v>
          </cell>
          <cell r="J571">
            <v>45030</v>
          </cell>
          <cell r="L571">
            <v>275418</v>
          </cell>
          <cell r="M571">
            <v>45030</v>
          </cell>
        </row>
        <row r="572">
          <cell r="G572" t="str">
            <v>04.3312</v>
          </cell>
          <cell r="H572" t="str">
            <v>m3</v>
          </cell>
          <cell r="I572">
            <v>324938</v>
          </cell>
          <cell r="J572">
            <v>45030</v>
          </cell>
          <cell r="L572">
            <v>322610</v>
          </cell>
          <cell r="M572">
            <v>45030</v>
          </cell>
        </row>
        <row r="573">
          <cell r="G573" t="str">
            <v>04.3313</v>
          </cell>
          <cell r="H573" t="str">
            <v>m3</v>
          </cell>
          <cell r="I573">
            <v>370001</v>
          </cell>
          <cell r="J573">
            <v>45030</v>
          </cell>
          <cell r="L573">
            <v>368185</v>
          </cell>
          <cell r="M573">
            <v>45030</v>
          </cell>
        </row>
        <row r="574">
          <cell r="G574" t="str">
            <v>04.3314</v>
          </cell>
          <cell r="H574" t="str">
            <v>m3</v>
          </cell>
          <cell r="I574">
            <v>416802</v>
          </cell>
          <cell r="J574">
            <v>45030</v>
          </cell>
          <cell r="L574">
            <v>415664</v>
          </cell>
          <cell r="M574">
            <v>45030</v>
          </cell>
        </row>
        <row r="575">
          <cell r="G575" t="str">
            <v>04.3321</v>
          </cell>
          <cell r="H575" t="str">
            <v>m3</v>
          </cell>
          <cell r="I575">
            <v>297815</v>
          </cell>
          <cell r="J575">
            <v>51946</v>
          </cell>
          <cell r="L575">
            <v>297725</v>
          </cell>
          <cell r="M575">
            <v>51946</v>
          </cell>
        </row>
        <row r="576">
          <cell r="G576" t="str">
            <v>04.3322</v>
          </cell>
          <cell r="H576" t="str">
            <v>m3</v>
          </cell>
          <cell r="I576">
            <v>344476</v>
          </cell>
          <cell r="J576">
            <v>51946</v>
          </cell>
          <cell r="L576">
            <v>344917</v>
          </cell>
          <cell r="M576">
            <v>51946</v>
          </cell>
        </row>
        <row r="577">
          <cell r="G577" t="str">
            <v>04.3323</v>
          </cell>
          <cell r="H577" t="str">
            <v>m3</v>
          </cell>
          <cell r="I577">
            <v>389539</v>
          </cell>
          <cell r="J577">
            <v>51946</v>
          </cell>
          <cell r="L577">
            <v>390491</v>
          </cell>
          <cell r="M577">
            <v>51946</v>
          </cell>
        </row>
        <row r="578">
          <cell r="G578" t="str">
            <v>04.3324</v>
          </cell>
          <cell r="H578" t="str">
            <v>m3</v>
          </cell>
          <cell r="I578">
            <v>436341</v>
          </cell>
          <cell r="J578">
            <v>51946</v>
          </cell>
          <cell r="L578">
            <v>437971</v>
          </cell>
          <cell r="M578">
            <v>51946</v>
          </cell>
        </row>
        <row r="579">
          <cell r="G579" t="str">
            <v>04.3331</v>
          </cell>
          <cell r="H579" t="str">
            <v>m3</v>
          </cell>
          <cell r="I579">
            <v>297815</v>
          </cell>
          <cell r="J579">
            <v>44589</v>
          </cell>
          <cell r="K579">
            <v>4003</v>
          </cell>
          <cell r="L579">
            <v>297725</v>
          </cell>
          <cell r="M579">
            <v>44589</v>
          </cell>
          <cell r="N579">
            <v>4003</v>
          </cell>
        </row>
        <row r="580">
          <cell r="G580" t="str">
            <v>04.3332</v>
          </cell>
          <cell r="H580" t="str">
            <v>m3</v>
          </cell>
          <cell r="I580">
            <v>344476</v>
          </cell>
          <cell r="J580">
            <v>44589</v>
          </cell>
          <cell r="K580">
            <v>4003</v>
          </cell>
          <cell r="L580">
            <v>344917</v>
          </cell>
          <cell r="M580">
            <v>44589</v>
          </cell>
          <cell r="N580">
            <v>4003</v>
          </cell>
        </row>
        <row r="581">
          <cell r="G581" t="str">
            <v>04.3333</v>
          </cell>
          <cell r="H581" t="str">
            <v>m3</v>
          </cell>
          <cell r="I581">
            <v>389539</v>
          </cell>
          <cell r="J581">
            <v>44589</v>
          </cell>
          <cell r="K581">
            <v>4003</v>
          </cell>
          <cell r="L581">
            <v>390491</v>
          </cell>
          <cell r="M581">
            <v>44589</v>
          </cell>
          <cell r="N581">
            <v>4003</v>
          </cell>
        </row>
        <row r="582">
          <cell r="G582" t="str">
            <v>04.3334</v>
          </cell>
          <cell r="H582" t="str">
            <v>m3</v>
          </cell>
          <cell r="I582">
            <v>436341</v>
          </cell>
          <cell r="J582">
            <v>44589</v>
          </cell>
          <cell r="K582">
            <v>4003</v>
          </cell>
          <cell r="L582">
            <v>437971</v>
          </cell>
          <cell r="M582">
            <v>44589</v>
          </cell>
          <cell r="N582">
            <v>4003</v>
          </cell>
        </row>
        <row r="583">
          <cell r="G583" t="str">
            <v>04.3341</v>
          </cell>
          <cell r="H583" t="str">
            <v>m3</v>
          </cell>
          <cell r="I583">
            <v>277114</v>
          </cell>
          <cell r="J583">
            <v>38261</v>
          </cell>
          <cell r="K583">
            <v>4003</v>
          </cell>
          <cell r="L583">
            <v>274422</v>
          </cell>
          <cell r="M583">
            <v>38261</v>
          </cell>
          <cell r="N583">
            <v>4003</v>
          </cell>
        </row>
        <row r="584">
          <cell r="G584" t="str">
            <v>04.3342</v>
          </cell>
          <cell r="H584" t="str">
            <v>m3</v>
          </cell>
          <cell r="I584">
            <v>323776</v>
          </cell>
          <cell r="J584">
            <v>38261</v>
          </cell>
          <cell r="K584">
            <v>4003</v>
          </cell>
          <cell r="L584">
            <v>321614</v>
          </cell>
          <cell r="M584">
            <v>38261</v>
          </cell>
          <cell r="N584">
            <v>4003</v>
          </cell>
        </row>
        <row r="585">
          <cell r="G585" t="str">
            <v>04.3343</v>
          </cell>
          <cell r="H585" t="str">
            <v>m3</v>
          </cell>
          <cell r="I585">
            <v>368838</v>
          </cell>
          <cell r="J585">
            <v>38261</v>
          </cell>
          <cell r="K585">
            <v>4003</v>
          </cell>
          <cell r="L585">
            <v>367188</v>
          </cell>
          <cell r="M585">
            <v>38261</v>
          </cell>
          <cell r="N585">
            <v>4003</v>
          </cell>
        </row>
        <row r="586">
          <cell r="G586" t="str">
            <v>04.3344</v>
          </cell>
          <cell r="H586" t="str">
            <v>m3</v>
          </cell>
          <cell r="I586">
            <v>415640</v>
          </cell>
          <cell r="J586">
            <v>38261</v>
          </cell>
          <cell r="K586">
            <v>4003</v>
          </cell>
          <cell r="L586">
            <v>414668</v>
          </cell>
          <cell r="M586">
            <v>38261</v>
          </cell>
          <cell r="N586">
            <v>4003</v>
          </cell>
        </row>
        <row r="587">
          <cell r="G587" t="str">
            <v>04.3351</v>
          </cell>
          <cell r="H587" t="str">
            <v>m3</v>
          </cell>
          <cell r="I587">
            <v>297815</v>
          </cell>
          <cell r="J587">
            <v>41498</v>
          </cell>
          <cell r="K587">
            <v>4003</v>
          </cell>
          <cell r="L587">
            <v>297725</v>
          </cell>
          <cell r="M587">
            <v>41498</v>
          </cell>
          <cell r="N587">
            <v>4003</v>
          </cell>
        </row>
        <row r="588">
          <cell r="G588" t="str">
            <v>04.3352</v>
          </cell>
          <cell r="H588" t="str">
            <v>m3</v>
          </cell>
          <cell r="I588">
            <v>344476</v>
          </cell>
          <cell r="J588">
            <v>41498</v>
          </cell>
          <cell r="K588">
            <v>4003</v>
          </cell>
          <cell r="L588">
            <v>344917</v>
          </cell>
          <cell r="M588">
            <v>41498</v>
          </cell>
          <cell r="N588">
            <v>4003</v>
          </cell>
        </row>
        <row r="589">
          <cell r="G589" t="str">
            <v>04.3353</v>
          </cell>
          <cell r="H589" t="str">
            <v>m3</v>
          </cell>
          <cell r="I589">
            <v>389539</v>
          </cell>
          <cell r="J589">
            <v>41498</v>
          </cell>
          <cell r="K589">
            <v>4003</v>
          </cell>
          <cell r="L589">
            <v>390491</v>
          </cell>
          <cell r="M589">
            <v>41498</v>
          </cell>
          <cell r="N589">
            <v>4003</v>
          </cell>
        </row>
        <row r="590">
          <cell r="G590" t="str">
            <v>04.3354</v>
          </cell>
          <cell r="H590" t="str">
            <v>m3</v>
          </cell>
          <cell r="I590">
            <v>436341</v>
          </cell>
          <cell r="J590">
            <v>41498</v>
          </cell>
          <cell r="K590">
            <v>4003</v>
          </cell>
          <cell r="L590">
            <v>437971</v>
          </cell>
          <cell r="M590">
            <v>41498</v>
          </cell>
          <cell r="N590">
            <v>4003</v>
          </cell>
        </row>
        <row r="591">
          <cell r="G591" t="str">
            <v>04.3401</v>
          </cell>
          <cell r="H591" t="str">
            <v>m3</v>
          </cell>
          <cell r="I591">
            <v>297815</v>
          </cell>
          <cell r="J591">
            <v>42734</v>
          </cell>
          <cell r="K591">
            <v>12986</v>
          </cell>
          <cell r="L591">
            <v>297725</v>
          </cell>
          <cell r="M591">
            <v>42734</v>
          </cell>
          <cell r="N591">
            <v>12986</v>
          </cell>
        </row>
        <row r="592">
          <cell r="G592" t="str">
            <v>04.3402</v>
          </cell>
          <cell r="H592" t="str">
            <v>m3</v>
          </cell>
          <cell r="I592">
            <v>344476</v>
          </cell>
          <cell r="J592">
            <v>42734</v>
          </cell>
          <cell r="K592">
            <v>12986</v>
          </cell>
          <cell r="L592">
            <v>344917</v>
          </cell>
          <cell r="M592">
            <v>42734</v>
          </cell>
          <cell r="N592">
            <v>12986</v>
          </cell>
        </row>
        <row r="593">
          <cell r="G593" t="str">
            <v>04.3403</v>
          </cell>
          <cell r="H593" t="str">
            <v>m3</v>
          </cell>
          <cell r="I593">
            <v>389539</v>
          </cell>
          <cell r="J593">
            <v>42734</v>
          </cell>
          <cell r="K593">
            <v>12986</v>
          </cell>
          <cell r="L593">
            <v>390491</v>
          </cell>
          <cell r="M593">
            <v>42734</v>
          </cell>
          <cell r="N593">
            <v>12986</v>
          </cell>
        </row>
        <row r="594">
          <cell r="G594" t="str">
            <v>04.3404</v>
          </cell>
          <cell r="H594" t="str">
            <v>m3</v>
          </cell>
          <cell r="I594">
            <v>436341</v>
          </cell>
          <cell r="J594">
            <v>42734</v>
          </cell>
          <cell r="K594">
            <v>12986</v>
          </cell>
          <cell r="L594">
            <v>437971</v>
          </cell>
          <cell r="M594">
            <v>42734</v>
          </cell>
          <cell r="N594">
            <v>12986</v>
          </cell>
        </row>
        <row r="595">
          <cell r="G595" t="str">
            <v>04.3411</v>
          </cell>
          <cell r="H595" t="str">
            <v>m3</v>
          </cell>
          <cell r="I595">
            <v>277114</v>
          </cell>
          <cell r="J595">
            <v>35147</v>
          </cell>
          <cell r="K595">
            <v>12986</v>
          </cell>
          <cell r="L595">
            <v>274422</v>
          </cell>
          <cell r="M595">
            <v>35147</v>
          </cell>
          <cell r="N595">
            <v>12986</v>
          </cell>
        </row>
        <row r="596">
          <cell r="G596" t="str">
            <v>04.3412</v>
          </cell>
          <cell r="H596" t="str">
            <v>m3</v>
          </cell>
          <cell r="I596">
            <v>323776</v>
          </cell>
          <cell r="J596">
            <v>35147</v>
          </cell>
          <cell r="K596">
            <v>12986</v>
          </cell>
          <cell r="L596">
            <v>321614</v>
          </cell>
          <cell r="M596">
            <v>35147</v>
          </cell>
          <cell r="N596">
            <v>12986</v>
          </cell>
        </row>
        <row r="597">
          <cell r="G597" t="str">
            <v>04.3413</v>
          </cell>
          <cell r="H597" t="str">
            <v>m3</v>
          </cell>
          <cell r="I597">
            <v>368838</v>
          </cell>
          <cell r="J597">
            <v>35147</v>
          </cell>
          <cell r="K597">
            <v>12986</v>
          </cell>
          <cell r="L597">
            <v>367188</v>
          </cell>
          <cell r="M597">
            <v>35147</v>
          </cell>
          <cell r="N597">
            <v>12986</v>
          </cell>
        </row>
        <row r="598">
          <cell r="G598" t="str">
            <v>04.3414</v>
          </cell>
          <cell r="H598" t="str">
            <v>m3</v>
          </cell>
          <cell r="I598">
            <v>415640</v>
          </cell>
          <cell r="J598">
            <v>35147</v>
          </cell>
          <cell r="K598">
            <v>12986</v>
          </cell>
          <cell r="L598">
            <v>414668</v>
          </cell>
          <cell r="M598">
            <v>35147</v>
          </cell>
          <cell r="N598">
            <v>12986</v>
          </cell>
        </row>
        <row r="599">
          <cell r="G599" t="str">
            <v>04.3421</v>
          </cell>
          <cell r="H599" t="str">
            <v>m3</v>
          </cell>
          <cell r="I599">
            <v>298682</v>
          </cell>
          <cell r="J599">
            <v>41805</v>
          </cell>
          <cell r="K599">
            <v>12986</v>
          </cell>
          <cell r="L599">
            <v>298722</v>
          </cell>
          <cell r="M599">
            <v>41805</v>
          </cell>
          <cell r="N599">
            <v>12986</v>
          </cell>
        </row>
        <row r="600">
          <cell r="G600" t="str">
            <v>04.3422</v>
          </cell>
          <cell r="H600" t="str">
            <v>m3</v>
          </cell>
          <cell r="I600">
            <v>345344</v>
          </cell>
          <cell r="J600">
            <v>41805</v>
          </cell>
          <cell r="K600">
            <v>12986</v>
          </cell>
          <cell r="L600">
            <v>345915</v>
          </cell>
          <cell r="M600">
            <v>41805</v>
          </cell>
          <cell r="N600">
            <v>12986</v>
          </cell>
        </row>
        <row r="601">
          <cell r="G601" t="str">
            <v>04.3423</v>
          </cell>
          <cell r="H601" t="str">
            <v>m3</v>
          </cell>
          <cell r="I601">
            <v>390406</v>
          </cell>
          <cell r="J601">
            <v>41805</v>
          </cell>
          <cell r="K601">
            <v>12986</v>
          </cell>
          <cell r="L601">
            <v>391489</v>
          </cell>
          <cell r="M601">
            <v>41805</v>
          </cell>
          <cell r="N601">
            <v>12986</v>
          </cell>
        </row>
        <row r="602">
          <cell r="G602" t="str">
            <v>04.3424</v>
          </cell>
          <cell r="H602" t="str">
            <v>m3</v>
          </cell>
          <cell r="I602">
            <v>437208</v>
          </cell>
          <cell r="J602">
            <v>41805</v>
          </cell>
          <cell r="K602">
            <v>12986</v>
          </cell>
          <cell r="L602">
            <v>438969</v>
          </cell>
          <cell r="M602">
            <v>41805</v>
          </cell>
          <cell r="N602">
            <v>12986</v>
          </cell>
        </row>
        <row r="603">
          <cell r="G603" t="str">
            <v>04.3501</v>
          </cell>
          <cell r="H603" t="str">
            <v>m3</v>
          </cell>
          <cell r="I603">
            <v>346213</v>
          </cell>
          <cell r="J603">
            <v>11767</v>
          </cell>
          <cell r="K603">
            <v>3562</v>
          </cell>
          <cell r="L603">
            <v>369225</v>
          </cell>
          <cell r="M603">
            <v>11767</v>
          </cell>
          <cell r="N603">
            <v>3562</v>
          </cell>
        </row>
        <row r="604">
          <cell r="G604" t="str">
            <v>04.3502</v>
          </cell>
          <cell r="H604" t="str">
            <v>m3</v>
          </cell>
          <cell r="I604">
            <v>393550</v>
          </cell>
          <cell r="J604">
            <v>11767</v>
          </cell>
          <cell r="K604">
            <v>3562</v>
          </cell>
          <cell r="L604">
            <v>418122</v>
          </cell>
          <cell r="M604">
            <v>11767</v>
          </cell>
          <cell r="N604">
            <v>3562</v>
          </cell>
        </row>
        <row r="605">
          <cell r="G605" t="str">
            <v>04.3503</v>
          </cell>
          <cell r="H605" t="str">
            <v>m3</v>
          </cell>
          <cell r="I605">
            <v>437963</v>
          </cell>
          <cell r="J605">
            <v>11767</v>
          </cell>
          <cell r="K605">
            <v>3562</v>
          </cell>
          <cell r="L605">
            <v>474060</v>
          </cell>
          <cell r="M605">
            <v>11767</v>
          </cell>
          <cell r="N605">
            <v>3562</v>
          </cell>
        </row>
        <row r="606">
          <cell r="G606" t="str">
            <v>04.3504</v>
          </cell>
          <cell r="H606" t="str">
            <v>m3</v>
          </cell>
          <cell r="I606">
            <v>484214</v>
          </cell>
          <cell r="J606">
            <v>11767</v>
          </cell>
          <cell r="K606">
            <v>3562</v>
          </cell>
          <cell r="L606">
            <v>511988</v>
          </cell>
          <cell r="M606">
            <v>11767</v>
          </cell>
          <cell r="N606">
            <v>3562</v>
          </cell>
        </row>
        <row r="607">
          <cell r="G607" t="str">
            <v>04.3511</v>
          </cell>
          <cell r="H607" t="str">
            <v>m3</v>
          </cell>
          <cell r="I607">
            <v>366711</v>
          </cell>
          <cell r="J607">
            <v>26012</v>
          </cell>
          <cell r="K607">
            <v>3562</v>
          </cell>
          <cell r="L607">
            <v>392300</v>
          </cell>
          <cell r="M607">
            <v>26012</v>
          </cell>
          <cell r="N607">
            <v>3562</v>
          </cell>
        </row>
        <row r="608">
          <cell r="G608" t="str">
            <v>04.3512</v>
          </cell>
          <cell r="H608" t="str">
            <v>m3</v>
          </cell>
          <cell r="I608">
            <v>418148</v>
          </cell>
          <cell r="J608">
            <v>26012</v>
          </cell>
          <cell r="K608">
            <v>3562</v>
          </cell>
          <cell r="L608">
            <v>445565</v>
          </cell>
          <cell r="M608">
            <v>26012</v>
          </cell>
          <cell r="N608">
            <v>3562</v>
          </cell>
        </row>
        <row r="609">
          <cell r="G609" t="str">
            <v>04.3513</v>
          </cell>
          <cell r="H609" t="str">
            <v>m3</v>
          </cell>
          <cell r="I609">
            <v>463000</v>
          </cell>
          <cell r="J609">
            <v>26012</v>
          </cell>
          <cell r="K609">
            <v>3562</v>
          </cell>
          <cell r="L609">
            <v>502056</v>
          </cell>
          <cell r="M609">
            <v>26012</v>
          </cell>
          <cell r="N609">
            <v>3562</v>
          </cell>
        </row>
        <row r="610">
          <cell r="G610" t="str">
            <v>04.3514</v>
          </cell>
          <cell r="H610" t="str">
            <v>m3</v>
          </cell>
          <cell r="I610">
            <v>509709</v>
          </cell>
          <cell r="J610">
            <v>26012</v>
          </cell>
          <cell r="K610">
            <v>3562</v>
          </cell>
          <cell r="L610">
            <v>540360</v>
          </cell>
          <cell r="M610">
            <v>26012</v>
          </cell>
          <cell r="N610">
            <v>3562</v>
          </cell>
        </row>
        <row r="611">
          <cell r="G611" t="str">
            <v>04.3521</v>
          </cell>
          <cell r="H611" t="str">
            <v>m3</v>
          </cell>
          <cell r="I611">
            <v>366408</v>
          </cell>
          <cell r="J611">
            <v>7122</v>
          </cell>
          <cell r="K611">
            <v>4003</v>
          </cell>
          <cell r="L611">
            <v>392040</v>
          </cell>
          <cell r="M611">
            <v>7122</v>
          </cell>
          <cell r="N611">
            <v>4003</v>
          </cell>
        </row>
        <row r="612">
          <cell r="G612" t="str">
            <v>04.3522</v>
          </cell>
          <cell r="H612" t="str">
            <v>m3</v>
          </cell>
          <cell r="I612">
            <v>413745</v>
          </cell>
          <cell r="J612">
            <v>7122</v>
          </cell>
          <cell r="K612">
            <v>4003</v>
          </cell>
          <cell r="L612">
            <v>440937</v>
          </cell>
          <cell r="M612">
            <v>7122</v>
          </cell>
          <cell r="N612">
            <v>4003</v>
          </cell>
        </row>
        <row r="613">
          <cell r="G613" t="str">
            <v>04.3523</v>
          </cell>
          <cell r="H613" t="str">
            <v>m3</v>
          </cell>
          <cell r="I613">
            <v>458157</v>
          </cell>
          <cell r="J613">
            <v>7122</v>
          </cell>
          <cell r="K613">
            <v>4003</v>
          </cell>
          <cell r="L613">
            <v>496875</v>
          </cell>
          <cell r="M613">
            <v>7122</v>
          </cell>
          <cell r="N613">
            <v>4003</v>
          </cell>
        </row>
        <row r="614">
          <cell r="G614" t="str">
            <v>04.3524</v>
          </cell>
          <cell r="H614" t="str">
            <v>m3</v>
          </cell>
          <cell r="I614">
            <v>504409</v>
          </cell>
          <cell r="J614">
            <v>7122</v>
          </cell>
          <cell r="K614">
            <v>4003</v>
          </cell>
          <cell r="L614">
            <v>534803</v>
          </cell>
          <cell r="M614">
            <v>7122</v>
          </cell>
          <cell r="N614">
            <v>4003</v>
          </cell>
        </row>
        <row r="615">
          <cell r="G615" t="str">
            <v>04.3601</v>
          </cell>
          <cell r="H615" t="str">
            <v>m3</v>
          </cell>
          <cell r="I615">
            <v>372302</v>
          </cell>
          <cell r="J615">
            <v>50328</v>
          </cell>
          <cell r="L615">
            <v>370802</v>
          </cell>
          <cell r="M615">
            <v>50328</v>
          </cell>
        </row>
        <row r="616">
          <cell r="G616" t="str">
            <v>04.3602</v>
          </cell>
          <cell r="H616" t="str">
            <v>m3</v>
          </cell>
          <cell r="I616">
            <v>427069</v>
          </cell>
          <cell r="J616">
            <v>50328</v>
          </cell>
          <cell r="L616">
            <v>426430</v>
          </cell>
          <cell r="M616">
            <v>50328</v>
          </cell>
        </row>
        <row r="617">
          <cell r="G617" t="str">
            <v>04.3603</v>
          </cell>
          <cell r="H617" t="str">
            <v>m3</v>
          </cell>
          <cell r="I617">
            <v>1593513</v>
          </cell>
          <cell r="J617">
            <v>50328</v>
          </cell>
          <cell r="L617">
            <v>1592785</v>
          </cell>
          <cell r="M617">
            <v>50328</v>
          </cell>
        </row>
        <row r="618">
          <cell r="G618" t="str">
            <v>04.3611</v>
          </cell>
          <cell r="H618" t="str">
            <v>m3</v>
          </cell>
          <cell r="I618">
            <v>387782</v>
          </cell>
          <cell r="J618">
            <v>50328</v>
          </cell>
          <cell r="L618">
            <v>411993</v>
          </cell>
          <cell r="M618">
            <v>50328</v>
          </cell>
        </row>
        <row r="619">
          <cell r="G619" t="str">
            <v>04.3612</v>
          </cell>
          <cell r="H619" t="str">
            <v>m3</v>
          </cell>
          <cell r="I619">
            <v>431543</v>
          </cell>
          <cell r="J619">
            <v>50328</v>
          </cell>
          <cell r="L619">
            <v>467111</v>
          </cell>
          <cell r="M619">
            <v>50328</v>
          </cell>
        </row>
        <row r="620">
          <cell r="G620" t="str">
            <v>04.3613</v>
          </cell>
          <cell r="H620" t="str">
            <v>m3</v>
          </cell>
          <cell r="I620">
            <v>477117</v>
          </cell>
          <cell r="J620">
            <v>50328</v>
          </cell>
          <cell r="L620">
            <v>504483</v>
          </cell>
          <cell r="M620">
            <v>50328</v>
          </cell>
        </row>
        <row r="621">
          <cell r="G621" t="str">
            <v>04.3621</v>
          </cell>
          <cell r="H621" t="str">
            <v>m3</v>
          </cell>
          <cell r="I621">
            <v>372302</v>
          </cell>
          <cell r="J621">
            <v>37378</v>
          </cell>
          <cell r="K621">
            <v>14285</v>
          </cell>
          <cell r="L621">
            <v>370802</v>
          </cell>
          <cell r="M621">
            <v>37378</v>
          </cell>
          <cell r="N621">
            <v>14285</v>
          </cell>
        </row>
        <row r="622">
          <cell r="G622" t="str">
            <v>04.3622</v>
          </cell>
          <cell r="H622" t="str">
            <v>m3</v>
          </cell>
          <cell r="I622">
            <v>427069</v>
          </cell>
          <cell r="J622">
            <v>37378</v>
          </cell>
          <cell r="K622">
            <v>14285</v>
          </cell>
          <cell r="L622">
            <v>426430</v>
          </cell>
          <cell r="M622">
            <v>37378</v>
          </cell>
          <cell r="N622">
            <v>14285</v>
          </cell>
        </row>
        <row r="623">
          <cell r="G623" t="str">
            <v>04.3623</v>
          </cell>
          <cell r="H623" t="str">
            <v>m3</v>
          </cell>
          <cell r="I623">
            <v>1593513</v>
          </cell>
          <cell r="J623">
            <v>37378</v>
          </cell>
          <cell r="K623">
            <v>14285</v>
          </cell>
          <cell r="L623">
            <v>1592785</v>
          </cell>
          <cell r="M623">
            <v>37378</v>
          </cell>
          <cell r="N623">
            <v>14285</v>
          </cell>
        </row>
        <row r="624">
          <cell r="G624" t="str">
            <v>04.3631</v>
          </cell>
          <cell r="H624" t="str">
            <v>m3</v>
          </cell>
          <cell r="I624">
            <v>387782</v>
          </cell>
          <cell r="J624">
            <v>37378</v>
          </cell>
          <cell r="K624">
            <v>14285</v>
          </cell>
          <cell r="L624">
            <v>411993</v>
          </cell>
          <cell r="M624">
            <v>37378</v>
          </cell>
          <cell r="N624">
            <v>14285</v>
          </cell>
        </row>
        <row r="625">
          <cell r="G625" t="str">
            <v>04.3632</v>
          </cell>
          <cell r="H625" t="str">
            <v>m3</v>
          </cell>
          <cell r="I625">
            <v>431543</v>
          </cell>
          <cell r="J625">
            <v>37378</v>
          </cell>
          <cell r="K625">
            <v>14285</v>
          </cell>
          <cell r="L625">
            <v>467111</v>
          </cell>
          <cell r="M625">
            <v>37378</v>
          </cell>
          <cell r="N625">
            <v>14285</v>
          </cell>
        </row>
        <row r="626">
          <cell r="G626" t="str">
            <v>04.3633</v>
          </cell>
          <cell r="H626" t="str">
            <v>m3</v>
          </cell>
          <cell r="I626">
            <v>477117</v>
          </cell>
          <cell r="J626">
            <v>37378</v>
          </cell>
          <cell r="K626">
            <v>14285</v>
          </cell>
          <cell r="L626">
            <v>504483</v>
          </cell>
          <cell r="M626">
            <v>37378</v>
          </cell>
          <cell r="N626">
            <v>14285</v>
          </cell>
        </row>
        <row r="627">
          <cell r="G627" t="str">
            <v>04.3701</v>
          </cell>
          <cell r="H627" t="str">
            <v>m3</v>
          </cell>
          <cell r="I627">
            <v>118756</v>
          </cell>
          <cell r="J627">
            <v>25752</v>
          </cell>
          <cell r="L627">
            <v>85890</v>
          </cell>
          <cell r="M627">
            <v>25752</v>
          </cell>
        </row>
        <row r="628">
          <cell r="G628" t="str">
            <v>04.3702</v>
          </cell>
          <cell r="H628" t="str">
            <v>m3</v>
          </cell>
          <cell r="I628">
            <v>156615</v>
          </cell>
          <cell r="J628">
            <v>25752</v>
          </cell>
          <cell r="L628">
            <v>134326</v>
          </cell>
          <cell r="M628">
            <v>25752</v>
          </cell>
        </row>
        <row r="629">
          <cell r="G629" t="str">
            <v>04.3703</v>
          </cell>
          <cell r="H629" t="str">
            <v>m3</v>
          </cell>
          <cell r="I629">
            <v>189124</v>
          </cell>
          <cell r="J629">
            <v>25752</v>
          </cell>
          <cell r="L629">
            <v>167279</v>
          </cell>
          <cell r="M629">
            <v>25752</v>
          </cell>
        </row>
        <row r="630">
          <cell r="G630" t="str">
            <v>04.3711</v>
          </cell>
          <cell r="H630" t="str">
            <v>m3</v>
          </cell>
          <cell r="I630">
            <v>118756</v>
          </cell>
          <cell r="J630">
            <v>21632</v>
          </cell>
          <cell r="L630">
            <v>85890</v>
          </cell>
          <cell r="M630">
            <v>21632</v>
          </cell>
        </row>
        <row r="631">
          <cell r="G631" t="str">
            <v>04.3712</v>
          </cell>
          <cell r="H631" t="str">
            <v>m3</v>
          </cell>
          <cell r="I631">
            <v>156615</v>
          </cell>
          <cell r="J631">
            <v>21632</v>
          </cell>
          <cell r="L631">
            <v>134326</v>
          </cell>
          <cell r="M631">
            <v>21632</v>
          </cell>
        </row>
        <row r="632">
          <cell r="G632" t="str">
            <v>04.3713</v>
          </cell>
          <cell r="H632" t="str">
            <v>m3</v>
          </cell>
          <cell r="I632">
            <v>189124</v>
          </cell>
          <cell r="J632">
            <v>21632</v>
          </cell>
          <cell r="L632">
            <v>167279</v>
          </cell>
          <cell r="M632">
            <v>21632</v>
          </cell>
        </row>
        <row r="633">
          <cell r="G633" t="str">
            <v>04.3801</v>
          </cell>
          <cell r="H633" t="str">
            <v>C¸i</v>
          </cell>
          <cell r="J633">
            <v>11051</v>
          </cell>
          <cell r="M633">
            <v>11051</v>
          </cell>
        </row>
        <row r="634">
          <cell r="G634" t="str">
            <v>04.3802</v>
          </cell>
          <cell r="H634" t="str">
            <v>C¸i</v>
          </cell>
          <cell r="J634">
            <v>24214</v>
          </cell>
          <cell r="M634">
            <v>24214</v>
          </cell>
        </row>
        <row r="635">
          <cell r="G635" t="str">
            <v>04.3803</v>
          </cell>
          <cell r="H635" t="str">
            <v>C¸i</v>
          </cell>
          <cell r="J635">
            <v>42252</v>
          </cell>
          <cell r="M635">
            <v>42252</v>
          </cell>
        </row>
        <row r="636">
          <cell r="G636" t="str">
            <v>04.4101</v>
          </cell>
          <cell r="H636" t="str">
            <v>m3</v>
          </cell>
          <cell r="I636">
            <v>80809</v>
          </cell>
          <cell r="J636">
            <v>20438</v>
          </cell>
          <cell r="L636">
            <v>97786</v>
          </cell>
          <cell r="M636">
            <v>20438</v>
          </cell>
        </row>
        <row r="637">
          <cell r="G637" t="str">
            <v>04.4102</v>
          </cell>
          <cell r="H637" t="str">
            <v>m3</v>
          </cell>
          <cell r="I637">
            <v>80809</v>
          </cell>
          <cell r="J637">
            <v>23844</v>
          </cell>
          <cell r="L637">
            <v>97786</v>
          </cell>
          <cell r="M637">
            <v>23844</v>
          </cell>
        </row>
        <row r="638">
          <cell r="G638" t="str">
            <v>04.4103</v>
          </cell>
          <cell r="H638" t="str">
            <v>m3</v>
          </cell>
          <cell r="I638">
            <v>82411</v>
          </cell>
          <cell r="J638">
            <v>33754</v>
          </cell>
          <cell r="L638">
            <v>99699</v>
          </cell>
          <cell r="M638">
            <v>33754</v>
          </cell>
        </row>
        <row r="639">
          <cell r="G639" t="str">
            <v>04.4104</v>
          </cell>
          <cell r="H639" t="str">
            <v>m3</v>
          </cell>
          <cell r="I639">
            <v>80809</v>
          </cell>
          <cell r="J639">
            <v>26476</v>
          </cell>
          <cell r="L639">
            <v>97786</v>
          </cell>
          <cell r="M639">
            <v>26476</v>
          </cell>
        </row>
        <row r="640">
          <cell r="G640" t="str">
            <v>04.4105</v>
          </cell>
          <cell r="H640" t="str">
            <v>m3</v>
          </cell>
          <cell r="I640">
            <v>80809</v>
          </cell>
          <cell r="J640">
            <v>29883</v>
          </cell>
          <cell r="L640">
            <v>97786</v>
          </cell>
          <cell r="M640">
            <v>29883</v>
          </cell>
        </row>
        <row r="641">
          <cell r="G641" t="str">
            <v>04.4106</v>
          </cell>
          <cell r="H641" t="str">
            <v>m3</v>
          </cell>
          <cell r="I641">
            <v>82069</v>
          </cell>
          <cell r="J641">
            <v>24218</v>
          </cell>
          <cell r="L641">
            <v>99699</v>
          </cell>
          <cell r="M641">
            <v>24218</v>
          </cell>
        </row>
        <row r="642">
          <cell r="G642" t="str">
            <v>04.4201</v>
          </cell>
          <cell r="H642" t="str">
            <v>m3</v>
          </cell>
          <cell r="I642">
            <v>106654</v>
          </cell>
          <cell r="J642">
            <v>40627</v>
          </cell>
          <cell r="K642">
            <v>2480</v>
          </cell>
          <cell r="L642">
            <v>114998</v>
          </cell>
          <cell r="M642">
            <v>40627</v>
          </cell>
          <cell r="N642">
            <v>2480</v>
          </cell>
        </row>
        <row r="643">
          <cell r="G643" t="str">
            <v>04.4202</v>
          </cell>
          <cell r="H643" t="str">
            <v>m3</v>
          </cell>
          <cell r="I643">
            <v>114839</v>
          </cell>
          <cell r="J643">
            <v>40627</v>
          </cell>
          <cell r="K643">
            <v>2480</v>
          </cell>
          <cell r="L643">
            <v>123359</v>
          </cell>
          <cell r="M643">
            <v>40627</v>
          </cell>
          <cell r="N643">
            <v>2480</v>
          </cell>
        </row>
        <row r="644">
          <cell r="G644" t="str">
            <v>04.4211</v>
          </cell>
          <cell r="H644" t="str">
            <v>m3</v>
          </cell>
          <cell r="I644">
            <v>106654</v>
          </cell>
          <cell r="J644">
            <v>45828</v>
          </cell>
          <cell r="K644">
            <v>2480</v>
          </cell>
          <cell r="L644">
            <v>114998</v>
          </cell>
          <cell r="M644">
            <v>45828</v>
          </cell>
          <cell r="N644">
            <v>2480</v>
          </cell>
        </row>
        <row r="645">
          <cell r="G645" t="str">
            <v>04.4212</v>
          </cell>
          <cell r="H645" t="str">
            <v>m3</v>
          </cell>
          <cell r="I645">
            <v>114839</v>
          </cell>
          <cell r="J645">
            <v>45828</v>
          </cell>
          <cell r="K645">
            <v>2480</v>
          </cell>
          <cell r="L645">
            <v>123359</v>
          </cell>
          <cell r="M645">
            <v>45828</v>
          </cell>
          <cell r="N645">
            <v>2480</v>
          </cell>
        </row>
        <row r="646">
          <cell r="G646" t="str">
            <v>04.4221</v>
          </cell>
          <cell r="H646" t="str">
            <v>m3</v>
          </cell>
          <cell r="I646">
            <v>145284</v>
          </cell>
          <cell r="J646">
            <v>49076</v>
          </cell>
          <cell r="K646">
            <v>4960</v>
          </cell>
          <cell r="L646">
            <v>156535</v>
          </cell>
          <cell r="M646">
            <v>49076</v>
          </cell>
          <cell r="N646">
            <v>4960</v>
          </cell>
        </row>
        <row r="647">
          <cell r="G647" t="str">
            <v>04.4222</v>
          </cell>
          <cell r="H647" t="str">
            <v>m3</v>
          </cell>
          <cell r="I647">
            <v>153469</v>
          </cell>
          <cell r="J647">
            <v>49076</v>
          </cell>
          <cell r="K647">
            <v>4960</v>
          </cell>
          <cell r="L647">
            <v>164895</v>
          </cell>
          <cell r="M647">
            <v>49076</v>
          </cell>
          <cell r="N647">
            <v>4960</v>
          </cell>
        </row>
        <row r="648">
          <cell r="G648" t="str">
            <v>04.4231</v>
          </cell>
          <cell r="H648" t="str">
            <v>m3</v>
          </cell>
          <cell r="I648">
            <v>113640</v>
          </cell>
          <cell r="J648">
            <v>40302</v>
          </cell>
          <cell r="K648">
            <v>2480</v>
          </cell>
          <cell r="L648">
            <v>120712</v>
          </cell>
          <cell r="M648">
            <v>40302</v>
          </cell>
          <cell r="N648">
            <v>2480</v>
          </cell>
        </row>
        <row r="649">
          <cell r="G649" t="str">
            <v>04.4232</v>
          </cell>
          <cell r="H649" t="str">
            <v>m3</v>
          </cell>
          <cell r="I649">
            <v>123326</v>
          </cell>
          <cell r="J649">
            <v>40302</v>
          </cell>
          <cell r="K649">
            <v>2480</v>
          </cell>
          <cell r="L649">
            <v>130622</v>
          </cell>
          <cell r="M649">
            <v>40302</v>
          </cell>
          <cell r="N649">
            <v>2480</v>
          </cell>
        </row>
        <row r="650">
          <cell r="G650" t="str">
            <v>04.4241</v>
          </cell>
          <cell r="H650" t="str">
            <v>m3</v>
          </cell>
          <cell r="I650">
            <v>142514</v>
          </cell>
          <cell r="J650">
            <v>47778</v>
          </cell>
          <cell r="K650">
            <v>4960</v>
          </cell>
          <cell r="L650">
            <v>151796</v>
          </cell>
          <cell r="M650">
            <v>47778</v>
          </cell>
          <cell r="N650">
            <v>4960</v>
          </cell>
        </row>
        <row r="651">
          <cell r="G651" t="str">
            <v>04.4242</v>
          </cell>
          <cell r="H651" t="str">
            <v>m3</v>
          </cell>
          <cell r="I651">
            <v>152200</v>
          </cell>
          <cell r="J651">
            <v>47778</v>
          </cell>
          <cell r="K651">
            <v>4960</v>
          </cell>
          <cell r="L651">
            <v>161706</v>
          </cell>
          <cell r="M651">
            <v>47778</v>
          </cell>
          <cell r="N651">
            <v>4960</v>
          </cell>
        </row>
        <row r="652">
          <cell r="G652" t="str">
            <v>04.4251</v>
          </cell>
          <cell r="H652" t="str">
            <v>m3</v>
          </cell>
          <cell r="I652">
            <v>171246</v>
          </cell>
          <cell r="J652">
            <v>78330</v>
          </cell>
          <cell r="K652">
            <v>6944</v>
          </cell>
          <cell r="L652">
            <v>179789</v>
          </cell>
          <cell r="M652">
            <v>78330</v>
          </cell>
          <cell r="N652">
            <v>6944</v>
          </cell>
        </row>
        <row r="653">
          <cell r="G653" t="str">
            <v>04.4252</v>
          </cell>
          <cell r="H653" t="str">
            <v>m3</v>
          </cell>
          <cell r="I653">
            <v>183990</v>
          </cell>
          <cell r="J653">
            <v>78330</v>
          </cell>
          <cell r="K653">
            <v>6944</v>
          </cell>
          <cell r="L653">
            <v>192828</v>
          </cell>
          <cell r="M653">
            <v>78330</v>
          </cell>
          <cell r="N653">
            <v>6944</v>
          </cell>
        </row>
        <row r="654">
          <cell r="G654" t="str">
            <v>05.1000</v>
          </cell>
          <cell r="H654" t="str">
            <v>TÊn</v>
          </cell>
          <cell r="J654">
            <v>32502</v>
          </cell>
          <cell r="K654">
            <v>4472</v>
          </cell>
          <cell r="M654">
            <v>32502</v>
          </cell>
          <cell r="N654">
            <v>4472</v>
          </cell>
        </row>
        <row r="655">
          <cell r="G655" t="str">
            <v>05.2001</v>
          </cell>
          <cell r="H655" t="str">
            <v>TÊn</v>
          </cell>
          <cell r="I655">
            <v>5876</v>
          </cell>
          <cell r="J655">
            <v>115382</v>
          </cell>
          <cell r="L655">
            <v>6239</v>
          </cell>
          <cell r="M655">
            <v>115382</v>
          </cell>
        </row>
        <row r="656">
          <cell r="G656" t="str">
            <v>05.2002</v>
          </cell>
          <cell r="H656" t="str">
            <v>TÊn</v>
          </cell>
          <cell r="I656">
            <v>5876</v>
          </cell>
          <cell r="J656">
            <v>104006</v>
          </cell>
          <cell r="L656">
            <v>6239</v>
          </cell>
          <cell r="M656">
            <v>104006</v>
          </cell>
        </row>
        <row r="657">
          <cell r="G657" t="str">
            <v>05.2003</v>
          </cell>
          <cell r="H657" t="str">
            <v>TÊn</v>
          </cell>
          <cell r="I657">
            <v>5876</v>
          </cell>
          <cell r="J657">
            <v>99131</v>
          </cell>
          <cell r="L657">
            <v>6239</v>
          </cell>
          <cell r="M657">
            <v>99131</v>
          </cell>
        </row>
        <row r="658">
          <cell r="G658" t="str">
            <v>05.2004</v>
          </cell>
          <cell r="H658" t="str">
            <v>TÊn</v>
          </cell>
          <cell r="I658">
            <v>5876</v>
          </cell>
          <cell r="J658">
            <v>93931</v>
          </cell>
          <cell r="L658">
            <v>6239</v>
          </cell>
          <cell r="M658">
            <v>93931</v>
          </cell>
        </row>
        <row r="659">
          <cell r="G659" t="str">
            <v>05.2011</v>
          </cell>
          <cell r="H659" t="str">
            <v>TÊn</v>
          </cell>
          <cell r="I659">
            <v>5876</v>
          </cell>
          <cell r="J659">
            <v>54278</v>
          </cell>
          <cell r="L659">
            <v>6239</v>
          </cell>
          <cell r="M659">
            <v>54278</v>
          </cell>
        </row>
        <row r="660">
          <cell r="G660" t="str">
            <v>05.2012</v>
          </cell>
          <cell r="H660" t="str">
            <v>TÊn</v>
          </cell>
          <cell r="I660">
            <v>5876</v>
          </cell>
          <cell r="J660">
            <v>51353</v>
          </cell>
          <cell r="L660">
            <v>6239</v>
          </cell>
          <cell r="M660">
            <v>51353</v>
          </cell>
        </row>
        <row r="661">
          <cell r="G661" t="str">
            <v>05.2013</v>
          </cell>
          <cell r="H661" t="str">
            <v>TÊn</v>
          </cell>
          <cell r="I661">
            <v>5876</v>
          </cell>
          <cell r="J661">
            <v>48428</v>
          </cell>
          <cell r="L661">
            <v>6239</v>
          </cell>
          <cell r="M661">
            <v>48428</v>
          </cell>
        </row>
        <row r="662">
          <cell r="G662" t="str">
            <v>05.2014</v>
          </cell>
          <cell r="H662" t="str">
            <v>TÊn</v>
          </cell>
          <cell r="I662">
            <v>5876</v>
          </cell>
          <cell r="J662">
            <v>45665</v>
          </cell>
          <cell r="L662">
            <v>6239</v>
          </cell>
          <cell r="M662">
            <v>45665</v>
          </cell>
        </row>
        <row r="663">
          <cell r="G663" t="str">
            <v>05.3101</v>
          </cell>
          <cell r="H663" t="str">
            <v>Cét</v>
          </cell>
          <cell r="I663">
            <v>41738</v>
          </cell>
          <cell r="J663">
            <v>236895</v>
          </cell>
          <cell r="L663">
            <v>44509</v>
          </cell>
          <cell r="M663">
            <v>236895</v>
          </cell>
        </row>
        <row r="664">
          <cell r="G664" t="str">
            <v>05.3102</v>
          </cell>
          <cell r="H664" t="str">
            <v>Cét</v>
          </cell>
          <cell r="I664">
            <v>55651</v>
          </cell>
          <cell r="J664">
            <v>430591</v>
          </cell>
          <cell r="L664">
            <v>59345</v>
          </cell>
          <cell r="M664">
            <v>430591</v>
          </cell>
        </row>
        <row r="665">
          <cell r="G665" t="str">
            <v>05.3103</v>
          </cell>
          <cell r="H665" t="str">
            <v>Cét</v>
          </cell>
          <cell r="I665">
            <v>55651</v>
          </cell>
          <cell r="J665">
            <v>529065</v>
          </cell>
          <cell r="L665">
            <v>59345</v>
          </cell>
          <cell r="M665">
            <v>529065</v>
          </cell>
        </row>
        <row r="666">
          <cell r="G666" t="str">
            <v>05.3104</v>
          </cell>
          <cell r="H666" t="str">
            <v>Cét</v>
          </cell>
          <cell r="I666">
            <v>83477</v>
          </cell>
          <cell r="J666">
            <v>898497</v>
          </cell>
          <cell r="L666">
            <v>89018</v>
          </cell>
          <cell r="M666">
            <v>898497</v>
          </cell>
        </row>
        <row r="667">
          <cell r="G667" t="str">
            <v>05.3105</v>
          </cell>
          <cell r="H667" t="str">
            <v>Cét</v>
          </cell>
          <cell r="I667">
            <v>111302</v>
          </cell>
          <cell r="J667">
            <v>1599582</v>
          </cell>
          <cell r="L667">
            <v>118691</v>
          </cell>
          <cell r="M667">
            <v>1599582</v>
          </cell>
        </row>
        <row r="668">
          <cell r="G668" t="str">
            <v>05.3211</v>
          </cell>
          <cell r="H668" t="str">
            <v>Cét</v>
          </cell>
          <cell r="I668">
            <v>41738</v>
          </cell>
          <cell r="J668">
            <v>172949</v>
          </cell>
          <cell r="K668">
            <v>100402</v>
          </cell>
          <cell r="L668">
            <v>41738</v>
          </cell>
          <cell r="M668">
            <v>172949</v>
          </cell>
          <cell r="N668">
            <v>100402</v>
          </cell>
        </row>
        <row r="669">
          <cell r="G669" t="str">
            <v>05.3212</v>
          </cell>
          <cell r="H669" t="str">
            <v>Cét</v>
          </cell>
          <cell r="I669">
            <v>55651</v>
          </cell>
          <cell r="J669">
            <v>322982</v>
          </cell>
          <cell r="K669">
            <v>194764</v>
          </cell>
          <cell r="L669">
            <v>59345</v>
          </cell>
          <cell r="M669">
            <v>322982</v>
          </cell>
          <cell r="N669">
            <v>194764</v>
          </cell>
        </row>
        <row r="670">
          <cell r="G670" t="str">
            <v>05.3213</v>
          </cell>
          <cell r="H670" t="str">
            <v>Cét</v>
          </cell>
          <cell r="I670">
            <v>55651</v>
          </cell>
          <cell r="J670">
            <v>396838</v>
          </cell>
          <cell r="K670">
            <v>324607</v>
          </cell>
          <cell r="L670">
            <v>59345</v>
          </cell>
          <cell r="M670">
            <v>396838</v>
          </cell>
          <cell r="N670">
            <v>324607</v>
          </cell>
        </row>
        <row r="671">
          <cell r="G671" t="str">
            <v>05.3214</v>
          </cell>
          <cell r="H671" t="str">
            <v>Cét</v>
          </cell>
          <cell r="I671">
            <v>83477</v>
          </cell>
          <cell r="J671">
            <v>673834</v>
          </cell>
          <cell r="K671">
            <v>454449</v>
          </cell>
          <cell r="L671">
            <v>89018</v>
          </cell>
          <cell r="M671">
            <v>673834</v>
          </cell>
          <cell r="N671">
            <v>454449</v>
          </cell>
        </row>
        <row r="672">
          <cell r="G672" t="str">
            <v>05.3215</v>
          </cell>
          <cell r="H672" t="str">
            <v>Cét</v>
          </cell>
          <cell r="I672">
            <v>111302</v>
          </cell>
          <cell r="J672">
            <v>1199648</v>
          </cell>
          <cell r="K672">
            <v>649213</v>
          </cell>
          <cell r="L672">
            <v>118691</v>
          </cell>
          <cell r="M672">
            <v>1199648</v>
          </cell>
          <cell r="N672">
            <v>649213</v>
          </cell>
        </row>
        <row r="673">
          <cell r="G673" t="str">
            <v>05.3221</v>
          </cell>
          <cell r="H673" t="str">
            <v>Cét</v>
          </cell>
          <cell r="I673">
            <v>41738</v>
          </cell>
          <cell r="J673">
            <v>164278</v>
          </cell>
          <cell r="K673">
            <v>74875</v>
          </cell>
          <cell r="L673">
            <v>44509</v>
          </cell>
          <cell r="M673">
            <v>164278</v>
          </cell>
          <cell r="N673">
            <v>74875</v>
          </cell>
        </row>
        <row r="674">
          <cell r="G674" t="str">
            <v>05.3222</v>
          </cell>
          <cell r="H674" t="str">
            <v>Cét</v>
          </cell>
          <cell r="I674">
            <v>55651</v>
          </cell>
          <cell r="J674">
            <v>306879</v>
          </cell>
          <cell r="K674">
            <v>149750</v>
          </cell>
          <cell r="L674">
            <v>59345</v>
          </cell>
          <cell r="M674">
            <v>306879</v>
          </cell>
          <cell r="N674">
            <v>149750</v>
          </cell>
        </row>
        <row r="675">
          <cell r="G675" t="str">
            <v>05.3223</v>
          </cell>
          <cell r="H675" t="str">
            <v>Cét</v>
          </cell>
          <cell r="I675">
            <v>55651</v>
          </cell>
          <cell r="J675">
            <v>377019</v>
          </cell>
          <cell r="K675">
            <v>249584</v>
          </cell>
          <cell r="L675">
            <v>59345</v>
          </cell>
          <cell r="M675">
            <v>377019</v>
          </cell>
          <cell r="N675">
            <v>249584</v>
          </cell>
        </row>
        <row r="676">
          <cell r="G676" t="str">
            <v>05.3224</v>
          </cell>
          <cell r="H676" t="str">
            <v>Cét</v>
          </cell>
          <cell r="I676">
            <v>83477</v>
          </cell>
          <cell r="J676">
            <v>640081</v>
          </cell>
          <cell r="K676">
            <v>349418</v>
          </cell>
          <cell r="L676">
            <v>89018</v>
          </cell>
          <cell r="M676">
            <v>640081</v>
          </cell>
          <cell r="N676">
            <v>349418</v>
          </cell>
        </row>
        <row r="677">
          <cell r="G677" t="str">
            <v>05.3225</v>
          </cell>
          <cell r="H677" t="str">
            <v>Cét</v>
          </cell>
          <cell r="I677">
            <v>111302</v>
          </cell>
          <cell r="J677">
            <v>1139727</v>
          </cell>
          <cell r="K677">
            <v>499168</v>
          </cell>
          <cell r="L677">
            <v>118691</v>
          </cell>
          <cell r="M677">
            <v>1139727</v>
          </cell>
          <cell r="N677">
            <v>499168</v>
          </cell>
        </row>
        <row r="678">
          <cell r="G678" t="str">
            <v>05.4101</v>
          </cell>
          <cell r="H678" t="str">
            <v>Cét</v>
          </cell>
          <cell r="I678">
            <v>4516</v>
          </cell>
          <cell r="J678">
            <v>183473</v>
          </cell>
          <cell r="L678">
            <v>4701</v>
          </cell>
          <cell r="M678">
            <v>183473</v>
          </cell>
        </row>
        <row r="679">
          <cell r="G679" t="str">
            <v>05.4201</v>
          </cell>
          <cell r="H679" t="str">
            <v>Cét</v>
          </cell>
          <cell r="I679">
            <v>9686</v>
          </cell>
          <cell r="J679">
            <v>201837</v>
          </cell>
          <cell r="L679">
            <v>10242</v>
          </cell>
          <cell r="M679">
            <v>201837</v>
          </cell>
        </row>
        <row r="680">
          <cell r="G680" t="str">
            <v>05.4301</v>
          </cell>
          <cell r="H680" t="str">
            <v>Cét</v>
          </cell>
          <cell r="I680">
            <v>10330</v>
          </cell>
          <cell r="J680">
            <v>232064</v>
          </cell>
          <cell r="L680">
            <v>10885</v>
          </cell>
          <cell r="M680">
            <v>232064</v>
          </cell>
        </row>
        <row r="681">
          <cell r="G681" t="str">
            <v>05.4401</v>
          </cell>
          <cell r="H681" t="str">
            <v>Cét</v>
          </cell>
          <cell r="I681">
            <v>12271</v>
          </cell>
          <cell r="J681">
            <v>266841</v>
          </cell>
          <cell r="L681">
            <v>13012</v>
          </cell>
          <cell r="M681">
            <v>266841</v>
          </cell>
        </row>
        <row r="682">
          <cell r="G682" t="str">
            <v>05.4501</v>
          </cell>
          <cell r="H682" t="str">
            <v>Cét</v>
          </cell>
          <cell r="I682">
            <v>12915</v>
          </cell>
          <cell r="J682">
            <v>307143</v>
          </cell>
          <cell r="L682">
            <v>13656</v>
          </cell>
          <cell r="M682">
            <v>307143</v>
          </cell>
        </row>
        <row r="683">
          <cell r="G683" t="str">
            <v>05.4601</v>
          </cell>
          <cell r="H683" t="str">
            <v>Cét</v>
          </cell>
          <cell r="I683">
            <v>13558</v>
          </cell>
          <cell r="J683">
            <v>352808</v>
          </cell>
          <cell r="L683">
            <v>14299</v>
          </cell>
          <cell r="M683">
            <v>352808</v>
          </cell>
        </row>
        <row r="684">
          <cell r="G684" t="str">
            <v>05.4701</v>
          </cell>
          <cell r="H684" t="str">
            <v>Cét</v>
          </cell>
          <cell r="I684">
            <v>13558</v>
          </cell>
          <cell r="J684">
            <v>405786</v>
          </cell>
          <cell r="L684">
            <v>14299</v>
          </cell>
          <cell r="M684">
            <v>405786</v>
          </cell>
        </row>
        <row r="685">
          <cell r="G685" t="str">
            <v>05.4102</v>
          </cell>
          <cell r="H685" t="str">
            <v>Cét</v>
          </cell>
          <cell r="I685">
            <v>4516</v>
          </cell>
          <cell r="J685">
            <v>146746</v>
          </cell>
          <cell r="K685">
            <v>6878</v>
          </cell>
          <cell r="L685">
            <v>4701</v>
          </cell>
          <cell r="M685">
            <v>146746</v>
          </cell>
          <cell r="N685">
            <v>6878</v>
          </cell>
        </row>
        <row r="686">
          <cell r="G686" t="str">
            <v>05.4202</v>
          </cell>
          <cell r="H686" t="str">
            <v>Cét</v>
          </cell>
          <cell r="I686">
            <v>7101</v>
          </cell>
          <cell r="J686">
            <v>161534</v>
          </cell>
          <cell r="K686">
            <v>6878</v>
          </cell>
          <cell r="L686">
            <v>10242</v>
          </cell>
          <cell r="M686">
            <v>161534</v>
          </cell>
          <cell r="N686">
            <v>6878</v>
          </cell>
        </row>
        <row r="687">
          <cell r="G687" t="str">
            <v>05.4302</v>
          </cell>
          <cell r="H687" t="str">
            <v>Cét</v>
          </cell>
          <cell r="I687">
            <v>9031</v>
          </cell>
          <cell r="J687">
            <v>185586</v>
          </cell>
          <cell r="K687">
            <v>9171</v>
          </cell>
          <cell r="L687">
            <v>10885</v>
          </cell>
          <cell r="M687">
            <v>185586</v>
          </cell>
          <cell r="N687">
            <v>9171</v>
          </cell>
        </row>
        <row r="688">
          <cell r="G688" t="str">
            <v>05.4402</v>
          </cell>
          <cell r="H688" t="str">
            <v>Cét</v>
          </cell>
          <cell r="I688">
            <v>12271</v>
          </cell>
          <cell r="J688">
            <v>213538</v>
          </cell>
          <cell r="K688">
            <v>11464</v>
          </cell>
          <cell r="L688">
            <v>13012</v>
          </cell>
          <cell r="M688">
            <v>213538</v>
          </cell>
          <cell r="N688">
            <v>11464</v>
          </cell>
        </row>
        <row r="689">
          <cell r="G689" t="str">
            <v>05.4502</v>
          </cell>
          <cell r="H689" t="str">
            <v>Cét</v>
          </cell>
          <cell r="I689">
            <v>12915</v>
          </cell>
          <cell r="J689">
            <v>245714</v>
          </cell>
          <cell r="K689">
            <v>11464</v>
          </cell>
          <cell r="L689">
            <v>13656</v>
          </cell>
          <cell r="M689">
            <v>245714</v>
          </cell>
          <cell r="N689">
            <v>11464</v>
          </cell>
        </row>
        <row r="690">
          <cell r="G690" t="str">
            <v>05.4602</v>
          </cell>
          <cell r="H690" t="str">
            <v>Cét</v>
          </cell>
          <cell r="I690">
            <v>13558</v>
          </cell>
          <cell r="J690">
            <v>282279</v>
          </cell>
          <cell r="K690">
            <v>13757</v>
          </cell>
          <cell r="L690">
            <v>14299</v>
          </cell>
          <cell r="M690">
            <v>282279</v>
          </cell>
          <cell r="N690">
            <v>13757</v>
          </cell>
        </row>
        <row r="691">
          <cell r="G691" t="str">
            <v>05.4702</v>
          </cell>
          <cell r="H691" t="str">
            <v>Cét</v>
          </cell>
          <cell r="I691">
            <v>13558</v>
          </cell>
          <cell r="J691">
            <v>324694</v>
          </cell>
          <cell r="K691">
            <v>18342</v>
          </cell>
          <cell r="L691">
            <v>14299</v>
          </cell>
          <cell r="M691">
            <v>324694</v>
          </cell>
          <cell r="N691">
            <v>18342</v>
          </cell>
        </row>
        <row r="692">
          <cell r="G692" t="str">
            <v>05.5101</v>
          </cell>
          <cell r="H692" t="str">
            <v>Mèi</v>
          </cell>
          <cell r="I692">
            <v>5407</v>
          </cell>
          <cell r="J692">
            <v>48753</v>
          </cell>
          <cell r="L692">
            <v>6186</v>
          </cell>
          <cell r="M692">
            <v>48753</v>
          </cell>
        </row>
        <row r="693">
          <cell r="G693" t="str">
            <v>05.5102</v>
          </cell>
          <cell r="H693" t="str">
            <v>Mèi</v>
          </cell>
          <cell r="I693">
            <v>5407</v>
          </cell>
          <cell r="J693">
            <v>51190</v>
          </cell>
          <cell r="L693">
            <v>6186</v>
          </cell>
          <cell r="M693">
            <v>51190</v>
          </cell>
        </row>
        <row r="694">
          <cell r="G694" t="str">
            <v>05.5103</v>
          </cell>
          <cell r="H694" t="str">
            <v>Mèi</v>
          </cell>
          <cell r="I694">
            <v>13755</v>
          </cell>
          <cell r="J694">
            <v>58503</v>
          </cell>
          <cell r="L694">
            <v>15088</v>
          </cell>
          <cell r="M694">
            <v>58503</v>
          </cell>
        </row>
        <row r="695">
          <cell r="G695" t="str">
            <v>05.5211</v>
          </cell>
          <cell r="H695" t="str">
            <v>Cét</v>
          </cell>
          <cell r="I695">
            <v>8490</v>
          </cell>
          <cell r="J695">
            <v>74917</v>
          </cell>
          <cell r="L695">
            <v>9516</v>
          </cell>
          <cell r="M695">
            <v>74917</v>
          </cell>
        </row>
        <row r="696">
          <cell r="G696" t="str">
            <v>05.5212</v>
          </cell>
          <cell r="H696" t="str">
            <v>Cét</v>
          </cell>
          <cell r="I696">
            <v>8490</v>
          </cell>
          <cell r="J696">
            <v>80605</v>
          </cell>
          <cell r="L696">
            <v>9516</v>
          </cell>
          <cell r="M696">
            <v>80605</v>
          </cell>
        </row>
        <row r="697">
          <cell r="G697" t="str">
            <v>05.5213</v>
          </cell>
          <cell r="H697" t="str">
            <v>Cét</v>
          </cell>
          <cell r="I697">
            <v>8490</v>
          </cell>
          <cell r="J697">
            <v>86293</v>
          </cell>
          <cell r="L697">
            <v>9516</v>
          </cell>
          <cell r="M697">
            <v>86293</v>
          </cell>
        </row>
        <row r="698">
          <cell r="G698" t="str">
            <v>05.5214</v>
          </cell>
          <cell r="H698" t="str">
            <v>Cét</v>
          </cell>
          <cell r="I698">
            <v>8490</v>
          </cell>
          <cell r="J698">
            <v>107419</v>
          </cell>
          <cell r="L698">
            <v>9516</v>
          </cell>
          <cell r="M698">
            <v>107419</v>
          </cell>
        </row>
        <row r="699">
          <cell r="G699" t="str">
            <v>05.5215</v>
          </cell>
          <cell r="H699" t="str">
            <v>Cét</v>
          </cell>
          <cell r="I699">
            <v>9854</v>
          </cell>
          <cell r="J699">
            <v>116844</v>
          </cell>
          <cell r="L699">
            <v>10970</v>
          </cell>
          <cell r="M699">
            <v>116844</v>
          </cell>
        </row>
        <row r="700">
          <cell r="G700" t="str">
            <v>05.5216</v>
          </cell>
          <cell r="H700" t="str">
            <v>Cét</v>
          </cell>
          <cell r="I700">
            <v>9854</v>
          </cell>
          <cell r="J700">
            <v>152271</v>
          </cell>
          <cell r="L700">
            <v>10970</v>
          </cell>
          <cell r="M700">
            <v>152271</v>
          </cell>
        </row>
        <row r="701">
          <cell r="G701" t="str">
            <v>05.5217</v>
          </cell>
          <cell r="H701" t="str">
            <v>Cét</v>
          </cell>
          <cell r="I701">
            <v>9854</v>
          </cell>
          <cell r="J701">
            <v>177460</v>
          </cell>
          <cell r="L701">
            <v>10970</v>
          </cell>
          <cell r="M701">
            <v>177460</v>
          </cell>
        </row>
        <row r="702">
          <cell r="G702" t="str">
            <v>05.5218</v>
          </cell>
          <cell r="H702" t="str">
            <v>Cét</v>
          </cell>
          <cell r="I702">
            <v>9854</v>
          </cell>
          <cell r="J702">
            <v>193711</v>
          </cell>
          <cell r="L702">
            <v>10970</v>
          </cell>
          <cell r="M702">
            <v>193711</v>
          </cell>
        </row>
        <row r="703">
          <cell r="G703" t="str">
            <v>05.5221</v>
          </cell>
          <cell r="H703" t="str">
            <v>Cét</v>
          </cell>
          <cell r="I703">
            <v>8490</v>
          </cell>
          <cell r="J703">
            <v>30064</v>
          </cell>
          <cell r="K703">
            <v>43677</v>
          </cell>
          <cell r="L703">
            <v>9516</v>
          </cell>
          <cell r="M703">
            <v>30064</v>
          </cell>
          <cell r="N703">
            <v>43677</v>
          </cell>
        </row>
        <row r="704">
          <cell r="G704" t="str">
            <v>05.5222</v>
          </cell>
          <cell r="H704" t="str">
            <v>Cét</v>
          </cell>
          <cell r="I704">
            <v>8490</v>
          </cell>
          <cell r="J704">
            <v>32177</v>
          </cell>
          <cell r="K704">
            <v>43677</v>
          </cell>
          <cell r="L704">
            <v>9516</v>
          </cell>
          <cell r="M704">
            <v>32177</v>
          </cell>
          <cell r="N704">
            <v>43677</v>
          </cell>
        </row>
        <row r="705">
          <cell r="G705" t="str">
            <v>05.5223</v>
          </cell>
          <cell r="H705" t="str">
            <v>Cét</v>
          </cell>
          <cell r="I705">
            <v>8490</v>
          </cell>
          <cell r="J705">
            <v>34452</v>
          </cell>
          <cell r="K705">
            <v>62396</v>
          </cell>
          <cell r="L705">
            <v>9516</v>
          </cell>
          <cell r="M705">
            <v>34452</v>
          </cell>
          <cell r="N705">
            <v>62396</v>
          </cell>
        </row>
        <row r="706">
          <cell r="G706" t="str">
            <v>05.5224</v>
          </cell>
          <cell r="H706" t="str">
            <v>Cét</v>
          </cell>
          <cell r="I706">
            <v>8490</v>
          </cell>
          <cell r="J706">
            <v>42903</v>
          </cell>
          <cell r="K706">
            <v>62396</v>
          </cell>
          <cell r="L706">
            <v>9516</v>
          </cell>
          <cell r="M706">
            <v>42903</v>
          </cell>
          <cell r="N706">
            <v>62396</v>
          </cell>
        </row>
        <row r="707">
          <cell r="G707" t="str">
            <v>05.5225</v>
          </cell>
          <cell r="H707" t="str">
            <v>Cét</v>
          </cell>
          <cell r="I707">
            <v>9854</v>
          </cell>
          <cell r="J707">
            <v>46803</v>
          </cell>
          <cell r="K707">
            <v>87354</v>
          </cell>
          <cell r="L707">
            <v>10970</v>
          </cell>
          <cell r="M707">
            <v>46803</v>
          </cell>
          <cell r="N707">
            <v>87354</v>
          </cell>
        </row>
        <row r="708">
          <cell r="G708" t="str">
            <v>05.5226</v>
          </cell>
          <cell r="H708" t="str">
            <v>Cét</v>
          </cell>
          <cell r="I708">
            <v>9854</v>
          </cell>
          <cell r="J708">
            <v>60941</v>
          </cell>
          <cell r="K708">
            <v>87354</v>
          </cell>
          <cell r="L708">
            <v>10970</v>
          </cell>
          <cell r="M708">
            <v>60941</v>
          </cell>
          <cell r="N708">
            <v>87354</v>
          </cell>
        </row>
        <row r="709">
          <cell r="G709" t="str">
            <v>05.5227</v>
          </cell>
          <cell r="H709" t="str">
            <v>Cét</v>
          </cell>
          <cell r="I709">
            <v>9854</v>
          </cell>
          <cell r="J709">
            <v>71017</v>
          </cell>
          <cell r="K709">
            <v>124792</v>
          </cell>
          <cell r="L709">
            <v>10970</v>
          </cell>
          <cell r="M709">
            <v>71017</v>
          </cell>
          <cell r="N709">
            <v>124792</v>
          </cell>
        </row>
        <row r="710">
          <cell r="G710" t="str">
            <v>05.5228</v>
          </cell>
          <cell r="H710" t="str">
            <v>Cét</v>
          </cell>
          <cell r="I710">
            <v>9854</v>
          </cell>
          <cell r="J710">
            <v>77517</v>
          </cell>
          <cell r="K710">
            <v>124792</v>
          </cell>
          <cell r="L710">
            <v>10970</v>
          </cell>
          <cell r="M710">
            <v>77517</v>
          </cell>
          <cell r="N710">
            <v>124792</v>
          </cell>
        </row>
        <row r="711">
          <cell r="G711" t="str">
            <v>05.5235</v>
          </cell>
          <cell r="H711" t="str">
            <v>Cét</v>
          </cell>
          <cell r="I711">
            <v>9854</v>
          </cell>
          <cell r="J711">
            <v>52653</v>
          </cell>
          <cell r="K711">
            <v>97382</v>
          </cell>
          <cell r="L711">
            <v>10970</v>
          </cell>
          <cell r="M711">
            <v>52653</v>
          </cell>
          <cell r="N711">
            <v>97382</v>
          </cell>
        </row>
        <row r="712">
          <cell r="G712" t="str">
            <v>05.5236</v>
          </cell>
          <cell r="H712" t="str">
            <v>Cét</v>
          </cell>
          <cell r="I712">
            <v>9854</v>
          </cell>
          <cell r="J712">
            <v>68579</v>
          </cell>
          <cell r="K712">
            <v>97382</v>
          </cell>
          <cell r="L712">
            <v>10970</v>
          </cell>
          <cell r="M712">
            <v>68579</v>
          </cell>
          <cell r="N712">
            <v>97382</v>
          </cell>
        </row>
        <row r="713">
          <cell r="G713" t="str">
            <v>05.5237</v>
          </cell>
          <cell r="H713" t="str">
            <v>Cét</v>
          </cell>
          <cell r="I713">
            <v>9854</v>
          </cell>
          <cell r="J713">
            <v>79792</v>
          </cell>
          <cell r="K713">
            <v>149319</v>
          </cell>
          <cell r="L713">
            <v>10970</v>
          </cell>
          <cell r="M713">
            <v>79792</v>
          </cell>
          <cell r="N713">
            <v>149319</v>
          </cell>
        </row>
        <row r="714">
          <cell r="G714" t="str">
            <v>05.5238</v>
          </cell>
          <cell r="H714" t="str">
            <v>Cét</v>
          </cell>
          <cell r="I714">
            <v>9854</v>
          </cell>
          <cell r="J714">
            <v>87105</v>
          </cell>
          <cell r="K714">
            <v>149319</v>
          </cell>
          <cell r="L714">
            <v>10970</v>
          </cell>
          <cell r="M714">
            <v>87105</v>
          </cell>
          <cell r="N714">
            <v>149319</v>
          </cell>
        </row>
        <row r="715">
          <cell r="G715" t="str">
            <v>05.6011</v>
          </cell>
          <cell r="H715" t="str">
            <v>Bé</v>
          </cell>
          <cell r="J715">
            <v>13161</v>
          </cell>
          <cell r="M715">
            <v>13161</v>
          </cell>
        </row>
        <row r="716">
          <cell r="G716" t="str">
            <v>05.6021</v>
          </cell>
          <cell r="H716" t="str">
            <v>Bé</v>
          </cell>
          <cell r="J716">
            <v>17806</v>
          </cell>
          <cell r="M716">
            <v>17806</v>
          </cell>
        </row>
        <row r="717">
          <cell r="G717" t="str">
            <v>05.6031</v>
          </cell>
          <cell r="H717" t="str">
            <v>Bé</v>
          </cell>
          <cell r="J717">
            <v>23999</v>
          </cell>
          <cell r="M717">
            <v>23999</v>
          </cell>
        </row>
        <row r="718">
          <cell r="G718" t="str">
            <v>05.6041</v>
          </cell>
          <cell r="H718" t="str">
            <v>Bé</v>
          </cell>
          <cell r="J718">
            <v>28799</v>
          </cell>
          <cell r="M718">
            <v>28799</v>
          </cell>
        </row>
        <row r="719">
          <cell r="G719" t="str">
            <v>05.6051</v>
          </cell>
          <cell r="H719" t="str">
            <v>Bé</v>
          </cell>
          <cell r="J719">
            <v>39792</v>
          </cell>
          <cell r="M719">
            <v>39792</v>
          </cell>
        </row>
        <row r="720">
          <cell r="G720" t="str">
            <v>05.6061</v>
          </cell>
          <cell r="H720" t="str">
            <v>Bé</v>
          </cell>
          <cell r="J720">
            <v>50785</v>
          </cell>
          <cell r="M720">
            <v>50785</v>
          </cell>
        </row>
        <row r="721">
          <cell r="G721" t="str">
            <v>05.6071</v>
          </cell>
          <cell r="H721" t="str">
            <v>Bé</v>
          </cell>
          <cell r="J721">
            <v>59920</v>
          </cell>
          <cell r="M721">
            <v>59920</v>
          </cell>
        </row>
        <row r="722">
          <cell r="G722" t="str">
            <v>05.6081</v>
          </cell>
          <cell r="H722" t="str">
            <v>Bé</v>
          </cell>
          <cell r="J722">
            <v>70759</v>
          </cell>
          <cell r="M722">
            <v>70759</v>
          </cell>
        </row>
        <row r="723">
          <cell r="G723" t="str">
            <v>05.6012</v>
          </cell>
          <cell r="H723" t="str">
            <v>Bé</v>
          </cell>
          <cell r="J723">
            <v>17496</v>
          </cell>
          <cell r="M723">
            <v>17496</v>
          </cell>
        </row>
        <row r="724">
          <cell r="G724" t="str">
            <v>05.6022</v>
          </cell>
          <cell r="H724" t="str">
            <v>Bé</v>
          </cell>
          <cell r="J724">
            <v>23689</v>
          </cell>
          <cell r="M724">
            <v>23689</v>
          </cell>
        </row>
        <row r="725">
          <cell r="G725" t="str">
            <v>05.6032</v>
          </cell>
          <cell r="H725" t="str">
            <v>Bé</v>
          </cell>
          <cell r="J725">
            <v>31896</v>
          </cell>
          <cell r="M725">
            <v>31896</v>
          </cell>
        </row>
        <row r="726">
          <cell r="G726" t="str">
            <v>05.6042</v>
          </cell>
          <cell r="H726" t="str">
            <v>Bé</v>
          </cell>
          <cell r="J726">
            <v>38244</v>
          </cell>
          <cell r="M726">
            <v>38244</v>
          </cell>
        </row>
        <row r="727">
          <cell r="G727" t="str">
            <v>05.6052</v>
          </cell>
          <cell r="H727" t="str">
            <v>Bé</v>
          </cell>
          <cell r="J727">
            <v>52798</v>
          </cell>
          <cell r="M727">
            <v>52798</v>
          </cell>
        </row>
        <row r="728">
          <cell r="G728" t="str">
            <v>05.6062</v>
          </cell>
          <cell r="H728" t="str">
            <v>Bé</v>
          </cell>
          <cell r="J728">
            <v>67507</v>
          </cell>
          <cell r="M728">
            <v>67507</v>
          </cell>
        </row>
        <row r="729">
          <cell r="G729" t="str">
            <v>05.6072</v>
          </cell>
          <cell r="H729" t="str">
            <v>Bé</v>
          </cell>
          <cell r="J729">
            <v>79584</v>
          </cell>
          <cell r="M729">
            <v>79584</v>
          </cell>
        </row>
        <row r="730">
          <cell r="G730" t="str">
            <v>05.6082</v>
          </cell>
          <cell r="H730" t="str">
            <v>Bé</v>
          </cell>
          <cell r="J730">
            <v>93984</v>
          </cell>
          <cell r="M730">
            <v>93984</v>
          </cell>
        </row>
        <row r="731">
          <cell r="G731" t="str">
            <v>05.6043</v>
          </cell>
          <cell r="H731" t="str">
            <v>Bé</v>
          </cell>
          <cell r="J731">
            <v>32515</v>
          </cell>
          <cell r="M731">
            <v>32515</v>
          </cell>
        </row>
        <row r="732">
          <cell r="G732" t="str">
            <v>05.6053</v>
          </cell>
          <cell r="H732" t="str">
            <v>Bé</v>
          </cell>
          <cell r="J732">
            <v>46295</v>
          </cell>
          <cell r="M732">
            <v>46295</v>
          </cell>
        </row>
        <row r="733">
          <cell r="G733" t="str">
            <v>05.6063</v>
          </cell>
          <cell r="H733" t="str">
            <v>Bé</v>
          </cell>
          <cell r="J733">
            <v>58062</v>
          </cell>
          <cell r="M733">
            <v>58062</v>
          </cell>
        </row>
        <row r="734">
          <cell r="G734" t="str">
            <v>05.6073</v>
          </cell>
          <cell r="H734" t="str">
            <v>Bé</v>
          </cell>
          <cell r="J734">
            <v>64101</v>
          </cell>
          <cell r="M734">
            <v>64101</v>
          </cell>
        </row>
        <row r="735">
          <cell r="G735" t="str">
            <v>05.6083</v>
          </cell>
          <cell r="H735" t="str">
            <v>Bé</v>
          </cell>
          <cell r="J735">
            <v>69985</v>
          </cell>
          <cell r="M735">
            <v>69985</v>
          </cell>
        </row>
        <row r="736">
          <cell r="G736" t="str">
            <v>05.6093</v>
          </cell>
          <cell r="H736" t="str">
            <v>Bé</v>
          </cell>
          <cell r="J736">
            <v>89648</v>
          </cell>
          <cell r="M736">
            <v>89648</v>
          </cell>
        </row>
        <row r="737">
          <cell r="G737" t="str">
            <v>05.6103</v>
          </cell>
          <cell r="H737" t="str">
            <v>Bé</v>
          </cell>
          <cell r="J737">
            <v>105751</v>
          </cell>
          <cell r="M737">
            <v>105751</v>
          </cell>
        </row>
        <row r="738">
          <cell r="G738" t="str">
            <v>05.6044</v>
          </cell>
          <cell r="H738" t="str">
            <v>Bé</v>
          </cell>
          <cell r="J738">
            <v>36076</v>
          </cell>
          <cell r="M738">
            <v>36076</v>
          </cell>
        </row>
        <row r="739">
          <cell r="G739" t="str">
            <v>05.6054</v>
          </cell>
          <cell r="H739" t="str">
            <v>Bé</v>
          </cell>
          <cell r="J739">
            <v>51559</v>
          </cell>
          <cell r="M739">
            <v>51559</v>
          </cell>
        </row>
        <row r="740">
          <cell r="G740" t="str">
            <v>05.6064</v>
          </cell>
          <cell r="H740" t="str">
            <v>Bé</v>
          </cell>
          <cell r="J740">
            <v>64565</v>
          </cell>
          <cell r="M740">
            <v>64565</v>
          </cell>
        </row>
        <row r="741">
          <cell r="G741" t="str">
            <v>05.6074</v>
          </cell>
          <cell r="H741" t="str">
            <v>Bé</v>
          </cell>
          <cell r="J741">
            <v>71223</v>
          </cell>
          <cell r="M741">
            <v>71223</v>
          </cell>
        </row>
        <row r="742">
          <cell r="G742" t="str">
            <v>05.6084</v>
          </cell>
          <cell r="H742" t="str">
            <v>Bé</v>
          </cell>
          <cell r="J742">
            <v>77726</v>
          </cell>
          <cell r="M742">
            <v>77726</v>
          </cell>
        </row>
        <row r="743">
          <cell r="G743" t="str">
            <v>05.6094</v>
          </cell>
          <cell r="H743" t="str">
            <v>Bé</v>
          </cell>
          <cell r="J743">
            <v>99558</v>
          </cell>
          <cell r="M743">
            <v>99558</v>
          </cell>
        </row>
        <row r="744">
          <cell r="G744" t="str">
            <v>05.6104</v>
          </cell>
          <cell r="H744" t="str">
            <v>Bé</v>
          </cell>
          <cell r="J744">
            <v>117518</v>
          </cell>
          <cell r="M744">
            <v>117518</v>
          </cell>
        </row>
        <row r="745">
          <cell r="G745" t="str">
            <v>05.7001</v>
          </cell>
          <cell r="H745" t="str">
            <v>100kg</v>
          </cell>
          <cell r="I745">
            <v>668</v>
          </cell>
          <cell r="J745">
            <v>15483</v>
          </cell>
          <cell r="L745">
            <v>897</v>
          </cell>
          <cell r="M745">
            <v>15483</v>
          </cell>
        </row>
        <row r="746">
          <cell r="G746" t="str">
            <v>05.7002</v>
          </cell>
          <cell r="H746" t="str">
            <v>100kg</v>
          </cell>
          <cell r="I746">
            <v>501</v>
          </cell>
          <cell r="J746">
            <v>15483</v>
          </cell>
          <cell r="L746">
            <v>673</v>
          </cell>
          <cell r="M746">
            <v>15483</v>
          </cell>
        </row>
        <row r="747">
          <cell r="G747" t="str">
            <v>05.7003</v>
          </cell>
          <cell r="H747" t="str">
            <v>100kg</v>
          </cell>
          <cell r="I747">
            <v>418</v>
          </cell>
          <cell r="J747">
            <v>10219</v>
          </cell>
          <cell r="L747">
            <v>561</v>
          </cell>
          <cell r="M747">
            <v>10219</v>
          </cell>
        </row>
        <row r="748">
          <cell r="G748" t="str">
            <v>05.8001</v>
          </cell>
          <cell r="H748" t="str">
            <v>10 cäc</v>
          </cell>
          <cell r="I748">
            <v>7508</v>
          </cell>
          <cell r="J748">
            <v>38708</v>
          </cell>
          <cell r="K748">
            <v>7760</v>
          </cell>
          <cell r="L748">
            <v>11776</v>
          </cell>
          <cell r="M748">
            <v>38708</v>
          </cell>
          <cell r="N748">
            <v>7760</v>
          </cell>
        </row>
        <row r="749">
          <cell r="G749" t="str">
            <v>05.8002</v>
          </cell>
          <cell r="H749" t="str">
            <v>10 cäc</v>
          </cell>
          <cell r="I749">
            <v>7508</v>
          </cell>
          <cell r="J749">
            <v>43353</v>
          </cell>
          <cell r="K749">
            <v>7760</v>
          </cell>
          <cell r="L749">
            <v>11776</v>
          </cell>
          <cell r="M749">
            <v>43353</v>
          </cell>
          <cell r="N749">
            <v>7760</v>
          </cell>
        </row>
        <row r="750">
          <cell r="G750" t="str">
            <v>05.8003</v>
          </cell>
          <cell r="H750" t="str">
            <v>10 cäc</v>
          </cell>
          <cell r="I750">
            <v>7508</v>
          </cell>
          <cell r="J750">
            <v>67817</v>
          </cell>
          <cell r="K750">
            <v>7760</v>
          </cell>
          <cell r="L750">
            <v>11776</v>
          </cell>
          <cell r="M750">
            <v>67817</v>
          </cell>
          <cell r="N750">
            <v>7760</v>
          </cell>
        </row>
        <row r="751">
          <cell r="G751" t="str">
            <v>05.8004</v>
          </cell>
          <cell r="H751" t="str">
            <v>10 cäc</v>
          </cell>
          <cell r="I751">
            <v>7508</v>
          </cell>
          <cell r="J751">
            <v>116125</v>
          </cell>
          <cell r="K751">
            <v>7760</v>
          </cell>
          <cell r="L751">
            <v>11776</v>
          </cell>
          <cell r="M751">
            <v>116125</v>
          </cell>
          <cell r="N751">
            <v>7760</v>
          </cell>
        </row>
        <row r="752">
          <cell r="G752" t="str">
            <v>05.9001</v>
          </cell>
          <cell r="H752" t="str">
            <v>m2</v>
          </cell>
          <cell r="I752">
            <v>3156</v>
          </cell>
          <cell r="J752">
            <v>8825</v>
          </cell>
          <cell r="L752">
            <v>4239</v>
          </cell>
          <cell r="M752">
            <v>8825</v>
          </cell>
        </row>
        <row r="753">
          <cell r="G753" t="str">
            <v>05.9002</v>
          </cell>
          <cell r="H753" t="str">
            <v>m2</v>
          </cell>
          <cell r="I753">
            <v>3858</v>
          </cell>
          <cell r="J753">
            <v>10993</v>
          </cell>
          <cell r="L753">
            <v>5181</v>
          </cell>
          <cell r="M753">
            <v>10993</v>
          </cell>
        </row>
        <row r="754">
          <cell r="G754" t="str">
            <v>05.9003</v>
          </cell>
          <cell r="H754" t="str">
            <v>m2</v>
          </cell>
          <cell r="I754">
            <v>4384</v>
          </cell>
          <cell r="J754">
            <v>14709</v>
          </cell>
          <cell r="L754">
            <v>5888</v>
          </cell>
          <cell r="M754">
            <v>14709</v>
          </cell>
        </row>
        <row r="755">
          <cell r="G755" t="str">
            <v>05.9004</v>
          </cell>
          <cell r="H755" t="str">
            <v>m2</v>
          </cell>
          <cell r="I755">
            <v>3066</v>
          </cell>
          <cell r="J755">
            <v>1703</v>
          </cell>
          <cell r="L755">
            <v>4118</v>
          </cell>
          <cell r="M755">
            <v>1703</v>
          </cell>
        </row>
        <row r="756">
          <cell r="G756" t="str">
            <v>05.9005</v>
          </cell>
          <cell r="H756" t="str">
            <v>m2</v>
          </cell>
          <cell r="I756">
            <v>4770</v>
          </cell>
          <cell r="J756">
            <v>2415</v>
          </cell>
          <cell r="L756">
            <v>6406</v>
          </cell>
          <cell r="M756">
            <v>2415</v>
          </cell>
        </row>
        <row r="757">
          <cell r="G757" t="str">
            <v>06.1101</v>
          </cell>
          <cell r="H757" t="str">
            <v>10 sø</v>
          </cell>
          <cell r="I757">
            <v>1550</v>
          </cell>
          <cell r="J757">
            <v>17032</v>
          </cell>
          <cell r="L757">
            <v>1850</v>
          </cell>
          <cell r="M757">
            <v>17032</v>
          </cell>
        </row>
        <row r="758">
          <cell r="G758" t="str">
            <v>06.1102</v>
          </cell>
          <cell r="H758" t="str">
            <v>10 sø</v>
          </cell>
          <cell r="I758">
            <v>1550</v>
          </cell>
          <cell r="J758">
            <v>23380</v>
          </cell>
          <cell r="L758">
            <v>1850</v>
          </cell>
          <cell r="M758">
            <v>23380</v>
          </cell>
        </row>
        <row r="759">
          <cell r="G759" t="str">
            <v>06.1103</v>
          </cell>
          <cell r="H759" t="str">
            <v>10 sø</v>
          </cell>
          <cell r="I759">
            <v>1550</v>
          </cell>
          <cell r="J759">
            <v>29728</v>
          </cell>
          <cell r="L759">
            <v>1850</v>
          </cell>
          <cell r="M759">
            <v>29728</v>
          </cell>
        </row>
        <row r="760">
          <cell r="G760" t="str">
            <v>06.1104</v>
          </cell>
          <cell r="H760" t="str">
            <v>10 sø</v>
          </cell>
          <cell r="I760">
            <v>1550</v>
          </cell>
          <cell r="J760">
            <v>25547</v>
          </cell>
          <cell r="L760">
            <v>1850</v>
          </cell>
          <cell r="M760">
            <v>25547</v>
          </cell>
        </row>
        <row r="761">
          <cell r="G761" t="str">
            <v>06.1105</v>
          </cell>
          <cell r="H761" t="str">
            <v>10 sø</v>
          </cell>
          <cell r="I761">
            <v>1550</v>
          </cell>
          <cell r="J761">
            <v>34992</v>
          </cell>
          <cell r="L761">
            <v>1850</v>
          </cell>
          <cell r="M761">
            <v>34992</v>
          </cell>
        </row>
        <row r="762">
          <cell r="G762" t="str">
            <v>06.1106</v>
          </cell>
          <cell r="H762" t="str">
            <v>10 sø</v>
          </cell>
          <cell r="I762">
            <v>1550</v>
          </cell>
          <cell r="J762">
            <v>44592</v>
          </cell>
          <cell r="L762">
            <v>1850</v>
          </cell>
          <cell r="M762">
            <v>44592</v>
          </cell>
        </row>
        <row r="763">
          <cell r="G763" t="str">
            <v>06.1111</v>
          </cell>
          <cell r="H763" t="str">
            <v>10 sø</v>
          </cell>
          <cell r="I763">
            <v>1550</v>
          </cell>
          <cell r="J763">
            <v>13625</v>
          </cell>
          <cell r="L763">
            <v>1850</v>
          </cell>
          <cell r="M763">
            <v>13625</v>
          </cell>
        </row>
        <row r="764">
          <cell r="G764" t="str">
            <v>06.1112</v>
          </cell>
          <cell r="H764" t="str">
            <v>10 sø</v>
          </cell>
          <cell r="I764">
            <v>1550</v>
          </cell>
          <cell r="J764">
            <v>18580</v>
          </cell>
          <cell r="L764">
            <v>1850</v>
          </cell>
          <cell r="M764">
            <v>18580</v>
          </cell>
        </row>
        <row r="765">
          <cell r="G765" t="str">
            <v>06.1113</v>
          </cell>
          <cell r="H765" t="str">
            <v>10 sø</v>
          </cell>
          <cell r="I765">
            <v>1550</v>
          </cell>
          <cell r="J765">
            <v>23689</v>
          </cell>
          <cell r="L765">
            <v>1850</v>
          </cell>
          <cell r="M765">
            <v>23689</v>
          </cell>
        </row>
        <row r="766">
          <cell r="G766" t="str">
            <v>06.1114</v>
          </cell>
          <cell r="H766" t="str">
            <v>10 sø</v>
          </cell>
          <cell r="I766">
            <v>1550</v>
          </cell>
          <cell r="J766">
            <v>17651</v>
          </cell>
          <cell r="L766">
            <v>1850</v>
          </cell>
          <cell r="M766">
            <v>17651</v>
          </cell>
        </row>
        <row r="767">
          <cell r="G767" t="str">
            <v>06.1115</v>
          </cell>
          <cell r="H767" t="str">
            <v>10 sø</v>
          </cell>
          <cell r="I767">
            <v>1550</v>
          </cell>
          <cell r="J767">
            <v>24154</v>
          </cell>
          <cell r="L767">
            <v>1850</v>
          </cell>
          <cell r="M767">
            <v>24154</v>
          </cell>
        </row>
        <row r="768">
          <cell r="G768" t="str">
            <v>06.1116</v>
          </cell>
          <cell r="H768" t="str">
            <v>10 sø</v>
          </cell>
          <cell r="I768">
            <v>1550</v>
          </cell>
          <cell r="J768">
            <v>30812</v>
          </cell>
          <cell r="L768">
            <v>1850</v>
          </cell>
          <cell r="M768">
            <v>30812</v>
          </cell>
        </row>
        <row r="769">
          <cell r="G769" t="str">
            <v>06.1211</v>
          </cell>
          <cell r="H769" t="str">
            <v>10 sø</v>
          </cell>
          <cell r="I769">
            <v>26219</v>
          </cell>
          <cell r="J769">
            <v>8829</v>
          </cell>
          <cell r="L769">
            <v>26219</v>
          </cell>
          <cell r="M769">
            <v>8829</v>
          </cell>
        </row>
        <row r="770">
          <cell r="G770" t="str">
            <v>06.1212</v>
          </cell>
          <cell r="H770" t="str">
            <v>10 sø</v>
          </cell>
          <cell r="I770">
            <v>525000</v>
          </cell>
          <cell r="J770">
            <v>10301</v>
          </cell>
          <cell r="L770">
            <v>525000</v>
          </cell>
          <cell r="M770">
            <v>10301</v>
          </cell>
        </row>
        <row r="771">
          <cell r="G771" t="str">
            <v>06.1213</v>
          </cell>
          <cell r="H771" t="str">
            <v>10 sø</v>
          </cell>
          <cell r="I771">
            <v>47355</v>
          </cell>
          <cell r="J771">
            <v>28843</v>
          </cell>
          <cell r="L771">
            <v>47355</v>
          </cell>
          <cell r="M771">
            <v>28843</v>
          </cell>
        </row>
        <row r="772">
          <cell r="G772" t="str">
            <v>06.1214</v>
          </cell>
          <cell r="H772" t="str">
            <v>10 sø</v>
          </cell>
          <cell r="I772">
            <v>144900</v>
          </cell>
          <cell r="J772">
            <v>40174</v>
          </cell>
          <cell r="L772">
            <v>144900</v>
          </cell>
          <cell r="M772">
            <v>40174</v>
          </cell>
        </row>
        <row r="773">
          <cell r="G773" t="str">
            <v>06.1215</v>
          </cell>
          <cell r="H773" t="str">
            <v>10 sø</v>
          </cell>
          <cell r="I773">
            <v>210000</v>
          </cell>
          <cell r="J773">
            <v>56655</v>
          </cell>
          <cell r="L773">
            <v>210000</v>
          </cell>
          <cell r="M773">
            <v>56655</v>
          </cell>
        </row>
        <row r="774">
          <cell r="G774" t="str">
            <v>06.1221</v>
          </cell>
          <cell r="H774" t="str">
            <v>10 sø</v>
          </cell>
          <cell r="I774">
            <v>26219</v>
          </cell>
          <cell r="J774">
            <v>3532</v>
          </cell>
          <cell r="K774">
            <v>43056</v>
          </cell>
          <cell r="L774">
            <v>26219</v>
          </cell>
          <cell r="M774">
            <v>3532</v>
          </cell>
          <cell r="N774">
            <v>43056</v>
          </cell>
        </row>
        <row r="775">
          <cell r="G775" t="str">
            <v>06.1222</v>
          </cell>
          <cell r="H775" t="str">
            <v>10 sø</v>
          </cell>
          <cell r="I775">
            <v>525000</v>
          </cell>
          <cell r="J775">
            <v>4120</v>
          </cell>
          <cell r="K775">
            <v>43056</v>
          </cell>
          <cell r="L775">
            <v>525000</v>
          </cell>
          <cell r="M775">
            <v>4120</v>
          </cell>
          <cell r="N775">
            <v>43056</v>
          </cell>
        </row>
        <row r="776">
          <cell r="G776" t="str">
            <v>06.1223</v>
          </cell>
          <cell r="H776" t="str">
            <v>10 sø</v>
          </cell>
          <cell r="I776">
            <v>47355</v>
          </cell>
          <cell r="J776">
            <v>11478</v>
          </cell>
          <cell r="K776">
            <v>57408</v>
          </cell>
          <cell r="L776">
            <v>47355</v>
          </cell>
          <cell r="M776">
            <v>11478</v>
          </cell>
          <cell r="N776">
            <v>57408</v>
          </cell>
        </row>
        <row r="777">
          <cell r="G777" t="str">
            <v>06.1224</v>
          </cell>
          <cell r="H777" t="str">
            <v>10 sø</v>
          </cell>
          <cell r="I777">
            <v>144900</v>
          </cell>
          <cell r="J777">
            <v>16040</v>
          </cell>
          <cell r="K777">
            <v>57408</v>
          </cell>
          <cell r="L777">
            <v>144900</v>
          </cell>
          <cell r="M777">
            <v>16040</v>
          </cell>
          <cell r="N777">
            <v>57408</v>
          </cell>
        </row>
        <row r="778">
          <cell r="G778" t="str">
            <v>06.1225</v>
          </cell>
          <cell r="H778" t="str">
            <v>10 sø</v>
          </cell>
          <cell r="I778">
            <v>210000</v>
          </cell>
          <cell r="J778">
            <v>22662</v>
          </cell>
          <cell r="K778">
            <v>57408</v>
          </cell>
          <cell r="L778">
            <v>210000</v>
          </cell>
          <cell r="M778">
            <v>22662</v>
          </cell>
          <cell r="N778">
            <v>57408</v>
          </cell>
        </row>
        <row r="779">
          <cell r="G779" t="str">
            <v>06.1301</v>
          </cell>
          <cell r="H779" t="str">
            <v>10 sø</v>
          </cell>
          <cell r="I779">
            <v>365</v>
          </cell>
          <cell r="J779">
            <v>3738</v>
          </cell>
          <cell r="L779">
            <v>455</v>
          </cell>
          <cell r="M779">
            <v>3738</v>
          </cell>
        </row>
        <row r="780">
          <cell r="G780" t="str">
            <v>06.1302</v>
          </cell>
          <cell r="H780" t="str">
            <v>10 sø</v>
          </cell>
          <cell r="I780">
            <v>365</v>
          </cell>
          <cell r="J780">
            <v>3900</v>
          </cell>
          <cell r="L780">
            <v>455</v>
          </cell>
          <cell r="M780">
            <v>3900</v>
          </cell>
        </row>
        <row r="781">
          <cell r="G781" t="str">
            <v>06.1303</v>
          </cell>
          <cell r="H781" t="str">
            <v>10 sø</v>
          </cell>
          <cell r="I781">
            <v>365</v>
          </cell>
          <cell r="J781">
            <v>4388</v>
          </cell>
          <cell r="L781">
            <v>455</v>
          </cell>
          <cell r="M781">
            <v>4388</v>
          </cell>
        </row>
        <row r="782">
          <cell r="G782" t="str">
            <v>06.1304</v>
          </cell>
          <cell r="H782" t="str">
            <v>10 sø</v>
          </cell>
          <cell r="I782">
            <v>365</v>
          </cell>
          <cell r="J782">
            <v>5038</v>
          </cell>
          <cell r="L782">
            <v>455</v>
          </cell>
          <cell r="M782">
            <v>5038</v>
          </cell>
        </row>
        <row r="783">
          <cell r="G783" t="str">
            <v>06.1305</v>
          </cell>
          <cell r="H783" t="str">
            <v>10 sø</v>
          </cell>
          <cell r="I783">
            <v>365</v>
          </cell>
          <cell r="J783">
            <v>5525</v>
          </cell>
          <cell r="L783">
            <v>455</v>
          </cell>
          <cell r="M783">
            <v>5525</v>
          </cell>
        </row>
        <row r="784">
          <cell r="G784" t="str">
            <v>06.1411</v>
          </cell>
          <cell r="H784" t="str">
            <v>Chuæi</v>
          </cell>
          <cell r="I784">
            <v>405</v>
          </cell>
          <cell r="J784">
            <v>2925</v>
          </cell>
          <cell r="L784">
            <v>505</v>
          </cell>
          <cell r="M784">
            <v>2925</v>
          </cell>
        </row>
        <row r="785">
          <cell r="G785" t="str">
            <v>06.1412</v>
          </cell>
          <cell r="H785" t="str">
            <v>Chuæi</v>
          </cell>
          <cell r="I785">
            <v>405</v>
          </cell>
          <cell r="J785">
            <v>3738</v>
          </cell>
          <cell r="L785">
            <v>505</v>
          </cell>
          <cell r="M785">
            <v>3738</v>
          </cell>
        </row>
        <row r="786">
          <cell r="G786" t="str">
            <v>06.1413</v>
          </cell>
          <cell r="H786" t="str">
            <v>Chuæi</v>
          </cell>
          <cell r="I786">
            <v>405</v>
          </cell>
          <cell r="J786">
            <v>4550</v>
          </cell>
          <cell r="L786">
            <v>505</v>
          </cell>
          <cell r="M786">
            <v>4550</v>
          </cell>
        </row>
        <row r="787">
          <cell r="G787" t="str">
            <v>06.1414</v>
          </cell>
          <cell r="H787" t="str">
            <v>Chuæi</v>
          </cell>
          <cell r="I787">
            <v>405</v>
          </cell>
          <cell r="J787">
            <v>5363</v>
          </cell>
          <cell r="L787">
            <v>505</v>
          </cell>
          <cell r="M787">
            <v>5363</v>
          </cell>
        </row>
        <row r="788">
          <cell r="G788" t="str">
            <v>06.1415</v>
          </cell>
          <cell r="H788" t="str">
            <v>Chuæi</v>
          </cell>
          <cell r="I788">
            <v>405</v>
          </cell>
          <cell r="J788">
            <v>6175</v>
          </cell>
          <cell r="L788">
            <v>505</v>
          </cell>
          <cell r="M788">
            <v>6175</v>
          </cell>
        </row>
        <row r="789">
          <cell r="G789" t="str">
            <v>06.1421</v>
          </cell>
          <cell r="H789" t="str">
            <v>Chuæi</v>
          </cell>
          <cell r="I789">
            <v>610</v>
          </cell>
          <cell r="J789">
            <v>6500</v>
          </cell>
          <cell r="L789">
            <v>760</v>
          </cell>
          <cell r="M789">
            <v>6500</v>
          </cell>
        </row>
        <row r="790">
          <cell r="G790" t="str">
            <v>06.1422</v>
          </cell>
          <cell r="H790" t="str">
            <v>Chuæi</v>
          </cell>
          <cell r="I790">
            <v>610</v>
          </cell>
          <cell r="J790">
            <v>6825</v>
          </cell>
          <cell r="L790">
            <v>760</v>
          </cell>
          <cell r="M790">
            <v>6825</v>
          </cell>
        </row>
        <row r="791">
          <cell r="G791" t="str">
            <v>06.1423</v>
          </cell>
          <cell r="H791" t="str">
            <v>Chuæi</v>
          </cell>
          <cell r="I791">
            <v>610</v>
          </cell>
          <cell r="J791">
            <v>7475</v>
          </cell>
          <cell r="L791">
            <v>760</v>
          </cell>
          <cell r="M791">
            <v>7475</v>
          </cell>
        </row>
        <row r="792">
          <cell r="G792" t="str">
            <v>06.1424</v>
          </cell>
          <cell r="H792" t="str">
            <v>Chuæi</v>
          </cell>
          <cell r="I792">
            <v>610</v>
          </cell>
          <cell r="J792">
            <v>8613</v>
          </cell>
          <cell r="L792">
            <v>760</v>
          </cell>
          <cell r="M792">
            <v>8613</v>
          </cell>
        </row>
        <row r="793">
          <cell r="G793" t="str">
            <v>06.1425</v>
          </cell>
          <cell r="H793" t="str">
            <v>Chuæi</v>
          </cell>
          <cell r="I793">
            <v>610</v>
          </cell>
          <cell r="J793">
            <v>9426</v>
          </cell>
          <cell r="L793">
            <v>760</v>
          </cell>
          <cell r="M793">
            <v>9426</v>
          </cell>
        </row>
        <row r="794">
          <cell r="G794" t="str">
            <v>06.1431</v>
          </cell>
          <cell r="H794" t="str">
            <v>Chuæi</v>
          </cell>
          <cell r="I794">
            <v>975</v>
          </cell>
          <cell r="J794">
            <v>10401</v>
          </cell>
          <cell r="L794">
            <v>1215</v>
          </cell>
          <cell r="M794">
            <v>10401</v>
          </cell>
        </row>
        <row r="795">
          <cell r="G795" t="str">
            <v>06.1432</v>
          </cell>
          <cell r="H795" t="str">
            <v>Chuæi</v>
          </cell>
          <cell r="I795">
            <v>975</v>
          </cell>
          <cell r="J795">
            <v>10888</v>
          </cell>
          <cell r="L795">
            <v>1215</v>
          </cell>
          <cell r="M795">
            <v>10888</v>
          </cell>
        </row>
        <row r="796">
          <cell r="G796" t="str">
            <v>06.1433</v>
          </cell>
          <cell r="H796" t="str">
            <v>Chuæi</v>
          </cell>
          <cell r="I796">
            <v>975</v>
          </cell>
          <cell r="J796">
            <v>11863</v>
          </cell>
          <cell r="L796">
            <v>1215</v>
          </cell>
          <cell r="M796">
            <v>11863</v>
          </cell>
        </row>
        <row r="797">
          <cell r="G797" t="str">
            <v>06.1434</v>
          </cell>
          <cell r="H797" t="str">
            <v>Chuæi</v>
          </cell>
          <cell r="I797">
            <v>975</v>
          </cell>
          <cell r="J797">
            <v>13813</v>
          </cell>
          <cell r="L797">
            <v>1215</v>
          </cell>
          <cell r="M797">
            <v>13813</v>
          </cell>
        </row>
        <row r="798">
          <cell r="G798" t="str">
            <v>06.1435</v>
          </cell>
          <cell r="H798" t="str">
            <v>Chuæi</v>
          </cell>
          <cell r="I798">
            <v>975</v>
          </cell>
          <cell r="J798">
            <v>15113</v>
          </cell>
          <cell r="L798">
            <v>1215</v>
          </cell>
          <cell r="M798">
            <v>15113</v>
          </cell>
        </row>
        <row r="799">
          <cell r="G799" t="str">
            <v>06.1441</v>
          </cell>
          <cell r="H799" t="str">
            <v>Chuæi</v>
          </cell>
          <cell r="I799">
            <v>1335</v>
          </cell>
          <cell r="J799">
            <v>14626</v>
          </cell>
          <cell r="L799">
            <v>1665</v>
          </cell>
          <cell r="M799">
            <v>14626</v>
          </cell>
        </row>
        <row r="800">
          <cell r="G800" t="str">
            <v>06.1442</v>
          </cell>
          <cell r="H800" t="str">
            <v>Chuæi</v>
          </cell>
          <cell r="I800">
            <v>1335</v>
          </cell>
          <cell r="J800">
            <v>15438</v>
          </cell>
          <cell r="L800">
            <v>1665</v>
          </cell>
          <cell r="M800">
            <v>15438</v>
          </cell>
        </row>
        <row r="801">
          <cell r="G801" t="str">
            <v>06.1443</v>
          </cell>
          <cell r="H801" t="str">
            <v>Chuæi</v>
          </cell>
          <cell r="I801">
            <v>1335</v>
          </cell>
          <cell r="J801">
            <v>16901</v>
          </cell>
          <cell r="L801">
            <v>1665</v>
          </cell>
          <cell r="M801">
            <v>16901</v>
          </cell>
        </row>
        <row r="802">
          <cell r="G802" t="str">
            <v>06.1444</v>
          </cell>
          <cell r="H802" t="str">
            <v>Chuæi</v>
          </cell>
          <cell r="I802">
            <v>1335</v>
          </cell>
          <cell r="J802">
            <v>19501</v>
          </cell>
          <cell r="L802">
            <v>1665</v>
          </cell>
          <cell r="M802">
            <v>19501</v>
          </cell>
        </row>
        <row r="803">
          <cell r="G803" t="str">
            <v>06.1445</v>
          </cell>
          <cell r="H803" t="str">
            <v>Chuæi</v>
          </cell>
          <cell r="I803">
            <v>1335</v>
          </cell>
          <cell r="J803">
            <v>21451</v>
          </cell>
          <cell r="L803">
            <v>1665</v>
          </cell>
          <cell r="M803">
            <v>21451</v>
          </cell>
        </row>
        <row r="804">
          <cell r="G804" t="str">
            <v>06.1451</v>
          </cell>
          <cell r="H804" t="str">
            <v>Chuæi</v>
          </cell>
          <cell r="I804">
            <v>1615</v>
          </cell>
          <cell r="J804">
            <v>18526</v>
          </cell>
          <cell r="L804">
            <v>2015</v>
          </cell>
          <cell r="M804">
            <v>18526</v>
          </cell>
        </row>
        <row r="805">
          <cell r="G805" t="str">
            <v>06.1452</v>
          </cell>
          <cell r="H805" t="str">
            <v>Chuæi</v>
          </cell>
          <cell r="I805">
            <v>1615</v>
          </cell>
          <cell r="J805">
            <v>19501</v>
          </cell>
          <cell r="L805">
            <v>2015</v>
          </cell>
          <cell r="M805">
            <v>19501</v>
          </cell>
        </row>
        <row r="806">
          <cell r="G806" t="str">
            <v>06.1453</v>
          </cell>
          <cell r="H806" t="str">
            <v>Chuæi</v>
          </cell>
          <cell r="I806">
            <v>1615</v>
          </cell>
          <cell r="J806">
            <v>21289</v>
          </cell>
          <cell r="L806">
            <v>2015</v>
          </cell>
          <cell r="M806">
            <v>21289</v>
          </cell>
        </row>
        <row r="807">
          <cell r="G807" t="str">
            <v>06.1454</v>
          </cell>
          <cell r="H807" t="str">
            <v>Chuæi</v>
          </cell>
          <cell r="I807">
            <v>1615</v>
          </cell>
          <cell r="J807">
            <v>24701</v>
          </cell>
          <cell r="L807">
            <v>2015</v>
          </cell>
          <cell r="M807">
            <v>24701</v>
          </cell>
        </row>
        <row r="808">
          <cell r="G808" t="str">
            <v>06.1455</v>
          </cell>
          <cell r="H808" t="str">
            <v>Chuæi</v>
          </cell>
          <cell r="I808">
            <v>1615</v>
          </cell>
          <cell r="J808">
            <v>27139</v>
          </cell>
          <cell r="L808">
            <v>2015</v>
          </cell>
          <cell r="M808">
            <v>27139</v>
          </cell>
        </row>
        <row r="809">
          <cell r="G809" t="str">
            <v>06.1461</v>
          </cell>
          <cell r="H809" t="str">
            <v>Chuæi</v>
          </cell>
          <cell r="I809">
            <v>1940</v>
          </cell>
          <cell r="J809">
            <v>22264</v>
          </cell>
          <cell r="L809">
            <v>2420</v>
          </cell>
          <cell r="M809">
            <v>22264</v>
          </cell>
        </row>
        <row r="810">
          <cell r="G810" t="str">
            <v>06.1462</v>
          </cell>
          <cell r="H810" t="str">
            <v>Chuæi</v>
          </cell>
          <cell r="I810">
            <v>1940</v>
          </cell>
          <cell r="J810">
            <v>23401</v>
          </cell>
          <cell r="L810">
            <v>2420</v>
          </cell>
          <cell r="M810">
            <v>23401</v>
          </cell>
        </row>
        <row r="811">
          <cell r="G811" t="str">
            <v>06.1463</v>
          </cell>
          <cell r="H811" t="str">
            <v>Chuæi</v>
          </cell>
          <cell r="I811">
            <v>1940</v>
          </cell>
          <cell r="J811">
            <v>25514</v>
          </cell>
          <cell r="L811">
            <v>2420</v>
          </cell>
          <cell r="M811">
            <v>25514</v>
          </cell>
        </row>
        <row r="812">
          <cell r="G812" t="str">
            <v>06.1464</v>
          </cell>
          <cell r="H812" t="str">
            <v>Chuæi</v>
          </cell>
          <cell r="I812">
            <v>1940</v>
          </cell>
          <cell r="J812">
            <v>29252</v>
          </cell>
          <cell r="L812">
            <v>2420</v>
          </cell>
          <cell r="M812">
            <v>29252</v>
          </cell>
        </row>
        <row r="813">
          <cell r="G813" t="str">
            <v>06.1465</v>
          </cell>
          <cell r="H813" t="str">
            <v>Chuæi</v>
          </cell>
          <cell r="I813">
            <v>1940</v>
          </cell>
          <cell r="J813">
            <v>32502</v>
          </cell>
          <cell r="L813">
            <v>2420</v>
          </cell>
          <cell r="M813">
            <v>32502</v>
          </cell>
        </row>
        <row r="814">
          <cell r="G814" t="str">
            <v>06.1471</v>
          </cell>
          <cell r="H814" t="str">
            <v>Chuæi</v>
          </cell>
          <cell r="I814">
            <v>2340</v>
          </cell>
          <cell r="J814">
            <v>26652</v>
          </cell>
          <cell r="L814">
            <v>2920</v>
          </cell>
          <cell r="M814">
            <v>26652</v>
          </cell>
        </row>
        <row r="815">
          <cell r="G815" t="str">
            <v>06.1472</v>
          </cell>
          <cell r="H815" t="str">
            <v>Chuæi</v>
          </cell>
          <cell r="I815">
            <v>2340</v>
          </cell>
          <cell r="J815">
            <v>28114</v>
          </cell>
          <cell r="L815">
            <v>2920</v>
          </cell>
          <cell r="M815">
            <v>28114</v>
          </cell>
        </row>
        <row r="816">
          <cell r="G816" t="str">
            <v>06.1473</v>
          </cell>
          <cell r="H816" t="str">
            <v>Chuæi</v>
          </cell>
          <cell r="I816">
            <v>2340</v>
          </cell>
          <cell r="J816">
            <v>30552</v>
          </cell>
          <cell r="L816">
            <v>2920</v>
          </cell>
          <cell r="M816">
            <v>30552</v>
          </cell>
        </row>
        <row r="817">
          <cell r="G817" t="str">
            <v>06.1474</v>
          </cell>
          <cell r="H817" t="str">
            <v>Chuæi</v>
          </cell>
          <cell r="I817">
            <v>2340</v>
          </cell>
          <cell r="J817">
            <v>35102</v>
          </cell>
          <cell r="L817">
            <v>2920</v>
          </cell>
          <cell r="M817">
            <v>35102</v>
          </cell>
        </row>
        <row r="818">
          <cell r="G818" t="str">
            <v>06.1475</v>
          </cell>
          <cell r="H818" t="str">
            <v>Chuæi</v>
          </cell>
          <cell r="I818">
            <v>2340</v>
          </cell>
          <cell r="J818">
            <v>39002</v>
          </cell>
          <cell r="L818">
            <v>2920</v>
          </cell>
          <cell r="M818">
            <v>39002</v>
          </cell>
        </row>
        <row r="819">
          <cell r="G819" t="str">
            <v>06.1511</v>
          </cell>
          <cell r="H819" t="str">
            <v>Chuæi</v>
          </cell>
          <cell r="I819">
            <v>405</v>
          </cell>
          <cell r="J819">
            <v>3088</v>
          </cell>
          <cell r="L819">
            <v>505</v>
          </cell>
          <cell r="M819">
            <v>3088</v>
          </cell>
        </row>
        <row r="820">
          <cell r="G820" t="str">
            <v>06.1512</v>
          </cell>
          <cell r="H820" t="str">
            <v>Chuæi</v>
          </cell>
          <cell r="I820">
            <v>405</v>
          </cell>
          <cell r="J820">
            <v>3900</v>
          </cell>
          <cell r="L820">
            <v>505</v>
          </cell>
          <cell r="M820">
            <v>3900</v>
          </cell>
        </row>
        <row r="821">
          <cell r="G821" t="str">
            <v>06.1513</v>
          </cell>
          <cell r="H821" t="str">
            <v>Chuæi</v>
          </cell>
          <cell r="I821">
            <v>405</v>
          </cell>
          <cell r="J821">
            <v>4875</v>
          </cell>
          <cell r="L821">
            <v>505</v>
          </cell>
          <cell r="M821">
            <v>4875</v>
          </cell>
        </row>
        <row r="822">
          <cell r="G822" t="str">
            <v>06.1514</v>
          </cell>
          <cell r="H822" t="str">
            <v>Chuæi</v>
          </cell>
          <cell r="I822">
            <v>405</v>
          </cell>
          <cell r="J822">
            <v>5688</v>
          </cell>
          <cell r="L822">
            <v>505</v>
          </cell>
          <cell r="M822">
            <v>5688</v>
          </cell>
        </row>
        <row r="823">
          <cell r="G823" t="str">
            <v>06.1515</v>
          </cell>
          <cell r="H823" t="str">
            <v>Chuæi</v>
          </cell>
          <cell r="I823">
            <v>405</v>
          </cell>
          <cell r="J823">
            <v>6663</v>
          </cell>
          <cell r="L823">
            <v>505</v>
          </cell>
          <cell r="M823">
            <v>6663</v>
          </cell>
        </row>
        <row r="824">
          <cell r="G824" t="str">
            <v>06.1521</v>
          </cell>
          <cell r="H824" t="str">
            <v>Chuæi</v>
          </cell>
          <cell r="I824">
            <v>610</v>
          </cell>
          <cell r="J824">
            <v>7313</v>
          </cell>
          <cell r="L824">
            <v>760</v>
          </cell>
          <cell r="M824">
            <v>7313</v>
          </cell>
        </row>
        <row r="825">
          <cell r="G825" t="str">
            <v>06.1522</v>
          </cell>
          <cell r="H825" t="str">
            <v>Chuæi</v>
          </cell>
          <cell r="I825">
            <v>610</v>
          </cell>
          <cell r="J825">
            <v>7638</v>
          </cell>
          <cell r="L825">
            <v>760</v>
          </cell>
          <cell r="M825">
            <v>7638</v>
          </cell>
        </row>
        <row r="826">
          <cell r="G826" t="str">
            <v>06.1523</v>
          </cell>
          <cell r="H826" t="str">
            <v>Chuæi</v>
          </cell>
          <cell r="I826">
            <v>610</v>
          </cell>
          <cell r="J826">
            <v>8613</v>
          </cell>
          <cell r="L826">
            <v>760</v>
          </cell>
          <cell r="M826">
            <v>8613</v>
          </cell>
        </row>
        <row r="827">
          <cell r="G827" t="str">
            <v>06.1524</v>
          </cell>
          <cell r="H827" t="str">
            <v>Chuæi</v>
          </cell>
          <cell r="I827">
            <v>610</v>
          </cell>
          <cell r="J827">
            <v>9751</v>
          </cell>
          <cell r="L827">
            <v>760</v>
          </cell>
          <cell r="M827">
            <v>9751</v>
          </cell>
        </row>
        <row r="828">
          <cell r="G828" t="str">
            <v>06.1525</v>
          </cell>
          <cell r="H828" t="str">
            <v>Chuæi</v>
          </cell>
          <cell r="I828">
            <v>610</v>
          </cell>
          <cell r="J828">
            <v>10726</v>
          </cell>
          <cell r="L828">
            <v>760</v>
          </cell>
          <cell r="M828">
            <v>10726</v>
          </cell>
        </row>
        <row r="829">
          <cell r="G829" t="str">
            <v>06.1531</v>
          </cell>
          <cell r="H829" t="str">
            <v>Chuæi</v>
          </cell>
          <cell r="I829">
            <v>975</v>
          </cell>
          <cell r="J829">
            <v>11538</v>
          </cell>
          <cell r="L829">
            <v>1215</v>
          </cell>
          <cell r="M829">
            <v>11538</v>
          </cell>
        </row>
        <row r="830">
          <cell r="G830" t="str">
            <v>06.1532</v>
          </cell>
          <cell r="H830" t="str">
            <v>Chuæi</v>
          </cell>
          <cell r="I830">
            <v>975</v>
          </cell>
          <cell r="J830">
            <v>12188</v>
          </cell>
          <cell r="L830">
            <v>1215</v>
          </cell>
          <cell r="M830">
            <v>12188</v>
          </cell>
        </row>
        <row r="831">
          <cell r="G831" t="str">
            <v>06.1533</v>
          </cell>
          <cell r="H831" t="str">
            <v>Chuæi</v>
          </cell>
          <cell r="I831">
            <v>975</v>
          </cell>
          <cell r="J831">
            <v>13813</v>
          </cell>
          <cell r="L831">
            <v>1215</v>
          </cell>
          <cell r="M831">
            <v>13813</v>
          </cell>
        </row>
        <row r="832">
          <cell r="G832" t="str">
            <v>06.1534</v>
          </cell>
          <cell r="H832" t="str">
            <v>Chuæi</v>
          </cell>
          <cell r="I832">
            <v>975</v>
          </cell>
          <cell r="J832">
            <v>15438</v>
          </cell>
          <cell r="L832">
            <v>1215</v>
          </cell>
          <cell r="M832">
            <v>15438</v>
          </cell>
        </row>
        <row r="833">
          <cell r="G833" t="str">
            <v>06.1535</v>
          </cell>
          <cell r="H833" t="str">
            <v>Chuæi</v>
          </cell>
          <cell r="I833">
            <v>975</v>
          </cell>
          <cell r="J833">
            <v>17063</v>
          </cell>
          <cell r="L833">
            <v>1215</v>
          </cell>
          <cell r="M833">
            <v>17063</v>
          </cell>
        </row>
        <row r="834">
          <cell r="G834" t="str">
            <v>06.1541</v>
          </cell>
          <cell r="H834" t="str">
            <v>Chuæi</v>
          </cell>
          <cell r="I834">
            <v>1335</v>
          </cell>
          <cell r="J834">
            <v>16413</v>
          </cell>
          <cell r="L834">
            <v>1665</v>
          </cell>
          <cell r="M834">
            <v>16413</v>
          </cell>
        </row>
        <row r="835">
          <cell r="G835" t="str">
            <v>06.1542</v>
          </cell>
          <cell r="H835" t="str">
            <v>Chuæi</v>
          </cell>
          <cell r="I835">
            <v>1335</v>
          </cell>
          <cell r="J835">
            <v>17389</v>
          </cell>
          <cell r="L835">
            <v>1665</v>
          </cell>
          <cell r="M835">
            <v>17389</v>
          </cell>
        </row>
        <row r="836">
          <cell r="G836" t="str">
            <v>06.1543</v>
          </cell>
          <cell r="H836" t="str">
            <v>Chuæi</v>
          </cell>
          <cell r="I836">
            <v>1335</v>
          </cell>
          <cell r="J836">
            <v>19664</v>
          </cell>
          <cell r="L836">
            <v>1665</v>
          </cell>
          <cell r="M836">
            <v>19664</v>
          </cell>
        </row>
        <row r="837">
          <cell r="G837" t="str">
            <v>06.1544</v>
          </cell>
          <cell r="H837" t="str">
            <v>Chuæi</v>
          </cell>
          <cell r="I837">
            <v>1335</v>
          </cell>
          <cell r="J837">
            <v>21939</v>
          </cell>
          <cell r="L837">
            <v>1665</v>
          </cell>
          <cell r="M837">
            <v>21939</v>
          </cell>
        </row>
        <row r="838">
          <cell r="G838" t="str">
            <v>06.1545</v>
          </cell>
          <cell r="H838" t="str">
            <v>Chuæi</v>
          </cell>
          <cell r="I838">
            <v>1335</v>
          </cell>
          <cell r="J838">
            <v>24051</v>
          </cell>
          <cell r="L838">
            <v>1665</v>
          </cell>
          <cell r="M838">
            <v>24051</v>
          </cell>
        </row>
        <row r="839">
          <cell r="G839" t="str">
            <v>06.1551</v>
          </cell>
          <cell r="H839" t="str">
            <v>Chuæi</v>
          </cell>
          <cell r="I839">
            <v>1615</v>
          </cell>
          <cell r="J839">
            <v>20801</v>
          </cell>
          <cell r="L839">
            <v>2015</v>
          </cell>
          <cell r="M839">
            <v>20801</v>
          </cell>
        </row>
        <row r="840">
          <cell r="G840" t="str">
            <v>06.1552</v>
          </cell>
          <cell r="H840" t="str">
            <v>Chuæi</v>
          </cell>
          <cell r="I840">
            <v>1615</v>
          </cell>
          <cell r="J840">
            <v>21939</v>
          </cell>
          <cell r="L840">
            <v>2015</v>
          </cell>
          <cell r="M840">
            <v>21939</v>
          </cell>
        </row>
        <row r="841">
          <cell r="G841" t="str">
            <v>06.1553</v>
          </cell>
          <cell r="H841" t="str">
            <v>Chuæi</v>
          </cell>
          <cell r="I841">
            <v>1615</v>
          </cell>
          <cell r="J841">
            <v>24864</v>
          </cell>
          <cell r="L841">
            <v>2015</v>
          </cell>
          <cell r="M841">
            <v>24864</v>
          </cell>
        </row>
        <row r="842">
          <cell r="G842" t="str">
            <v>06.1554</v>
          </cell>
          <cell r="H842" t="str">
            <v>Chuæi</v>
          </cell>
          <cell r="I842">
            <v>1615</v>
          </cell>
          <cell r="J842">
            <v>27789</v>
          </cell>
          <cell r="L842">
            <v>2015</v>
          </cell>
          <cell r="M842">
            <v>27789</v>
          </cell>
        </row>
        <row r="843">
          <cell r="G843" t="str">
            <v>06.1555</v>
          </cell>
          <cell r="H843" t="str">
            <v>Chuæi</v>
          </cell>
          <cell r="I843">
            <v>1615</v>
          </cell>
          <cell r="J843">
            <v>30552</v>
          </cell>
          <cell r="L843">
            <v>2015</v>
          </cell>
          <cell r="M843">
            <v>30552</v>
          </cell>
        </row>
        <row r="844">
          <cell r="G844" t="str">
            <v>06.1561</v>
          </cell>
          <cell r="H844" t="str">
            <v>Chuæi</v>
          </cell>
          <cell r="I844">
            <v>1940</v>
          </cell>
          <cell r="J844">
            <v>25026</v>
          </cell>
          <cell r="L844">
            <v>2420</v>
          </cell>
          <cell r="M844">
            <v>25026</v>
          </cell>
        </row>
        <row r="845">
          <cell r="G845" t="str">
            <v>06.1562</v>
          </cell>
          <cell r="H845" t="str">
            <v>Chuæi</v>
          </cell>
          <cell r="I845">
            <v>1940</v>
          </cell>
          <cell r="J845">
            <v>26327</v>
          </cell>
          <cell r="L845">
            <v>2420</v>
          </cell>
          <cell r="M845">
            <v>26327</v>
          </cell>
        </row>
        <row r="846">
          <cell r="G846" t="str">
            <v>06.1563</v>
          </cell>
          <cell r="H846" t="str">
            <v>Chuæi</v>
          </cell>
          <cell r="I846">
            <v>1940</v>
          </cell>
          <cell r="J846">
            <v>29902</v>
          </cell>
          <cell r="L846">
            <v>2420</v>
          </cell>
          <cell r="M846">
            <v>29902</v>
          </cell>
        </row>
        <row r="847">
          <cell r="G847" t="str">
            <v>06.1564</v>
          </cell>
          <cell r="H847" t="str">
            <v>Chuæi</v>
          </cell>
          <cell r="I847">
            <v>1940</v>
          </cell>
          <cell r="J847">
            <v>33314</v>
          </cell>
          <cell r="L847">
            <v>2420</v>
          </cell>
          <cell r="M847">
            <v>33314</v>
          </cell>
        </row>
        <row r="848">
          <cell r="G848" t="str">
            <v>06.1565</v>
          </cell>
          <cell r="H848" t="str">
            <v>Chuæi</v>
          </cell>
          <cell r="I848">
            <v>1940</v>
          </cell>
          <cell r="J848">
            <v>42252</v>
          </cell>
          <cell r="L848">
            <v>2420</v>
          </cell>
          <cell r="M848">
            <v>42252</v>
          </cell>
        </row>
        <row r="849">
          <cell r="G849" t="str">
            <v>06.1571</v>
          </cell>
          <cell r="H849" t="str">
            <v>Chuæi</v>
          </cell>
          <cell r="I849">
            <v>2340</v>
          </cell>
          <cell r="J849">
            <v>30064</v>
          </cell>
          <cell r="L849">
            <v>2920</v>
          </cell>
          <cell r="M849">
            <v>30064</v>
          </cell>
        </row>
        <row r="850">
          <cell r="G850" t="str">
            <v>06.1572</v>
          </cell>
          <cell r="H850" t="str">
            <v>Chuæi</v>
          </cell>
          <cell r="I850">
            <v>2340</v>
          </cell>
          <cell r="J850">
            <v>31527</v>
          </cell>
          <cell r="L850">
            <v>2920</v>
          </cell>
          <cell r="M850">
            <v>31527</v>
          </cell>
        </row>
        <row r="851">
          <cell r="G851" t="str">
            <v>06.1573</v>
          </cell>
          <cell r="H851" t="str">
            <v>Chuæi</v>
          </cell>
          <cell r="I851">
            <v>2340</v>
          </cell>
          <cell r="J851">
            <v>35915</v>
          </cell>
          <cell r="L851">
            <v>2920</v>
          </cell>
          <cell r="M851">
            <v>35915</v>
          </cell>
        </row>
        <row r="852">
          <cell r="G852" t="str">
            <v>06.1574</v>
          </cell>
          <cell r="H852" t="str">
            <v>Chuæi</v>
          </cell>
          <cell r="I852">
            <v>2340</v>
          </cell>
          <cell r="J852">
            <v>39977</v>
          </cell>
          <cell r="L852">
            <v>2920</v>
          </cell>
          <cell r="M852">
            <v>39977</v>
          </cell>
        </row>
        <row r="853">
          <cell r="G853" t="str">
            <v>06.1575</v>
          </cell>
          <cell r="H853" t="str">
            <v>Chuæi</v>
          </cell>
          <cell r="I853">
            <v>2340</v>
          </cell>
          <cell r="J853">
            <v>44040</v>
          </cell>
          <cell r="L853">
            <v>2920</v>
          </cell>
          <cell r="M853">
            <v>44040</v>
          </cell>
        </row>
        <row r="854">
          <cell r="G854" t="str">
            <v>06.2011</v>
          </cell>
          <cell r="H854" t="str">
            <v>Bé</v>
          </cell>
          <cell r="J854">
            <v>5850</v>
          </cell>
          <cell r="M854">
            <v>5850</v>
          </cell>
        </row>
        <row r="855">
          <cell r="G855" t="str">
            <v>06.2012</v>
          </cell>
          <cell r="H855" t="str">
            <v>Bé</v>
          </cell>
          <cell r="J855">
            <v>6175</v>
          </cell>
          <cell r="M855">
            <v>6175</v>
          </cell>
        </row>
        <row r="856">
          <cell r="G856" t="str">
            <v>06.2013</v>
          </cell>
          <cell r="H856" t="str">
            <v>Bé</v>
          </cell>
          <cell r="J856">
            <v>6988</v>
          </cell>
          <cell r="M856">
            <v>6988</v>
          </cell>
        </row>
        <row r="857">
          <cell r="G857" t="str">
            <v>06.2014</v>
          </cell>
          <cell r="H857" t="str">
            <v>Bé</v>
          </cell>
          <cell r="J857">
            <v>7963</v>
          </cell>
          <cell r="M857">
            <v>7963</v>
          </cell>
        </row>
        <row r="858">
          <cell r="G858" t="str">
            <v>06.2015</v>
          </cell>
          <cell r="H858" t="str">
            <v>Bé</v>
          </cell>
          <cell r="J858">
            <v>8776</v>
          </cell>
          <cell r="M858">
            <v>8776</v>
          </cell>
        </row>
        <row r="859">
          <cell r="G859" t="str">
            <v>06.2021</v>
          </cell>
          <cell r="H859" t="str">
            <v>Bé</v>
          </cell>
          <cell r="J859">
            <v>5038</v>
          </cell>
          <cell r="M859">
            <v>5038</v>
          </cell>
        </row>
        <row r="860">
          <cell r="G860" t="str">
            <v>06.2022</v>
          </cell>
          <cell r="H860" t="str">
            <v>Bé</v>
          </cell>
          <cell r="J860">
            <v>5200</v>
          </cell>
          <cell r="M860">
            <v>5200</v>
          </cell>
        </row>
        <row r="861">
          <cell r="G861" t="str">
            <v>06.2023</v>
          </cell>
          <cell r="H861" t="str">
            <v>Bé</v>
          </cell>
          <cell r="J861">
            <v>5850</v>
          </cell>
          <cell r="M861">
            <v>5850</v>
          </cell>
        </row>
        <row r="862">
          <cell r="G862" t="str">
            <v>06.2024</v>
          </cell>
          <cell r="H862" t="str">
            <v>Bé</v>
          </cell>
          <cell r="J862">
            <v>6663</v>
          </cell>
          <cell r="M862">
            <v>6663</v>
          </cell>
        </row>
        <row r="863">
          <cell r="G863" t="str">
            <v>06.2025</v>
          </cell>
          <cell r="H863" t="str">
            <v>Bé</v>
          </cell>
          <cell r="J863">
            <v>7313</v>
          </cell>
          <cell r="M863">
            <v>7313</v>
          </cell>
        </row>
        <row r="864">
          <cell r="G864" t="str">
            <v>06.2031</v>
          </cell>
          <cell r="H864" t="str">
            <v>Bé</v>
          </cell>
          <cell r="J864">
            <v>7800</v>
          </cell>
          <cell r="M864">
            <v>7800</v>
          </cell>
        </row>
        <row r="865">
          <cell r="G865" t="str">
            <v>06.2032</v>
          </cell>
          <cell r="H865" t="str">
            <v>Bé</v>
          </cell>
          <cell r="J865">
            <v>8125</v>
          </cell>
          <cell r="M865">
            <v>8125</v>
          </cell>
        </row>
        <row r="866">
          <cell r="G866" t="str">
            <v>06.2033</v>
          </cell>
          <cell r="H866" t="str">
            <v>Bé</v>
          </cell>
          <cell r="J866">
            <v>9101</v>
          </cell>
          <cell r="M866">
            <v>9101</v>
          </cell>
        </row>
        <row r="867">
          <cell r="G867" t="str">
            <v>06.2034</v>
          </cell>
          <cell r="H867" t="str">
            <v>Bé</v>
          </cell>
          <cell r="J867">
            <v>10563</v>
          </cell>
          <cell r="M867">
            <v>10563</v>
          </cell>
        </row>
        <row r="868">
          <cell r="G868" t="str">
            <v>06.2035</v>
          </cell>
          <cell r="H868" t="str">
            <v>Bé</v>
          </cell>
          <cell r="J868">
            <v>11538</v>
          </cell>
          <cell r="M868">
            <v>11538</v>
          </cell>
        </row>
        <row r="869">
          <cell r="G869" t="str">
            <v>06.2041</v>
          </cell>
          <cell r="H869" t="str">
            <v>Bé</v>
          </cell>
          <cell r="J869">
            <v>9751</v>
          </cell>
          <cell r="M869">
            <v>9751</v>
          </cell>
        </row>
        <row r="870">
          <cell r="G870" t="str">
            <v>06.2042</v>
          </cell>
          <cell r="H870" t="str">
            <v>Bé</v>
          </cell>
          <cell r="J870">
            <v>10238</v>
          </cell>
          <cell r="M870">
            <v>10238</v>
          </cell>
        </row>
        <row r="871">
          <cell r="G871" t="str">
            <v>06.2043</v>
          </cell>
          <cell r="H871" t="str">
            <v>Bé</v>
          </cell>
          <cell r="J871">
            <v>11538</v>
          </cell>
          <cell r="M871">
            <v>11538</v>
          </cell>
        </row>
        <row r="872">
          <cell r="G872" t="str">
            <v>06.2044</v>
          </cell>
          <cell r="H872" t="str">
            <v>Bé</v>
          </cell>
          <cell r="J872">
            <v>12163</v>
          </cell>
          <cell r="M872">
            <v>12163</v>
          </cell>
        </row>
        <row r="873">
          <cell r="G873" t="str">
            <v>06.2045</v>
          </cell>
          <cell r="H873" t="str">
            <v>Bé</v>
          </cell>
          <cell r="J873">
            <v>14463</v>
          </cell>
          <cell r="M873">
            <v>14463</v>
          </cell>
        </row>
        <row r="874">
          <cell r="G874" t="str">
            <v>06.2051</v>
          </cell>
          <cell r="H874" t="str">
            <v>Bé</v>
          </cell>
          <cell r="J874">
            <v>40627</v>
          </cell>
          <cell r="M874">
            <v>40627</v>
          </cell>
        </row>
        <row r="875">
          <cell r="G875" t="str">
            <v>06.2052</v>
          </cell>
          <cell r="H875" t="str">
            <v>Bé</v>
          </cell>
          <cell r="J875">
            <v>44690</v>
          </cell>
          <cell r="M875">
            <v>44690</v>
          </cell>
        </row>
        <row r="876">
          <cell r="G876" t="str">
            <v>06.2061</v>
          </cell>
          <cell r="H876" t="str">
            <v>Bé</v>
          </cell>
          <cell r="J876">
            <v>7150</v>
          </cell>
          <cell r="M876">
            <v>7150</v>
          </cell>
        </row>
        <row r="877">
          <cell r="G877" t="str">
            <v>06.2070</v>
          </cell>
          <cell r="H877" t="str">
            <v>Bé</v>
          </cell>
          <cell r="J877">
            <v>3250</v>
          </cell>
          <cell r="M877">
            <v>3250</v>
          </cell>
        </row>
        <row r="878">
          <cell r="G878" t="str">
            <v>06.2080</v>
          </cell>
          <cell r="H878" t="str">
            <v>Bé</v>
          </cell>
          <cell r="J878">
            <v>8125</v>
          </cell>
          <cell r="M878">
            <v>8125</v>
          </cell>
        </row>
        <row r="879">
          <cell r="G879" t="str">
            <v>06.2090</v>
          </cell>
          <cell r="H879" t="str">
            <v>Bé</v>
          </cell>
          <cell r="J879">
            <v>40627</v>
          </cell>
          <cell r="M879">
            <v>40627</v>
          </cell>
        </row>
        <row r="880">
          <cell r="G880" t="str">
            <v>06.2100</v>
          </cell>
          <cell r="H880" t="str">
            <v>Bé</v>
          </cell>
          <cell r="J880">
            <v>8125</v>
          </cell>
          <cell r="M880">
            <v>8125</v>
          </cell>
        </row>
        <row r="881">
          <cell r="G881" t="str">
            <v>06.2110</v>
          </cell>
          <cell r="H881" t="str">
            <v>Bé</v>
          </cell>
          <cell r="J881">
            <v>5688</v>
          </cell>
          <cell r="M881">
            <v>5688</v>
          </cell>
        </row>
        <row r="882">
          <cell r="G882" t="str">
            <v>06.2120</v>
          </cell>
          <cell r="H882" t="str">
            <v>Bé</v>
          </cell>
          <cell r="J882">
            <v>7313</v>
          </cell>
          <cell r="M882">
            <v>7313</v>
          </cell>
        </row>
        <row r="883">
          <cell r="G883" t="str">
            <v>06.2130</v>
          </cell>
          <cell r="H883" t="str">
            <v>Bé</v>
          </cell>
          <cell r="J883">
            <v>3250</v>
          </cell>
          <cell r="M883">
            <v>3250</v>
          </cell>
        </row>
        <row r="884">
          <cell r="G884" t="str">
            <v>06.2141</v>
          </cell>
          <cell r="H884" t="str">
            <v>Bé</v>
          </cell>
          <cell r="J884">
            <v>1788</v>
          </cell>
          <cell r="M884">
            <v>1788</v>
          </cell>
        </row>
        <row r="885">
          <cell r="G885" t="str">
            <v>06.2142</v>
          </cell>
          <cell r="H885" t="str">
            <v>Bé</v>
          </cell>
          <cell r="J885">
            <v>1950</v>
          </cell>
          <cell r="M885">
            <v>1950</v>
          </cell>
        </row>
        <row r="886">
          <cell r="G886" t="str">
            <v>06.2143</v>
          </cell>
          <cell r="H886" t="str">
            <v>Bé</v>
          </cell>
          <cell r="J886">
            <v>2275</v>
          </cell>
          <cell r="M886">
            <v>2275</v>
          </cell>
        </row>
        <row r="887">
          <cell r="G887" t="str">
            <v>06.2144</v>
          </cell>
          <cell r="H887" t="str">
            <v>Bé</v>
          </cell>
          <cell r="J887">
            <v>2438</v>
          </cell>
          <cell r="M887">
            <v>2438</v>
          </cell>
        </row>
        <row r="888">
          <cell r="G888" t="str">
            <v>06.2145</v>
          </cell>
          <cell r="H888" t="str">
            <v>Bé</v>
          </cell>
          <cell r="J888">
            <v>2763</v>
          </cell>
          <cell r="M888">
            <v>2763</v>
          </cell>
        </row>
        <row r="889">
          <cell r="G889" t="str">
            <v>06.2151</v>
          </cell>
          <cell r="H889" t="str">
            <v>Bé</v>
          </cell>
          <cell r="J889">
            <v>2763</v>
          </cell>
          <cell r="M889">
            <v>2763</v>
          </cell>
        </row>
        <row r="890">
          <cell r="G890" t="str">
            <v>06.2152</v>
          </cell>
          <cell r="H890" t="str">
            <v>Bé</v>
          </cell>
          <cell r="J890">
            <v>2925</v>
          </cell>
          <cell r="M890">
            <v>2925</v>
          </cell>
        </row>
        <row r="891">
          <cell r="G891" t="str">
            <v>06.2153</v>
          </cell>
          <cell r="H891" t="str">
            <v>Bé</v>
          </cell>
          <cell r="J891">
            <v>3250</v>
          </cell>
          <cell r="M891">
            <v>3250</v>
          </cell>
        </row>
        <row r="892">
          <cell r="G892" t="str">
            <v>06.2154</v>
          </cell>
          <cell r="H892" t="str">
            <v>Bé</v>
          </cell>
          <cell r="J892">
            <v>3738</v>
          </cell>
          <cell r="M892">
            <v>3738</v>
          </cell>
        </row>
        <row r="893">
          <cell r="G893" t="str">
            <v>06.2155</v>
          </cell>
          <cell r="H893" t="str">
            <v>Bé</v>
          </cell>
          <cell r="J893">
            <v>4225</v>
          </cell>
          <cell r="M893">
            <v>4225</v>
          </cell>
        </row>
        <row r="894">
          <cell r="G894" t="str">
            <v>06.2161</v>
          </cell>
          <cell r="H894" t="str">
            <v>Bé</v>
          </cell>
          <cell r="J894">
            <v>5688</v>
          </cell>
          <cell r="M894">
            <v>5688</v>
          </cell>
        </row>
        <row r="895">
          <cell r="G895" t="str">
            <v>06.2162</v>
          </cell>
          <cell r="H895" t="str">
            <v>Bé</v>
          </cell>
          <cell r="J895">
            <v>5850</v>
          </cell>
          <cell r="M895">
            <v>5850</v>
          </cell>
        </row>
        <row r="896">
          <cell r="G896" t="str">
            <v>06.2163</v>
          </cell>
          <cell r="H896" t="str">
            <v>Bé</v>
          </cell>
          <cell r="J896">
            <v>6663</v>
          </cell>
          <cell r="M896">
            <v>6663</v>
          </cell>
        </row>
        <row r="897">
          <cell r="G897" t="str">
            <v>06.2164</v>
          </cell>
          <cell r="H897" t="str">
            <v>Bé</v>
          </cell>
          <cell r="J897">
            <v>7475</v>
          </cell>
          <cell r="M897">
            <v>7475</v>
          </cell>
        </row>
        <row r="898">
          <cell r="G898" t="str">
            <v>06.2165</v>
          </cell>
          <cell r="H898" t="str">
            <v>Bé</v>
          </cell>
          <cell r="J898">
            <v>8288</v>
          </cell>
          <cell r="M898">
            <v>8288</v>
          </cell>
        </row>
        <row r="899">
          <cell r="G899" t="str">
            <v>06.3001</v>
          </cell>
          <cell r="H899" t="str">
            <v>Bé</v>
          </cell>
          <cell r="J899">
            <v>29883</v>
          </cell>
          <cell r="M899">
            <v>29883</v>
          </cell>
        </row>
        <row r="900">
          <cell r="G900" t="str">
            <v>06.3002</v>
          </cell>
          <cell r="H900" t="str">
            <v>Bé</v>
          </cell>
          <cell r="I900">
            <v>1359</v>
          </cell>
          <cell r="J900">
            <v>85158</v>
          </cell>
          <cell r="L900">
            <v>1422</v>
          </cell>
          <cell r="M900">
            <v>85158</v>
          </cell>
        </row>
        <row r="901">
          <cell r="G901" t="str">
            <v>06.3003</v>
          </cell>
          <cell r="H901" t="str">
            <v>Bé</v>
          </cell>
          <cell r="J901">
            <v>29883</v>
          </cell>
          <cell r="M901">
            <v>29883</v>
          </cell>
        </row>
        <row r="902">
          <cell r="G902" t="str">
            <v>06.4111</v>
          </cell>
          <cell r="H902" t="str">
            <v>Mèi</v>
          </cell>
          <cell r="I902">
            <v>58309</v>
          </cell>
          <cell r="J902">
            <v>18229</v>
          </cell>
          <cell r="K902">
            <v>4166</v>
          </cell>
          <cell r="L902">
            <v>58509</v>
          </cell>
          <cell r="M902">
            <v>18229</v>
          </cell>
          <cell r="N902">
            <v>4166</v>
          </cell>
        </row>
        <row r="903">
          <cell r="G903" t="str">
            <v>06.4112</v>
          </cell>
          <cell r="H903" t="str">
            <v>Mèi</v>
          </cell>
          <cell r="I903">
            <v>58309</v>
          </cell>
          <cell r="J903">
            <v>22933</v>
          </cell>
          <cell r="L903">
            <v>58509</v>
          </cell>
          <cell r="M903">
            <v>22933</v>
          </cell>
        </row>
        <row r="904">
          <cell r="G904" t="str">
            <v>06.4113</v>
          </cell>
          <cell r="H904" t="str">
            <v>Mèi</v>
          </cell>
          <cell r="I904">
            <v>58309</v>
          </cell>
          <cell r="J904">
            <v>28225</v>
          </cell>
          <cell r="L904">
            <v>58509</v>
          </cell>
          <cell r="M904">
            <v>28225</v>
          </cell>
        </row>
        <row r="905">
          <cell r="G905" t="str">
            <v>06.4114</v>
          </cell>
          <cell r="H905" t="str">
            <v>Mèi</v>
          </cell>
          <cell r="I905">
            <v>61572</v>
          </cell>
          <cell r="J905">
            <v>36653</v>
          </cell>
          <cell r="L905">
            <v>61872</v>
          </cell>
          <cell r="M905">
            <v>36653</v>
          </cell>
        </row>
        <row r="906">
          <cell r="G906" t="str">
            <v>06.4115</v>
          </cell>
          <cell r="H906" t="str">
            <v>Mèi</v>
          </cell>
          <cell r="I906">
            <v>61572</v>
          </cell>
          <cell r="J906">
            <v>39201</v>
          </cell>
          <cell r="L906">
            <v>61872</v>
          </cell>
          <cell r="M906">
            <v>39201</v>
          </cell>
        </row>
        <row r="907">
          <cell r="G907" t="str">
            <v>06.4116</v>
          </cell>
          <cell r="H907" t="str">
            <v>Mèi</v>
          </cell>
          <cell r="I907">
            <v>61572</v>
          </cell>
          <cell r="J907">
            <v>41749</v>
          </cell>
          <cell r="L907">
            <v>61872</v>
          </cell>
          <cell r="M907">
            <v>41749</v>
          </cell>
        </row>
        <row r="908">
          <cell r="G908" t="str">
            <v>06.4117</v>
          </cell>
          <cell r="H908" t="str">
            <v>Mèi</v>
          </cell>
          <cell r="I908">
            <v>61572</v>
          </cell>
          <cell r="J908">
            <v>44101</v>
          </cell>
          <cell r="L908">
            <v>61872</v>
          </cell>
          <cell r="M908">
            <v>44101</v>
          </cell>
        </row>
        <row r="909">
          <cell r="G909" t="str">
            <v>06.4121</v>
          </cell>
          <cell r="H909" t="str">
            <v>Mèi</v>
          </cell>
          <cell r="I909">
            <v>58309</v>
          </cell>
          <cell r="J909">
            <v>9800</v>
          </cell>
          <cell r="L909">
            <v>58509</v>
          </cell>
          <cell r="M909">
            <v>9800</v>
          </cell>
        </row>
        <row r="910">
          <cell r="G910" t="str">
            <v>06.4122</v>
          </cell>
          <cell r="H910" t="str">
            <v>Mèi</v>
          </cell>
          <cell r="I910">
            <v>58309</v>
          </cell>
          <cell r="J910">
            <v>12151</v>
          </cell>
          <cell r="L910">
            <v>58509</v>
          </cell>
          <cell r="M910">
            <v>12151</v>
          </cell>
        </row>
        <row r="911">
          <cell r="G911" t="str">
            <v>06.4123</v>
          </cell>
          <cell r="H911" t="str">
            <v>Mèi</v>
          </cell>
          <cell r="I911">
            <v>58309</v>
          </cell>
          <cell r="J911">
            <v>14896</v>
          </cell>
          <cell r="L911">
            <v>58509</v>
          </cell>
          <cell r="M911">
            <v>14896</v>
          </cell>
        </row>
        <row r="912">
          <cell r="G912" t="str">
            <v>06.4124</v>
          </cell>
          <cell r="H912" t="str">
            <v>Mèi</v>
          </cell>
          <cell r="I912">
            <v>61572</v>
          </cell>
          <cell r="J912">
            <v>19405</v>
          </cell>
          <cell r="L912">
            <v>61872</v>
          </cell>
          <cell r="M912">
            <v>19405</v>
          </cell>
        </row>
        <row r="913">
          <cell r="G913" t="str">
            <v>06.4125</v>
          </cell>
          <cell r="H913" t="str">
            <v>Mèi</v>
          </cell>
          <cell r="I913">
            <v>61572</v>
          </cell>
          <cell r="J913">
            <v>19601</v>
          </cell>
          <cell r="L913">
            <v>61872</v>
          </cell>
          <cell r="M913">
            <v>19601</v>
          </cell>
        </row>
        <row r="914">
          <cell r="G914" t="str">
            <v>06.4126</v>
          </cell>
          <cell r="H914" t="str">
            <v>Mèi</v>
          </cell>
          <cell r="I914">
            <v>61572</v>
          </cell>
          <cell r="J914">
            <v>24501</v>
          </cell>
          <cell r="L914">
            <v>61872</v>
          </cell>
          <cell r="M914">
            <v>24501</v>
          </cell>
        </row>
        <row r="915">
          <cell r="G915" t="str">
            <v>06.4127</v>
          </cell>
          <cell r="H915" t="str">
            <v>Mèi</v>
          </cell>
          <cell r="I915">
            <v>61572</v>
          </cell>
          <cell r="J915">
            <v>29401</v>
          </cell>
          <cell r="L915">
            <v>61872</v>
          </cell>
          <cell r="M915">
            <v>29401</v>
          </cell>
        </row>
        <row r="916">
          <cell r="G916" t="str">
            <v>06.4131</v>
          </cell>
          <cell r="H916" t="str">
            <v>Mèi</v>
          </cell>
          <cell r="I916">
            <v>58309</v>
          </cell>
          <cell r="J916">
            <v>9016</v>
          </cell>
          <cell r="L916">
            <v>58509</v>
          </cell>
          <cell r="M916">
            <v>9016</v>
          </cell>
        </row>
        <row r="917">
          <cell r="G917" t="str">
            <v>06.4132</v>
          </cell>
          <cell r="H917" t="str">
            <v>Mèi</v>
          </cell>
          <cell r="I917">
            <v>58309</v>
          </cell>
          <cell r="J917">
            <v>11368</v>
          </cell>
          <cell r="L917">
            <v>58509</v>
          </cell>
          <cell r="M917">
            <v>11368</v>
          </cell>
        </row>
        <row r="918">
          <cell r="G918" t="str">
            <v>06.4133</v>
          </cell>
          <cell r="H918" t="str">
            <v>Mèi</v>
          </cell>
          <cell r="I918">
            <v>58309</v>
          </cell>
          <cell r="J918">
            <v>13916</v>
          </cell>
          <cell r="L918">
            <v>58509</v>
          </cell>
          <cell r="M918">
            <v>13916</v>
          </cell>
        </row>
        <row r="919">
          <cell r="G919" t="str">
            <v>06.4134</v>
          </cell>
          <cell r="H919" t="str">
            <v>Mèi</v>
          </cell>
          <cell r="I919">
            <v>61572</v>
          </cell>
          <cell r="J919">
            <v>18033</v>
          </cell>
          <cell r="L919">
            <v>61872</v>
          </cell>
          <cell r="M919">
            <v>18033</v>
          </cell>
        </row>
        <row r="920">
          <cell r="G920" t="str">
            <v>06.4135</v>
          </cell>
          <cell r="H920" t="str">
            <v>Mèi</v>
          </cell>
          <cell r="I920">
            <v>61572</v>
          </cell>
          <cell r="J920">
            <v>19209</v>
          </cell>
          <cell r="L920">
            <v>61872</v>
          </cell>
          <cell r="M920">
            <v>19209</v>
          </cell>
        </row>
        <row r="921">
          <cell r="G921" t="str">
            <v>06.4136</v>
          </cell>
          <cell r="H921" t="str">
            <v>Mèi</v>
          </cell>
          <cell r="I921">
            <v>61572</v>
          </cell>
          <cell r="J921">
            <v>23325</v>
          </cell>
          <cell r="L921">
            <v>61872</v>
          </cell>
          <cell r="M921">
            <v>23325</v>
          </cell>
        </row>
        <row r="922">
          <cell r="G922" t="str">
            <v>06.4137</v>
          </cell>
          <cell r="H922" t="str">
            <v>Mèi</v>
          </cell>
          <cell r="I922">
            <v>61572</v>
          </cell>
          <cell r="J922">
            <v>27049</v>
          </cell>
          <cell r="L922">
            <v>61872</v>
          </cell>
          <cell r="M922">
            <v>27049</v>
          </cell>
        </row>
        <row r="923">
          <cell r="G923" t="str">
            <v>06.5011</v>
          </cell>
          <cell r="H923" t="str">
            <v>VÞ trÝ</v>
          </cell>
          <cell r="I923">
            <v>75046</v>
          </cell>
          <cell r="J923">
            <v>78346</v>
          </cell>
          <cell r="L923">
            <v>80146</v>
          </cell>
          <cell r="M923">
            <v>78346</v>
          </cell>
        </row>
        <row r="924">
          <cell r="G924" t="str">
            <v>06.5012</v>
          </cell>
          <cell r="H924" t="str">
            <v>VÞ trÝ</v>
          </cell>
          <cell r="I924">
            <v>104623</v>
          </cell>
          <cell r="J924">
            <v>90887</v>
          </cell>
          <cell r="L924">
            <v>111623</v>
          </cell>
          <cell r="M924">
            <v>90887</v>
          </cell>
        </row>
        <row r="925">
          <cell r="G925" t="str">
            <v>06.5013</v>
          </cell>
          <cell r="H925" t="str">
            <v>VÞ trÝ</v>
          </cell>
          <cell r="I925">
            <v>134516</v>
          </cell>
          <cell r="J925">
            <v>127737</v>
          </cell>
          <cell r="L925">
            <v>143516</v>
          </cell>
          <cell r="M925">
            <v>127737</v>
          </cell>
        </row>
        <row r="926">
          <cell r="G926" t="str">
            <v>06.5014</v>
          </cell>
          <cell r="H926" t="str">
            <v>VÞ trÝ</v>
          </cell>
          <cell r="I926">
            <v>163462</v>
          </cell>
          <cell r="J926">
            <v>143530</v>
          </cell>
          <cell r="L926">
            <v>174462</v>
          </cell>
          <cell r="M926">
            <v>143530</v>
          </cell>
        </row>
        <row r="927">
          <cell r="G927" t="str">
            <v>06.5015</v>
          </cell>
          <cell r="H927" t="str">
            <v>VÞ trÝ</v>
          </cell>
          <cell r="I927">
            <v>223247</v>
          </cell>
          <cell r="J927">
            <v>226521</v>
          </cell>
          <cell r="L927">
            <v>238247</v>
          </cell>
          <cell r="M927">
            <v>226521</v>
          </cell>
        </row>
        <row r="928">
          <cell r="G928" t="str">
            <v>06.5021</v>
          </cell>
          <cell r="H928" t="str">
            <v>VÞ trÝ</v>
          </cell>
          <cell r="I928">
            <v>119570</v>
          </cell>
          <cell r="J928">
            <v>105596</v>
          </cell>
          <cell r="L928">
            <v>127570</v>
          </cell>
          <cell r="M928">
            <v>105596</v>
          </cell>
        </row>
        <row r="929">
          <cell r="G929" t="str">
            <v>06.5022</v>
          </cell>
          <cell r="H929" t="str">
            <v>VÞ trÝ</v>
          </cell>
          <cell r="I929">
            <v>149462</v>
          </cell>
          <cell r="J929">
            <v>121544</v>
          </cell>
          <cell r="L929">
            <v>159462</v>
          </cell>
          <cell r="M929">
            <v>121544</v>
          </cell>
        </row>
        <row r="930">
          <cell r="G930" t="str">
            <v>06.5023</v>
          </cell>
          <cell r="H930" t="str">
            <v>VÞ trÝ</v>
          </cell>
          <cell r="I930">
            <v>178093</v>
          </cell>
          <cell r="J930">
            <v>148795</v>
          </cell>
          <cell r="L930">
            <v>190093</v>
          </cell>
          <cell r="M930">
            <v>148795</v>
          </cell>
        </row>
        <row r="931">
          <cell r="G931" t="str">
            <v>06.5024</v>
          </cell>
          <cell r="H931" t="str">
            <v>VÞ trÝ</v>
          </cell>
          <cell r="I931">
            <v>224193</v>
          </cell>
          <cell r="J931">
            <v>166446</v>
          </cell>
          <cell r="L931">
            <v>239193</v>
          </cell>
          <cell r="M931">
            <v>166446</v>
          </cell>
        </row>
        <row r="932">
          <cell r="G932" t="str">
            <v>06.5025</v>
          </cell>
          <cell r="H932" t="str">
            <v>VÞ trÝ</v>
          </cell>
          <cell r="I932">
            <v>313870</v>
          </cell>
          <cell r="J932">
            <v>290467</v>
          </cell>
          <cell r="L932">
            <v>334870</v>
          </cell>
          <cell r="M932">
            <v>290467</v>
          </cell>
        </row>
        <row r="933">
          <cell r="G933" t="str">
            <v>06.5033</v>
          </cell>
          <cell r="H933" t="str">
            <v>VÞ trÝ</v>
          </cell>
          <cell r="I933">
            <v>223247</v>
          </cell>
          <cell r="J933">
            <v>317563</v>
          </cell>
          <cell r="L933">
            <v>238247</v>
          </cell>
          <cell r="M933">
            <v>317563</v>
          </cell>
        </row>
        <row r="934">
          <cell r="G934" t="str">
            <v>06.5034</v>
          </cell>
          <cell r="H934" t="str">
            <v>VÞ trÝ</v>
          </cell>
          <cell r="I934">
            <v>269032</v>
          </cell>
          <cell r="J934">
            <v>356891</v>
          </cell>
          <cell r="L934">
            <v>287247</v>
          </cell>
          <cell r="M934">
            <v>356891</v>
          </cell>
        </row>
        <row r="935">
          <cell r="G935" t="str">
            <v>06.5035</v>
          </cell>
          <cell r="H935" t="str">
            <v>VÞ trÝ</v>
          </cell>
          <cell r="I935">
            <v>371447</v>
          </cell>
          <cell r="J935">
            <v>554303</v>
          </cell>
          <cell r="L935">
            <v>396447</v>
          </cell>
          <cell r="M935">
            <v>554303</v>
          </cell>
        </row>
        <row r="936">
          <cell r="G936" t="str">
            <v>06.5041</v>
          </cell>
          <cell r="H936" t="str">
            <v>VÞ trÝ</v>
          </cell>
          <cell r="I936">
            <v>119570</v>
          </cell>
          <cell r="J936">
            <v>105596</v>
          </cell>
          <cell r="L936">
            <v>127570</v>
          </cell>
          <cell r="M936">
            <v>105596</v>
          </cell>
        </row>
        <row r="937">
          <cell r="G937" t="str">
            <v>06.5042</v>
          </cell>
          <cell r="H937" t="str">
            <v>VÞ trÝ</v>
          </cell>
          <cell r="I937">
            <v>149462</v>
          </cell>
          <cell r="J937">
            <v>121544</v>
          </cell>
          <cell r="L937">
            <v>159462</v>
          </cell>
          <cell r="M937">
            <v>121544</v>
          </cell>
        </row>
        <row r="938">
          <cell r="G938" t="str">
            <v>06.5043</v>
          </cell>
          <cell r="H938" t="str">
            <v>VÞ trÝ</v>
          </cell>
          <cell r="I938">
            <v>179354</v>
          </cell>
          <cell r="J938">
            <v>148795</v>
          </cell>
          <cell r="L938">
            <v>191354</v>
          </cell>
          <cell r="M938">
            <v>148795</v>
          </cell>
        </row>
        <row r="939">
          <cell r="G939" t="str">
            <v>06.5044</v>
          </cell>
          <cell r="H939" t="str">
            <v>VÞ trÝ</v>
          </cell>
          <cell r="I939">
            <v>224193</v>
          </cell>
          <cell r="J939">
            <v>166446</v>
          </cell>
          <cell r="L939">
            <v>239193</v>
          </cell>
          <cell r="M939">
            <v>166446</v>
          </cell>
        </row>
        <row r="940">
          <cell r="G940" t="str">
            <v>06.5045</v>
          </cell>
          <cell r="H940" t="str">
            <v>VÞ trÝ</v>
          </cell>
          <cell r="I940">
            <v>257870</v>
          </cell>
          <cell r="J940">
            <v>290467</v>
          </cell>
          <cell r="L940">
            <v>274870</v>
          </cell>
          <cell r="M940">
            <v>290467</v>
          </cell>
        </row>
        <row r="941">
          <cell r="G941" t="str">
            <v>06.5051</v>
          </cell>
          <cell r="H941" t="str">
            <v>VÞ trÝ</v>
          </cell>
          <cell r="I941">
            <v>149462</v>
          </cell>
          <cell r="J941">
            <v>125725</v>
          </cell>
          <cell r="L941">
            <v>159462</v>
          </cell>
          <cell r="M941">
            <v>125725</v>
          </cell>
        </row>
        <row r="942">
          <cell r="G942" t="str">
            <v>06.5052</v>
          </cell>
          <cell r="H942" t="str">
            <v>VÞ trÝ</v>
          </cell>
          <cell r="I942">
            <v>207922</v>
          </cell>
          <cell r="J942">
            <v>159014</v>
          </cell>
          <cell r="L942">
            <v>221922</v>
          </cell>
          <cell r="M942">
            <v>159014</v>
          </cell>
        </row>
        <row r="943">
          <cell r="G943" t="str">
            <v>06.5053</v>
          </cell>
          <cell r="H943" t="str">
            <v>VÞ trÝ</v>
          </cell>
          <cell r="I943">
            <v>266193</v>
          </cell>
          <cell r="J943">
            <v>194471</v>
          </cell>
          <cell r="L943">
            <v>284193</v>
          </cell>
          <cell r="M943">
            <v>194471</v>
          </cell>
        </row>
        <row r="944">
          <cell r="G944" t="str">
            <v>06.5054</v>
          </cell>
          <cell r="H944" t="str">
            <v>VÞ trÝ</v>
          </cell>
          <cell r="I944">
            <v>328186</v>
          </cell>
          <cell r="J944">
            <v>218470</v>
          </cell>
          <cell r="L944">
            <v>350186</v>
          </cell>
          <cell r="M944">
            <v>218470</v>
          </cell>
        </row>
        <row r="945">
          <cell r="G945" t="str">
            <v>06.5055</v>
          </cell>
          <cell r="H945" t="str">
            <v>VÞ trÝ</v>
          </cell>
          <cell r="I945">
            <v>374412</v>
          </cell>
          <cell r="J945">
            <v>345433</v>
          </cell>
          <cell r="L945">
            <v>399412</v>
          </cell>
          <cell r="M945">
            <v>345433</v>
          </cell>
        </row>
        <row r="946">
          <cell r="G946" t="str">
            <v>06.5061</v>
          </cell>
          <cell r="H946" t="str">
            <v>VÞ trÝ</v>
          </cell>
          <cell r="I946">
            <v>177462</v>
          </cell>
          <cell r="J946">
            <v>143995</v>
          </cell>
          <cell r="L946">
            <v>189462</v>
          </cell>
          <cell r="M946">
            <v>143995</v>
          </cell>
        </row>
        <row r="947">
          <cell r="G947" t="str">
            <v>06.5062</v>
          </cell>
          <cell r="H947" t="str">
            <v>VÞ trÝ</v>
          </cell>
          <cell r="I947">
            <v>252130</v>
          </cell>
          <cell r="J947">
            <v>190446</v>
          </cell>
          <cell r="L947">
            <v>269130</v>
          </cell>
          <cell r="M947">
            <v>190446</v>
          </cell>
        </row>
        <row r="948">
          <cell r="G948" t="str">
            <v>06.5063</v>
          </cell>
          <cell r="H948" t="str">
            <v>VÞ trÝ</v>
          </cell>
          <cell r="I948">
            <v>328186</v>
          </cell>
          <cell r="J948">
            <v>233024</v>
          </cell>
          <cell r="L948">
            <v>350186</v>
          </cell>
          <cell r="M948">
            <v>233024</v>
          </cell>
        </row>
        <row r="949">
          <cell r="G949" t="str">
            <v>06.5064</v>
          </cell>
          <cell r="H949" t="str">
            <v>VÞ trÝ</v>
          </cell>
          <cell r="I949">
            <v>385447</v>
          </cell>
          <cell r="J949">
            <v>261823</v>
          </cell>
          <cell r="L949">
            <v>411447</v>
          </cell>
          <cell r="M949">
            <v>261823</v>
          </cell>
        </row>
        <row r="950">
          <cell r="G950" t="str">
            <v>06.5065</v>
          </cell>
          <cell r="H950" t="str">
            <v>VÞ trÝ</v>
          </cell>
          <cell r="I950">
            <v>532260</v>
          </cell>
          <cell r="J950">
            <v>410618</v>
          </cell>
          <cell r="L950">
            <v>568260</v>
          </cell>
          <cell r="M950">
            <v>410618</v>
          </cell>
        </row>
        <row r="951">
          <cell r="G951" t="str">
            <v>06.5071</v>
          </cell>
          <cell r="H951" t="str">
            <v>VÞ trÝ</v>
          </cell>
          <cell r="J951">
            <v>30967</v>
          </cell>
          <cell r="M951">
            <v>30967</v>
          </cell>
        </row>
        <row r="952">
          <cell r="G952" t="str">
            <v>06.5072</v>
          </cell>
          <cell r="H952" t="str">
            <v>VÞ trÝ</v>
          </cell>
          <cell r="J952">
            <v>61933</v>
          </cell>
          <cell r="M952">
            <v>61933</v>
          </cell>
        </row>
        <row r="953">
          <cell r="G953" t="str">
            <v>06.5073</v>
          </cell>
          <cell r="H953" t="str">
            <v>VÞ trÝ</v>
          </cell>
          <cell r="J953">
            <v>78346</v>
          </cell>
          <cell r="M953">
            <v>78346</v>
          </cell>
        </row>
        <row r="954">
          <cell r="G954" t="str">
            <v>06.5074</v>
          </cell>
          <cell r="H954" t="str">
            <v>VÞ trÝ</v>
          </cell>
          <cell r="J954">
            <v>80978</v>
          </cell>
          <cell r="M954">
            <v>80978</v>
          </cell>
        </row>
        <row r="955">
          <cell r="G955" t="str">
            <v>06.5075</v>
          </cell>
          <cell r="H955" t="str">
            <v>VÞ trÝ</v>
          </cell>
          <cell r="J955">
            <v>150188</v>
          </cell>
          <cell r="M955">
            <v>150188</v>
          </cell>
        </row>
        <row r="956">
          <cell r="G956" t="str">
            <v>06.5081</v>
          </cell>
          <cell r="H956" t="str">
            <v>VÞ trÝ</v>
          </cell>
          <cell r="J956">
            <v>261513</v>
          </cell>
          <cell r="M956">
            <v>261513</v>
          </cell>
        </row>
        <row r="957">
          <cell r="G957" t="str">
            <v>06.5082</v>
          </cell>
          <cell r="H957" t="str">
            <v>VÞ trÝ</v>
          </cell>
          <cell r="J957">
            <v>391728</v>
          </cell>
          <cell r="M957">
            <v>391728</v>
          </cell>
        </row>
        <row r="958">
          <cell r="G958" t="str">
            <v>06.5083</v>
          </cell>
          <cell r="H958" t="str">
            <v>VÞ trÝ</v>
          </cell>
          <cell r="J958">
            <v>400965</v>
          </cell>
          <cell r="M958">
            <v>400965</v>
          </cell>
        </row>
        <row r="959">
          <cell r="G959" t="str">
            <v>06.5084</v>
          </cell>
          <cell r="H959" t="str">
            <v>VÞ trÝ</v>
          </cell>
          <cell r="J959">
            <v>799869</v>
          </cell>
          <cell r="M959">
            <v>799869</v>
          </cell>
        </row>
        <row r="960">
          <cell r="G960" t="str">
            <v>06.5091</v>
          </cell>
          <cell r="H960" t="str">
            <v>VÞ trÝ</v>
          </cell>
          <cell r="J960">
            <v>418050</v>
          </cell>
          <cell r="M960">
            <v>418050</v>
          </cell>
        </row>
        <row r="961">
          <cell r="G961" t="str">
            <v>06.5092</v>
          </cell>
          <cell r="H961" t="str">
            <v>VÞ trÝ</v>
          </cell>
          <cell r="J961">
            <v>625836</v>
          </cell>
          <cell r="M961">
            <v>625836</v>
          </cell>
        </row>
        <row r="962">
          <cell r="G962" t="str">
            <v>06.5093</v>
          </cell>
          <cell r="H962" t="str">
            <v>VÞ trÝ</v>
          </cell>
          <cell r="J962">
            <v>705420</v>
          </cell>
          <cell r="M962">
            <v>705420</v>
          </cell>
        </row>
        <row r="963">
          <cell r="G963" t="str">
            <v>06.5094</v>
          </cell>
          <cell r="H963" t="str">
            <v>VÞ trÝ</v>
          </cell>
          <cell r="J963">
            <v>1279697</v>
          </cell>
          <cell r="M963">
            <v>1279697</v>
          </cell>
        </row>
        <row r="964">
          <cell r="G964" t="str">
            <v>06.6101</v>
          </cell>
          <cell r="H964" t="str">
            <v>Km d©y</v>
          </cell>
          <cell r="I964">
            <v>211789</v>
          </cell>
          <cell r="J964">
            <v>136996</v>
          </cell>
          <cell r="L964">
            <v>227189</v>
          </cell>
          <cell r="M964">
            <v>136996</v>
          </cell>
        </row>
        <row r="965">
          <cell r="G965" t="str">
            <v>06.6102</v>
          </cell>
          <cell r="H965" t="str">
            <v>Km d©y</v>
          </cell>
          <cell r="I965">
            <v>211789</v>
          </cell>
          <cell r="J965">
            <v>180548</v>
          </cell>
          <cell r="L965">
            <v>227189</v>
          </cell>
          <cell r="M965">
            <v>180548</v>
          </cell>
        </row>
        <row r="966">
          <cell r="G966" t="str">
            <v>06.6103</v>
          </cell>
          <cell r="H966" t="str">
            <v>Km d©y</v>
          </cell>
          <cell r="I966">
            <v>211789</v>
          </cell>
          <cell r="J966">
            <v>198262</v>
          </cell>
          <cell r="L966">
            <v>227189</v>
          </cell>
          <cell r="M966">
            <v>198262</v>
          </cell>
        </row>
        <row r="967">
          <cell r="G967" t="str">
            <v>06.6104</v>
          </cell>
          <cell r="H967" t="str">
            <v>Km d©y</v>
          </cell>
          <cell r="I967">
            <v>212189</v>
          </cell>
          <cell r="J967">
            <v>261153</v>
          </cell>
          <cell r="L967">
            <v>227189</v>
          </cell>
          <cell r="M967">
            <v>261153</v>
          </cell>
        </row>
        <row r="968">
          <cell r="G968" t="str">
            <v>06.6105</v>
          </cell>
          <cell r="H968" t="str">
            <v>Km d©y</v>
          </cell>
          <cell r="I968">
            <v>212189</v>
          </cell>
          <cell r="J968">
            <v>348908</v>
          </cell>
          <cell r="L968">
            <v>227189</v>
          </cell>
          <cell r="M968">
            <v>348908</v>
          </cell>
        </row>
        <row r="969">
          <cell r="G969" t="str">
            <v>06.6106</v>
          </cell>
          <cell r="H969" t="str">
            <v>Km d©y</v>
          </cell>
          <cell r="I969">
            <v>212189</v>
          </cell>
          <cell r="J969">
            <v>475178</v>
          </cell>
          <cell r="L969">
            <v>227189</v>
          </cell>
          <cell r="M969">
            <v>475178</v>
          </cell>
        </row>
        <row r="970">
          <cell r="G970" t="str">
            <v>06.6107</v>
          </cell>
          <cell r="H970" t="str">
            <v>Km d©y</v>
          </cell>
          <cell r="I970">
            <v>298671</v>
          </cell>
          <cell r="J970">
            <v>588862</v>
          </cell>
          <cell r="L970">
            <v>320271</v>
          </cell>
          <cell r="M970">
            <v>588862</v>
          </cell>
        </row>
        <row r="971">
          <cell r="G971" t="str">
            <v>06.6108</v>
          </cell>
          <cell r="H971" t="str">
            <v>Km d©y</v>
          </cell>
          <cell r="I971">
            <v>298671</v>
          </cell>
          <cell r="J971">
            <v>712550</v>
          </cell>
          <cell r="L971">
            <v>320271</v>
          </cell>
          <cell r="M971">
            <v>712550</v>
          </cell>
        </row>
        <row r="972">
          <cell r="G972" t="str">
            <v>06.6109</v>
          </cell>
          <cell r="H972" t="str">
            <v>Km d©y</v>
          </cell>
          <cell r="I972">
            <v>298671</v>
          </cell>
          <cell r="J972">
            <v>840899</v>
          </cell>
          <cell r="L972">
            <v>320271</v>
          </cell>
          <cell r="M972">
            <v>840899</v>
          </cell>
        </row>
        <row r="973">
          <cell r="G973" t="str">
            <v>06.6110</v>
          </cell>
          <cell r="H973" t="str">
            <v>Km d©y</v>
          </cell>
          <cell r="I973">
            <v>298671</v>
          </cell>
          <cell r="J973">
            <v>924792</v>
          </cell>
          <cell r="L973">
            <v>320271</v>
          </cell>
          <cell r="M973">
            <v>924792</v>
          </cell>
        </row>
        <row r="974">
          <cell r="G974" t="str">
            <v>06.6111</v>
          </cell>
          <cell r="H974" t="str">
            <v>Km d©y</v>
          </cell>
          <cell r="I974">
            <v>356206</v>
          </cell>
          <cell r="J974">
            <v>1166252</v>
          </cell>
          <cell r="L974">
            <v>381906</v>
          </cell>
          <cell r="M974">
            <v>1166252</v>
          </cell>
        </row>
        <row r="975">
          <cell r="G975" t="str">
            <v>06.6112</v>
          </cell>
          <cell r="H975" t="str">
            <v>Km d©y</v>
          </cell>
          <cell r="I975">
            <v>356206</v>
          </cell>
          <cell r="J975">
            <v>1540543</v>
          </cell>
          <cell r="L975">
            <v>381906</v>
          </cell>
          <cell r="M975">
            <v>1540543</v>
          </cell>
        </row>
        <row r="976">
          <cell r="G976" t="str">
            <v>06.6113</v>
          </cell>
          <cell r="H976" t="str">
            <v>Km d©y</v>
          </cell>
          <cell r="I976">
            <v>356206</v>
          </cell>
          <cell r="J976">
            <v>1805127</v>
          </cell>
          <cell r="L976">
            <v>381906</v>
          </cell>
          <cell r="M976">
            <v>1805127</v>
          </cell>
        </row>
        <row r="977">
          <cell r="G977" t="str">
            <v>06.6114</v>
          </cell>
          <cell r="H977" t="str">
            <v>Km d©y</v>
          </cell>
          <cell r="I977">
            <v>356206</v>
          </cell>
          <cell r="J977">
            <v>2346486</v>
          </cell>
          <cell r="L977">
            <v>381906</v>
          </cell>
          <cell r="M977">
            <v>2346486</v>
          </cell>
        </row>
        <row r="978">
          <cell r="G978" t="str">
            <v>06.6121</v>
          </cell>
          <cell r="H978" t="str">
            <v>Km d©y</v>
          </cell>
          <cell r="I978">
            <v>211789</v>
          </cell>
          <cell r="J978">
            <v>92630</v>
          </cell>
          <cell r="L978">
            <v>227189</v>
          </cell>
          <cell r="M978">
            <v>92630</v>
          </cell>
        </row>
        <row r="979">
          <cell r="G979" t="str">
            <v>06.6122</v>
          </cell>
          <cell r="H979" t="str">
            <v>Km d©y</v>
          </cell>
          <cell r="I979">
            <v>211789</v>
          </cell>
          <cell r="J979">
            <v>121882</v>
          </cell>
          <cell r="L979">
            <v>227189</v>
          </cell>
          <cell r="M979">
            <v>121882</v>
          </cell>
        </row>
        <row r="980">
          <cell r="G980" t="str">
            <v>06.6123</v>
          </cell>
          <cell r="H980" t="str">
            <v>Km d©y</v>
          </cell>
          <cell r="I980">
            <v>211789</v>
          </cell>
          <cell r="J980">
            <v>159259</v>
          </cell>
          <cell r="L980">
            <v>227189</v>
          </cell>
          <cell r="M980">
            <v>159259</v>
          </cell>
        </row>
        <row r="981">
          <cell r="G981" t="str">
            <v>06.6124</v>
          </cell>
          <cell r="H981" t="str">
            <v>Km d©y</v>
          </cell>
          <cell r="I981">
            <v>212189</v>
          </cell>
          <cell r="J981">
            <v>208012</v>
          </cell>
          <cell r="L981">
            <v>227689</v>
          </cell>
          <cell r="M981">
            <v>208012</v>
          </cell>
        </row>
        <row r="982">
          <cell r="G982" t="str">
            <v>06.6125</v>
          </cell>
          <cell r="H982" t="str">
            <v>Km d©y</v>
          </cell>
          <cell r="I982">
            <v>212189</v>
          </cell>
          <cell r="J982">
            <v>279516</v>
          </cell>
          <cell r="L982">
            <v>227689</v>
          </cell>
          <cell r="M982">
            <v>279516</v>
          </cell>
        </row>
        <row r="983">
          <cell r="G983" t="str">
            <v>06.6126</v>
          </cell>
          <cell r="H983" t="str">
            <v>Km d©y</v>
          </cell>
          <cell r="I983">
            <v>212189</v>
          </cell>
          <cell r="J983">
            <v>381897</v>
          </cell>
          <cell r="L983">
            <v>227689</v>
          </cell>
          <cell r="M983">
            <v>381897</v>
          </cell>
        </row>
        <row r="984">
          <cell r="G984" t="str">
            <v>06.6131</v>
          </cell>
          <cell r="H984" t="str">
            <v>Km d©y</v>
          </cell>
          <cell r="I984">
            <v>211789</v>
          </cell>
          <cell r="J984">
            <v>264403</v>
          </cell>
          <cell r="L984">
            <v>227189</v>
          </cell>
          <cell r="M984">
            <v>264403</v>
          </cell>
        </row>
        <row r="985">
          <cell r="G985" t="str">
            <v>06.6132</v>
          </cell>
          <cell r="H985" t="str">
            <v>Km d©y</v>
          </cell>
          <cell r="I985">
            <v>211789</v>
          </cell>
          <cell r="J985">
            <v>325019</v>
          </cell>
          <cell r="L985">
            <v>227189</v>
          </cell>
          <cell r="M985">
            <v>325019</v>
          </cell>
        </row>
        <row r="986">
          <cell r="G986" t="str">
            <v>06.6133</v>
          </cell>
          <cell r="H986" t="str">
            <v>Km d©y</v>
          </cell>
          <cell r="I986">
            <v>211789</v>
          </cell>
          <cell r="J986">
            <v>365484</v>
          </cell>
          <cell r="L986">
            <v>227189</v>
          </cell>
          <cell r="M986">
            <v>365484</v>
          </cell>
        </row>
        <row r="987">
          <cell r="G987" t="str">
            <v>06.6134</v>
          </cell>
          <cell r="H987" t="str">
            <v>Km d©y</v>
          </cell>
          <cell r="I987">
            <v>212189</v>
          </cell>
          <cell r="J987">
            <v>409524</v>
          </cell>
          <cell r="L987">
            <v>227689</v>
          </cell>
          <cell r="M987">
            <v>409524</v>
          </cell>
        </row>
        <row r="988">
          <cell r="G988" t="str">
            <v>06.6135</v>
          </cell>
          <cell r="H988" t="str">
            <v>Km d©y</v>
          </cell>
          <cell r="I988">
            <v>212189</v>
          </cell>
          <cell r="J988">
            <v>491429</v>
          </cell>
          <cell r="L988">
            <v>227689</v>
          </cell>
          <cell r="M988">
            <v>491429</v>
          </cell>
        </row>
        <row r="989">
          <cell r="G989" t="str">
            <v>06.6141</v>
          </cell>
          <cell r="H989" t="str">
            <v>Km d©y</v>
          </cell>
          <cell r="I989">
            <v>211789</v>
          </cell>
          <cell r="J989">
            <v>181198</v>
          </cell>
          <cell r="L989">
            <v>227189</v>
          </cell>
          <cell r="M989">
            <v>181198</v>
          </cell>
        </row>
        <row r="990">
          <cell r="G990" t="str">
            <v>06.6142</v>
          </cell>
          <cell r="H990" t="str">
            <v>Km d©y</v>
          </cell>
          <cell r="I990">
            <v>211789</v>
          </cell>
          <cell r="J990">
            <v>235151</v>
          </cell>
          <cell r="L990">
            <v>227189</v>
          </cell>
          <cell r="M990">
            <v>235151</v>
          </cell>
        </row>
        <row r="991">
          <cell r="G991" t="str">
            <v>06.6143</v>
          </cell>
          <cell r="H991" t="str">
            <v>Km d©y</v>
          </cell>
          <cell r="I991">
            <v>211789</v>
          </cell>
          <cell r="J991">
            <v>257740</v>
          </cell>
          <cell r="L991">
            <v>227189</v>
          </cell>
          <cell r="M991">
            <v>257740</v>
          </cell>
        </row>
        <row r="992">
          <cell r="G992" t="str">
            <v>06.6144</v>
          </cell>
          <cell r="H992" t="str">
            <v>Km d©y</v>
          </cell>
          <cell r="I992">
            <v>212189</v>
          </cell>
          <cell r="J992">
            <v>336720</v>
          </cell>
          <cell r="L992">
            <v>227689</v>
          </cell>
          <cell r="M992">
            <v>336720</v>
          </cell>
        </row>
        <row r="993">
          <cell r="G993" t="str">
            <v>06.6145</v>
          </cell>
          <cell r="H993" t="str">
            <v>Km d©y</v>
          </cell>
          <cell r="I993">
            <v>212189</v>
          </cell>
          <cell r="J993">
            <v>453564</v>
          </cell>
          <cell r="L993">
            <v>227689</v>
          </cell>
          <cell r="M993">
            <v>453564</v>
          </cell>
        </row>
        <row r="994">
          <cell r="G994" t="str">
            <v>06.6146</v>
          </cell>
          <cell r="H994" t="str">
            <v>Km d©y</v>
          </cell>
          <cell r="I994">
            <v>212189</v>
          </cell>
          <cell r="J994">
            <v>618186</v>
          </cell>
          <cell r="L994">
            <v>227689</v>
          </cell>
          <cell r="M994">
            <v>618186</v>
          </cell>
        </row>
        <row r="995">
          <cell r="G995" t="str">
            <v>06.6167</v>
          </cell>
          <cell r="H995" t="str">
            <v>Km d©y</v>
          </cell>
          <cell r="I995">
            <v>298671</v>
          </cell>
          <cell r="J995">
            <v>760233</v>
          </cell>
          <cell r="L995">
            <v>320271</v>
          </cell>
          <cell r="M995">
            <v>760233</v>
          </cell>
        </row>
        <row r="996">
          <cell r="G996" t="str">
            <v>06.6168</v>
          </cell>
          <cell r="H996" t="str">
            <v>Km d©y</v>
          </cell>
          <cell r="I996">
            <v>298671</v>
          </cell>
          <cell r="J996">
            <v>926046</v>
          </cell>
          <cell r="L996">
            <v>320271</v>
          </cell>
          <cell r="M996">
            <v>926046</v>
          </cell>
        </row>
        <row r="997">
          <cell r="G997" t="str">
            <v>06.6169</v>
          </cell>
          <cell r="H997" t="str">
            <v>Km d©y</v>
          </cell>
          <cell r="I997">
            <v>298671</v>
          </cell>
          <cell r="J997">
            <v>1093115</v>
          </cell>
          <cell r="L997">
            <v>320271</v>
          </cell>
          <cell r="M997">
            <v>1093115</v>
          </cell>
        </row>
        <row r="998">
          <cell r="G998" t="str">
            <v>06.6170</v>
          </cell>
          <cell r="H998" t="str">
            <v>Km d©y</v>
          </cell>
          <cell r="I998">
            <v>298671</v>
          </cell>
          <cell r="J998">
            <v>1202283</v>
          </cell>
          <cell r="L998">
            <v>320271</v>
          </cell>
          <cell r="M998">
            <v>1202283</v>
          </cell>
        </row>
        <row r="999">
          <cell r="G999" t="str">
            <v>06.6201</v>
          </cell>
          <cell r="H999" t="str">
            <v>Km d©y</v>
          </cell>
          <cell r="I999">
            <v>212189</v>
          </cell>
          <cell r="J999">
            <v>118632</v>
          </cell>
          <cell r="K999">
            <v>129843</v>
          </cell>
          <cell r="L999">
            <v>227689</v>
          </cell>
          <cell r="M999">
            <v>118632</v>
          </cell>
          <cell r="N999">
            <v>129843</v>
          </cell>
        </row>
        <row r="1000">
          <cell r="G1000" t="str">
            <v>06.6202</v>
          </cell>
          <cell r="H1000" t="str">
            <v>Km d©y</v>
          </cell>
          <cell r="I1000">
            <v>212189</v>
          </cell>
          <cell r="J1000">
            <v>155522</v>
          </cell>
          <cell r="K1000">
            <v>129843</v>
          </cell>
          <cell r="L1000">
            <v>227689</v>
          </cell>
          <cell r="M1000">
            <v>155522</v>
          </cell>
          <cell r="N1000">
            <v>129843</v>
          </cell>
        </row>
        <row r="1001">
          <cell r="G1001" t="str">
            <v>06.6203</v>
          </cell>
          <cell r="H1001" t="str">
            <v>Km d©y</v>
          </cell>
          <cell r="I1001">
            <v>212189</v>
          </cell>
          <cell r="J1001">
            <v>206062</v>
          </cell>
          <cell r="K1001">
            <v>129843</v>
          </cell>
          <cell r="L1001">
            <v>227689</v>
          </cell>
          <cell r="M1001">
            <v>206062</v>
          </cell>
          <cell r="N1001">
            <v>129843</v>
          </cell>
        </row>
        <row r="1002">
          <cell r="G1002" t="str">
            <v>06.6204</v>
          </cell>
          <cell r="H1002" t="str">
            <v>Km d©y</v>
          </cell>
          <cell r="I1002">
            <v>298671</v>
          </cell>
          <cell r="J1002">
            <v>314418</v>
          </cell>
          <cell r="K1002">
            <v>129843</v>
          </cell>
          <cell r="L1002">
            <v>320271</v>
          </cell>
          <cell r="M1002">
            <v>314418</v>
          </cell>
          <cell r="N1002">
            <v>129843</v>
          </cell>
        </row>
        <row r="1003">
          <cell r="G1003" t="str">
            <v>06.6205</v>
          </cell>
          <cell r="H1003" t="str">
            <v>Km d©y</v>
          </cell>
          <cell r="I1003">
            <v>298671</v>
          </cell>
          <cell r="J1003">
            <v>353317</v>
          </cell>
          <cell r="K1003">
            <v>129843</v>
          </cell>
          <cell r="L1003">
            <v>320271</v>
          </cell>
          <cell r="M1003">
            <v>353317</v>
          </cell>
          <cell r="N1003">
            <v>129843</v>
          </cell>
        </row>
        <row r="1004">
          <cell r="G1004" t="str">
            <v>06.6206</v>
          </cell>
          <cell r="H1004" t="str">
            <v>Km d©y</v>
          </cell>
          <cell r="I1004">
            <v>298671</v>
          </cell>
          <cell r="J1004">
            <v>451013</v>
          </cell>
          <cell r="K1004">
            <v>194764</v>
          </cell>
          <cell r="L1004">
            <v>320271</v>
          </cell>
          <cell r="M1004">
            <v>451013</v>
          </cell>
          <cell r="N1004">
            <v>194764</v>
          </cell>
        </row>
        <row r="1005">
          <cell r="G1005" t="str">
            <v>06.6207</v>
          </cell>
          <cell r="H1005" t="str">
            <v>Km d©y</v>
          </cell>
          <cell r="I1005">
            <v>298671</v>
          </cell>
          <cell r="J1005">
            <v>504611</v>
          </cell>
          <cell r="K1005">
            <v>194764</v>
          </cell>
          <cell r="L1005">
            <v>320271</v>
          </cell>
          <cell r="M1005">
            <v>504611</v>
          </cell>
          <cell r="N1005">
            <v>194764</v>
          </cell>
        </row>
        <row r="1006">
          <cell r="G1006" t="str">
            <v>06.6208</v>
          </cell>
          <cell r="H1006" t="str">
            <v>Km d©y</v>
          </cell>
          <cell r="I1006">
            <v>356206</v>
          </cell>
          <cell r="J1006">
            <v>554983</v>
          </cell>
          <cell r="K1006">
            <v>194764</v>
          </cell>
          <cell r="L1006">
            <v>381906</v>
          </cell>
          <cell r="M1006">
            <v>554983</v>
          </cell>
          <cell r="N1006">
            <v>194764</v>
          </cell>
        </row>
        <row r="1007">
          <cell r="G1007" t="str">
            <v>06.6209</v>
          </cell>
          <cell r="H1007" t="str">
            <v>Km d©y</v>
          </cell>
          <cell r="I1007">
            <v>356206</v>
          </cell>
          <cell r="J1007">
            <v>699823</v>
          </cell>
          <cell r="K1007">
            <v>194764</v>
          </cell>
          <cell r="L1007">
            <v>381906</v>
          </cell>
          <cell r="M1007">
            <v>699823</v>
          </cell>
          <cell r="N1007">
            <v>194764</v>
          </cell>
        </row>
        <row r="1008">
          <cell r="G1008" t="str">
            <v>06.6210</v>
          </cell>
          <cell r="H1008" t="str">
            <v>Km d©y</v>
          </cell>
          <cell r="I1008">
            <v>356206</v>
          </cell>
          <cell r="J1008">
            <v>924433</v>
          </cell>
          <cell r="K1008">
            <v>194764</v>
          </cell>
          <cell r="L1008">
            <v>381906</v>
          </cell>
          <cell r="M1008">
            <v>924433</v>
          </cell>
          <cell r="N1008">
            <v>194764</v>
          </cell>
        </row>
        <row r="1009">
          <cell r="G1009" t="str">
            <v>06.6211</v>
          </cell>
          <cell r="H1009" t="str">
            <v>Km d©y</v>
          </cell>
          <cell r="I1009">
            <v>356206</v>
          </cell>
          <cell r="J1009">
            <v>1202821</v>
          </cell>
          <cell r="K1009">
            <v>227225</v>
          </cell>
          <cell r="L1009">
            <v>381906</v>
          </cell>
          <cell r="M1009">
            <v>1202821</v>
          </cell>
          <cell r="N1009">
            <v>227225</v>
          </cell>
        </row>
        <row r="1010">
          <cell r="G1010" t="str">
            <v>06.6221</v>
          </cell>
          <cell r="H1010" t="str">
            <v>Km d©y</v>
          </cell>
          <cell r="I1010">
            <v>211789</v>
          </cell>
          <cell r="J1010">
            <v>199724</v>
          </cell>
          <cell r="K1010">
            <v>129843</v>
          </cell>
          <cell r="L1010">
            <v>227189</v>
          </cell>
          <cell r="M1010">
            <v>199724</v>
          </cell>
          <cell r="N1010">
            <v>129843</v>
          </cell>
        </row>
        <row r="1011">
          <cell r="G1011" t="str">
            <v>06.6222</v>
          </cell>
          <cell r="H1011" t="str">
            <v>Km d©y</v>
          </cell>
          <cell r="I1011">
            <v>212189</v>
          </cell>
          <cell r="J1011">
            <v>245552</v>
          </cell>
          <cell r="K1011">
            <v>129843</v>
          </cell>
          <cell r="L1011">
            <v>227689</v>
          </cell>
          <cell r="M1011">
            <v>245552</v>
          </cell>
          <cell r="N1011">
            <v>129843</v>
          </cell>
        </row>
        <row r="1012">
          <cell r="G1012" t="str">
            <v>06.6223</v>
          </cell>
          <cell r="H1012" t="str">
            <v>Km d©y</v>
          </cell>
          <cell r="I1012">
            <v>212189</v>
          </cell>
          <cell r="J1012">
            <v>294792</v>
          </cell>
          <cell r="K1012">
            <v>129843</v>
          </cell>
          <cell r="L1012">
            <v>227689</v>
          </cell>
          <cell r="M1012">
            <v>294792</v>
          </cell>
          <cell r="N1012">
            <v>129843</v>
          </cell>
        </row>
        <row r="1013">
          <cell r="G1013" t="str">
            <v>06.6231</v>
          </cell>
          <cell r="H1013" t="str">
            <v>Km d©y</v>
          </cell>
          <cell r="I1013">
            <v>211789</v>
          </cell>
          <cell r="J1013">
            <v>154709</v>
          </cell>
          <cell r="K1013">
            <v>129843</v>
          </cell>
          <cell r="L1013">
            <v>227189</v>
          </cell>
          <cell r="M1013">
            <v>154709</v>
          </cell>
          <cell r="N1013">
            <v>129843</v>
          </cell>
        </row>
        <row r="1014">
          <cell r="G1014" t="str">
            <v>06.6232</v>
          </cell>
          <cell r="H1014" t="str">
            <v>Km d©y</v>
          </cell>
          <cell r="I1014">
            <v>212189</v>
          </cell>
          <cell r="J1014">
            <v>202162</v>
          </cell>
          <cell r="K1014">
            <v>129843</v>
          </cell>
          <cell r="L1014">
            <v>227689</v>
          </cell>
          <cell r="M1014">
            <v>202162</v>
          </cell>
          <cell r="N1014">
            <v>129843</v>
          </cell>
        </row>
        <row r="1015">
          <cell r="G1015" t="str">
            <v>06.6233</v>
          </cell>
          <cell r="H1015" t="str">
            <v>Km d©y</v>
          </cell>
          <cell r="I1015">
            <v>212189</v>
          </cell>
          <cell r="J1015">
            <v>272203</v>
          </cell>
          <cell r="K1015">
            <v>129843</v>
          </cell>
          <cell r="L1015">
            <v>227689</v>
          </cell>
          <cell r="M1015">
            <v>272203</v>
          </cell>
          <cell r="N1015">
            <v>129843</v>
          </cell>
        </row>
        <row r="1016">
          <cell r="G1016" t="str">
            <v>06.6234</v>
          </cell>
          <cell r="H1016" t="str">
            <v>Km d©y</v>
          </cell>
          <cell r="I1016">
            <v>212189</v>
          </cell>
          <cell r="J1016">
            <v>370684</v>
          </cell>
          <cell r="K1016">
            <v>129843</v>
          </cell>
          <cell r="L1016">
            <v>227689</v>
          </cell>
          <cell r="M1016">
            <v>370684</v>
          </cell>
          <cell r="N1016">
            <v>129843</v>
          </cell>
        </row>
        <row r="1017">
          <cell r="G1017" t="str">
            <v>06.6235</v>
          </cell>
          <cell r="H1017" t="str">
            <v>Km d©y</v>
          </cell>
          <cell r="I1017">
            <v>298671</v>
          </cell>
          <cell r="J1017">
            <v>459259</v>
          </cell>
          <cell r="K1017">
            <v>129843</v>
          </cell>
          <cell r="L1017">
            <v>320271</v>
          </cell>
          <cell r="M1017">
            <v>459259</v>
          </cell>
          <cell r="N1017">
            <v>129843</v>
          </cell>
        </row>
        <row r="1018">
          <cell r="G1018" t="str">
            <v>06.6236</v>
          </cell>
          <cell r="H1018" t="str">
            <v>Km d©y</v>
          </cell>
          <cell r="I1018">
            <v>298671</v>
          </cell>
          <cell r="J1018">
            <v>555700</v>
          </cell>
          <cell r="K1018">
            <v>129843</v>
          </cell>
          <cell r="L1018">
            <v>320271</v>
          </cell>
          <cell r="M1018">
            <v>555700</v>
          </cell>
          <cell r="N1018">
            <v>129843</v>
          </cell>
        </row>
        <row r="1019">
          <cell r="G1019" t="str">
            <v>06.6237</v>
          </cell>
          <cell r="H1019" t="str">
            <v>Km d©y</v>
          </cell>
          <cell r="I1019">
            <v>298671</v>
          </cell>
          <cell r="J1019">
            <v>655905</v>
          </cell>
          <cell r="K1019">
            <v>129843</v>
          </cell>
          <cell r="L1019">
            <v>320271</v>
          </cell>
          <cell r="M1019">
            <v>655905</v>
          </cell>
          <cell r="N1019">
            <v>129843</v>
          </cell>
        </row>
        <row r="1020">
          <cell r="G1020" t="str">
            <v>06.6238</v>
          </cell>
          <cell r="H1020" t="str">
            <v>Km d©y</v>
          </cell>
          <cell r="I1020">
            <v>298671</v>
          </cell>
          <cell r="J1020">
            <v>721334</v>
          </cell>
          <cell r="K1020">
            <v>129843</v>
          </cell>
          <cell r="L1020">
            <v>320271</v>
          </cell>
          <cell r="M1020">
            <v>721334</v>
          </cell>
          <cell r="N1020">
            <v>129843</v>
          </cell>
        </row>
        <row r="1021">
          <cell r="G1021" t="str">
            <v>06.6301</v>
          </cell>
          <cell r="H1021" t="str">
            <v>Km d©y</v>
          </cell>
          <cell r="J1021">
            <v>98156</v>
          </cell>
          <cell r="K1021">
            <v>202319</v>
          </cell>
          <cell r="M1021">
            <v>98156</v>
          </cell>
          <cell r="N1021">
            <v>202319</v>
          </cell>
        </row>
        <row r="1022">
          <cell r="G1022" t="str">
            <v>06.6302</v>
          </cell>
          <cell r="H1022" t="str">
            <v>Km d©y</v>
          </cell>
          <cell r="J1022">
            <v>132120</v>
          </cell>
          <cell r="K1022">
            <v>202319</v>
          </cell>
          <cell r="M1022">
            <v>132120</v>
          </cell>
          <cell r="N1022">
            <v>202319</v>
          </cell>
        </row>
        <row r="1023">
          <cell r="G1023" t="str">
            <v>06.6303</v>
          </cell>
          <cell r="H1023" t="str">
            <v>Km d©y</v>
          </cell>
          <cell r="J1023">
            <v>175185</v>
          </cell>
          <cell r="K1023">
            <v>202319</v>
          </cell>
          <cell r="M1023">
            <v>175185</v>
          </cell>
          <cell r="N1023">
            <v>202319</v>
          </cell>
        </row>
        <row r="1024">
          <cell r="G1024" t="str">
            <v>06.6304</v>
          </cell>
          <cell r="H1024" t="str">
            <v>Km d©y</v>
          </cell>
          <cell r="J1024">
            <v>267274</v>
          </cell>
          <cell r="K1024">
            <v>202319</v>
          </cell>
          <cell r="M1024">
            <v>267274</v>
          </cell>
          <cell r="N1024">
            <v>202319</v>
          </cell>
        </row>
        <row r="1025">
          <cell r="G1025" t="str">
            <v>06.6305</v>
          </cell>
          <cell r="H1025" t="str">
            <v>Km d©y</v>
          </cell>
          <cell r="J1025">
            <v>300257</v>
          </cell>
          <cell r="K1025">
            <v>202319</v>
          </cell>
          <cell r="M1025">
            <v>300257</v>
          </cell>
          <cell r="N1025">
            <v>202319</v>
          </cell>
        </row>
        <row r="1026">
          <cell r="G1026" t="str">
            <v>06.6306</v>
          </cell>
          <cell r="H1026" t="str">
            <v>Km d©y</v>
          </cell>
          <cell r="J1026">
            <v>383433</v>
          </cell>
          <cell r="K1026">
            <v>291399</v>
          </cell>
          <cell r="M1026">
            <v>383433</v>
          </cell>
          <cell r="N1026">
            <v>291399</v>
          </cell>
        </row>
        <row r="1027">
          <cell r="G1027" t="str">
            <v>06.6307</v>
          </cell>
          <cell r="H1027" t="str">
            <v>Km d©y</v>
          </cell>
          <cell r="J1027">
            <v>428785</v>
          </cell>
          <cell r="K1027">
            <v>291399</v>
          </cell>
          <cell r="M1027">
            <v>428785</v>
          </cell>
          <cell r="N1027">
            <v>291399</v>
          </cell>
        </row>
        <row r="1028">
          <cell r="G1028" t="str">
            <v>06.6308</v>
          </cell>
          <cell r="H1028" t="str">
            <v>Km d©y</v>
          </cell>
          <cell r="J1028">
            <v>471807</v>
          </cell>
          <cell r="K1028">
            <v>291399</v>
          </cell>
          <cell r="M1028">
            <v>471807</v>
          </cell>
          <cell r="N1028">
            <v>291399</v>
          </cell>
        </row>
        <row r="1029">
          <cell r="G1029" t="str">
            <v>06.6307</v>
          </cell>
          <cell r="H1029" t="str">
            <v>Km d©y</v>
          </cell>
          <cell r="J1029">
            <v>594778</v>
          </cell>
          <cell r="K1029">
            <v>291399</v>
          </cell>
          <cell r="M1029">
            <v>594778</v>
          </cell>
          <cell r="N1029">
            <v>291399</v>
          </cell>
        </row>
        <row r="1030">
          <cell r="G1030" t="str">
            <v>06.6308</v>
          </cell>
          <cell r="H1030" t="str">
            <v>Km d©y</v>
          </cell>
          <cell r="J1030">
            <v>785687</v>
          </cell>
          <cell r="K1030">
            <v>291399</v>
          </cell>
          <cell r="M1030">
            <v>785687</v>
          </cell>
          <cell r="N1030">
            <v>291399</v>
          </cell>
        </row>
        <row r="1031">
          <cell r="G1031" t="str">
            <v>06.6309</v>
          </cell>
          <cell r="H1031" t="str">
            <v>Km d©y</v>
          </cell>
          <cell r="J1031">
            <v>1037903</v>
          </cell>
          <cell r="K1031">
            <v>291399</v>
          </cell>
          <cell r="M1031">
            <v>1037903</v>
          </cell>
          <cell r="N1031">
            <v>291399</v>
          </cell>
        </row>
        <row r="1032">
          <cell r="G1032" t="str">
            <v>06.6311</v>
          </cell>
          <cell r="H1032" t="str">
            <v>Km d©y</v>
          </cell>
          <cell r="J1032">
            <v>139758</v>
          </cell>
          <cell r="K1032">
            <v>202319</v>
          </cell>
          <cell r="M1032">
            <v>139758</v>
          </cell>
          <cell r="N1032">
            <v>202319</v>
          </cell>
        </row>
        <row r="1033">
          <cell r="G1033" t="str">
            <v>06.6312</v>
          </cell>
          <cell r="H1033" t="str">
            <v>Km d©y</v>
          </cell>
          <cell r="J1033">
            <v>171935</v>
          </cell>
          <cell r="K1033">
            <v>202319</v>
          </cell>
          <cell r="M1033">
            <v>171935</v>
          </cell>
          <cell r="N1033">
            <v>202319</v>
          </cell>
        </row>
        <row r="1034">
          <cell r="G1034" t="str">
            <v>06.6313</v>
          </cell>
          <cell r="H1034" t="str">
            <v>Km d©y</v>
          </cell>
          <cell r="J1034">
            <v>206387</v>
          </cell>
          <cell r="K1034">
            <v>202319</v>
          </cell>
          <cell r="M1034">
            <v>206387</v>
          </cell>
          <cell r="N1034">
            <v>202319</v>
          </cell>
        </row>
        <row r="1035">
          <cell r="G1035" t="str">
            <v>06.6321</v>
          </cell>
          <cell r="H1035" t="str">
            <v>Km d©y</v>
          </cell>
          <cell r="J1035">
            <v>131633</v>
          </cell>
          <cell r="K1035">
            <v>202319</v>
          </cell>
          <cell r="M1035">
            <v>131633</v>
          </cell>
          <cell r="N1035">
            <v>202319</v>
          </cell>
        </row>
        <row r="1036">
          <cell r="G1036" t="str">
            <v>06.6322</v>
          </cell>
          <cell r="H1036" t="str">
            <v>Km d©y</v>
          </cell>
          <cell r="J1036">
            <v>171773</v>
          </cell>
          <cell r="K1036">
            <v>202319</v>
          </cell>
          <cell r="M1036">
            <v>171773</v>
          </cell>
          <cell r="N1036">
            <v>202319</v>
          </cell>
        </row>
        <row r="1037">
          <cell r="G1037" t="str">
            <v>06.6323</v>
          </cell>
          <cell r="H1037" t="str">
            <v>Km d©y</v>
          </cell>
          <cell r="J1037">
            <v>231414</v>
          </cell>
          <cell r="K1037">
            <v>202319</v>
          </cell>
          <cell r="M1037">
            <v>231414</v>
          </cell>
          <cell r="N1037">
            <v>202319</v>
          </cell>
        </row>
        <row r="1038">
          <cell r="G1038" t="str">
            <v>06.6324</v>
          </cell>
          <cell r="H1038" t="str">
            <v>Km d©y</v>
          </cell>
          <cell r="J1038">
            <v>315106</v>
          </cell>
          <cell r="K1038">
            <v>202319</v>
          </cell>
          <cell r="M1038">
            <v>315106</v>
          </cell>
          <cell r="N1038">
            <v>202319</v>
          </cell>
        </row>
        <row r="1039">
          <cell r="G1039" t="str">
            <v>06.6325</v>
          </cell>
          <cell r="H1039" t="str">
            <v>Km d©y</v>
          </cell>
          <cell r="J1039">
            <v>390424</v>
          </cell>
          <cell r="K1039">
            <v>202319</v>
          </cell>
          <cell r="M1039">
            <v>390424</v>
          </cell>
          <cell r="N1039">
            <v>202319</v>
          </cell>
        </row>
        <row r="1040">
          <cell r="G1040" t="str">
            <v>06.6326</v>
          </cell>
          <cell r="H1040" t="str">
            <v>Km d©y</v>
          </cell>
          <cell r="J1040">
            <v>472345</v>
          </cell>
          <cell r="K1040">
            <v>202319</v>
          </cell>
          <cell r="M1040">
            <v>472345</v>
          </cell>
          <cell r="N1040">
            <v>202319</v>
          </cell>
        </row>
        <row r="1041">
          <cell r="G1041" t="str">
            <v>06.6327</v>
          </cell>
          <cell r="H1041" t="str">
            <v>Km d©y</v>
          </cell>
          <cell r="J1041">
            <v>557492</v>
          </cell>
          <cell r="K1041">
            <v>291399</v>
          </cell>
          <cell r="M1041">
            <v>557492</v>
          </cell>
          <cell r="N1041">
            <v>291399</v>
          </cell>
        </row>
        <row r="1042">
          <cell r="G1042" t="str">
            <v>06.6328</v>
          </cell>
          <cell r="H1042" t="str">
            <v>Km d©y</v>
          </cell>
          <cell r="J1042">
            <v>613062</v>
          </cell>
          <cell r="K1042">
            <v>291399</v>
          </cell>
          <cell r="M1042">
            <v>613062</v>
          </cell>
          <cell r="N1042">
            <v>291399</v>
          </cell>
        </row>
        <row r="1043">
          <cell r="G1043" t="str">
            <v>06.6401</v>
          </cell>
          <cell r="H1043" t="str">
            <v>Km d©y</v>
          </cell>
          <cell r="J1043">
            <v>80128</v>
          </cell>
          <cell r="K1043">
            <v>135289</v>
          </cell>
          <cell r="M1043">
            <v>80128</v>
          </cell>
          <cell r="N1043">
            <v>135289</v>
          </cell>
        </row>
        <row r="1044">
          <cell r="G1044" t="str">
            <v>06.6402</v>
          </cell>
          <cell r="H1044" t="str">
            <v>Km d©y</v>
          </cell>
          <cell r="J1044">
            <v>90167</v>
          </cell>
          <cell r="K1044">
            <v>135289</v>
          </cell>
          <cell r="M1044">
            <v>90167</v>
          </cell>
          <cell r="N1044">
            <v>135289</v>
          </cell>
        </row>
        <row r="1045">
          <cell r="G1045" t="str">
            <v>06.6403</v>
          </cell>
          <cell r="H1045" t="str">
            <v>Km d©y</v>
          </cell>
          <cell r="J1045">
            <v>115084</v>
          </cell>
          <cell r="K1045">
            <v>164280</v>
          </cell>
          <cell r="M1045">
            <v>115084</v>
          </cell>
          <cell r="N1045">
            <v>164280</v>
          </cell>
        </row>
        <row r="1046">
          <cell r="G1046" t="str">
            <v>06.6404</v>
          </cell>
          <cell r="H1046" t="str">
            <v>Km d©y</v>
          </cell>
          <cell r="J1046">
            <v>128707</v>
          </cell>
          <cell r="K1046">
            <v>164280</v>
          </cell>
          <cell r="M1046">
            <v>128707</v>
          </cell>
          <cell r="N1046">
            <v>164280</v>
          </cell>
        </row>
        <row r="1047">
          <cell r="G1047" t="str">
            <v>06.6405</v>
          </cell>
          <cell r="H1047" t="str">
            <v>Km d©y</v>
          </cell>
          <cell r="J1047">
            <v>141614</v>
          </cell>
          <cell r="K1047">
            <v>183607</v>
          </cell>
          <cell r="M1047">
            <v>141614</v>
          </cell>
          <cell r="N1047">
            <v>183607</v>
          </cell>
        </row>
        <row r="1048">
          <cell r="G1048" t="str">
            <v>06.6406</v>
          </cell>
          <cell r="H1048" t="str">
            <v>Km d©y</v>
          </cell>
          <cell r="J1048">
            <v>178362</v>
          </cell>
          <cell r="K1048">
            <v>183607</v>
          </cell>
          <cell r="M1048">
            <v>178362</v>
          </cell>
          <cell r="N1048">
            <v>183607</v>
          </cell>
        </row>
        <row r="1049">
          <cell r="G1049" t="str">
            <v>06.6407</v>
          </cell>
          <cell r="H1049" t="str">
            <v>Km d©y</v>
          </cell>
          <cell r="J1049">
            <v>235724</v>
          </cell>
          <cell r="K1049">
            <v>202934</v>
          </cell>
          <cell r="M1049">
            <v>235724</v>
          </cell>
          <cell r="N1049">
            <v>202934</v>
          </cell>
        </row>
        <row r="1050">
          <cell r="G1050" t="str">
            <v>06.6408</v>
          </cell>
          <cell r="H1050" t="str">
            <v>Km d©y</v>
          </cell>
          <cell r="J1050">
            <v>311550</v>
          </cell>
          <cell r="K1050">
            <v>202934</v>
          </cell>
          <cell r="M1050">
            <v>311550</v>
          </cell>
          <cell r="N1050">
            <v>202934</v>
          </cell>
        </row>
        <row r="1051">
          <cell r="G1051" t="str">
            <v>06.7001</v>
          </cell>
          <cell r="H1051" t="str">
            <v>Km</v>
          </cell>
          <cell r="I1051">
            <v>4372</v>
          </cell>
          <cell r="J1051">
            <v>209637</v>
          </cell>
          <cell r="L1051">
            <v>4372</v>
          </cell>
          <cell r="M1051">
            <v>209637</v>
          </cell>
        </row>
        <row r="1052">
          <cell r="G1052" t="str">
            <v>06.7002</v>
          </cell>
          <cell r="H1052" t="str">
            <v>Km</v>
          </cell>
          <cell r="I1052">
            <v>4372</v>
          </cell>
          <cell r="J1052">
            <v>285042</v>
          </cell>
          <cell r="L1052">
            <v>4372</v>
          </cell>
          <cell r="M1052">
            <v>285042</v>
          </cell>
        </row>
        <row r="1053">
          <cell r="G1053" t="str">
            <v>06.7003</v>
          </cell>
          <cell r="H1053" t="str">
            <v>Km</v>
          </cell>
          <cell r="I1053">
            <v>4372</v>
          </cell>
          <cell r="J1053">
            <v>320306</v>
          </cell>
          <cell r="L1053">
            <v>4372</v>
          </cell>
          <cell r="M1053">
            <v>320306</v>
          </cell>
        </row>
        <row r="1054">
          <cell r="G1054" t="str">
            <v>06.7004</v>
          </cell>
          <cell r="H1054" t="str">
            <v>Km</v>
          </cell>
          <cell r="I1054">
            <v>4687</v>
          </cell>
          <cell r="J1054">
            <v>387585</v>
          </cell>
          <cell r="L1054">
            <v>4687</v>
          </cell>
          <cell r="M1054">
            <v>387585</v>
          </cell>
        </row>
        <row r="1055">
          <cell r="G1055" t="str">
            <v>06.7005</v>
          </cell>
          <cell r="H1055" t="str">
            <v>Km</v>
          </cell>
          <cell r="I1055">
            <v>5012</v>
          </cell>
          <cell r="J1055">
            <v>457464</v>
          </cell>
          <cell r="L1055">
            <v>5012</v>
          </cell>
          <cell r="M1055">
            <v>457464</v>
          </cell>
        </row>
        <row r="1056">
          <cell r="G1056" t="str">
            <v>06.7006</v>
          </cell>
          <cell r="H1056" t="str">
            <v>Km</v>
          </cell>
          <cell r="I1056">
            <v>5328</v>
          </cell>
          <cell r="J1056">
            <v>634437</v>
          </cell>
          <cell r="L1056">
            <v>5328</v>
          </cell>
          <cell r="M1056">
            <v>634437</v>
          </cell>
        </row>
        <row r="1057">
          <cell r="G1057" t="str">
            <v>06.7007</v>
          </cell>
          <cell r="H1057" t="str">
            <v>Km</v>
          </cell>
          <cell r="I1057">
            <v>5328</v>
          </cell>
          <cell r="J1057">
            <v>837574</v>
          </cell>
          <cell r="L1057">
            <v>5328</v>
          </cell>
          <cell r="M1057">
            <v>837574</v>
          </cell>
        </row>
        <row r="1058">
          <cell r="G1058" t="str">
            <v>06.8001</v>
          </cell>
          <cell r="H1058" t="str">
            <v>Km</v>
          </cell>
          <cell r="J1058">
            <v>474528</v>
          </cell>
          <cell r="K1058">
            <v>7179</v>
          </cell>
          <cell r="M1058">
            <v>474528</v>
          </cell>
          <cell r="N1058">
            <v>7179</v>
          </cell>
        </row>
        <row r="1059">
          <cell r="G1059" t="str">
            <v>06.8002</v>
          </cell>
          <cell r="H1059" t="str">
            <v>Km</v>
          </cell>
          <cell r="J1059">
            <v>520030</v>
          </cell>
          <cell r="K1059">
            <v>9572</v>
          </cell>
          <cell r="M1059">
            <v>520030</v>
          </cell>
          <cell r="N1059">
            <v>9572</v>
          </cell>
        </row>
        <row r="1060">
          <cell r="G1060" t="str">
            <v>06.8003</v>
          </cell>
          <cell r="H1060" t="str">
            <v>Km</v>
          </cell>
          <cell r="J1060">
            <v>573659</v>
          </cell>
          <cell r="K1060">
            <v>11966</v>
          </cell>
          <cell r="M1060">
            <v>573659</v>
          </cell>
          <cell r="N1060">
            <v>11966</v>
          </cell>
        </row>
        <row r="1061">
          <cell r="G1061" t="str">
            <v>06.8004</v>
          </cell>
          <cell r="H1061" t="str">
            <v>Km</v>
          </cell>
          <cell r="J1061">
            <v>630537</v>
          </cell>
          <cell r="K1061">
            <v>14359</v>
          </cell>
          <cell r="M1061">
            <v>630537</v>
          </cell>
          <cell r="N1061">
            <v>14359</v>
          </cell>
        </row>
        <row r="1062">
          <cell r="G1062" t="str">
            <v>06.8005</v>
          </cell>
          <cell r="H1062" t="str">
            <v>Km</v>
          </cell>
          <cell r="J1062">
            <v>693916</v>
          </cell>
          <cell r="K1062">
            <v>16752</v>
          </cell>
          <cell r="M1062">
            <v>693916</v>
          </cell>
          <cell r="N1062">
            <v>16752</v>
          </cell>
        </row>
        <row r="1063">
          <cell r="G1063" t="str">
            <v>06.9001</v>
          </cell>
          <cell r="H1063" t="str">
            <v>Hép</v>
          </cell>
          <cell r="I1063">
            <v>87964</v>
          </cell>
          <cell r="J1063">
            <v>102381</v>
          </cell>
          <cell r="K1063">
            <v>349544</v>
          </cell>
          <cell r="L1063">
            <v>93589</v>
          </cell>
          <cell r="M1063">
            <v>102381</v>
          </cell>
          <cell r="N1063">
            <v>349544</v>
          </cell>
        </row>
        <row r="1064">
          <cell r="G1064" t="str">
            <v>06.9002</v>
          </cell>
          <cell r="H1064" t="str">
            <v>Hép</v>
          </cell>
          <cell r="I1064">
            <v>87964</v>
          </cell>
          <cell r="J1064">
            <v>117819</v>
          </cell>
          <cell r="K1064">
            <v>349544</v>
          </cell>
          <cell r="L1064">
            <v>93589</v>
          </cell>
          <cell r="M1064">
            <v>117819</v>
          </cell>
          <cell r="N1064">
            <v>349544</v>
          </cell>
        </row>
        <row r="1065">
          <cell r="G1065" t="str">
            <v>06.9003</v>
          </cell>
          <cell r="H1065" t="str">
            <v>Hép</v>
          </cell>
          <cell r="I1065">
            <v>87964</v>
          </cell>
          <cell r="J1065">
            <v>122857</v>
          </cell>
          <cell r="K1065">
            <v>349544</v>
          </cell>
          <cell r="L1065">
            <v>93589</v>
          </cell>
          <cell r="M1065">
            <v>122857</v>
          </cell>
          <cell r="N1065">
            <v>349544</v>
          </cell>
        </row>
        <row r="1066">
          <cell r="G1066" t="str">
            <v>06.9004</v>
          </cell>
          <cell r="H1066" t="str">
            <v>Hép</v>
          </cell>
          <cell r="I1066">
            <v>87964</v>
          </cell>
          <cell r="J1066">
            <v>128058</v>
          </cell>
          <cell r="K1066">
            <v>349544</v>
          </cell>
          <cell r="L1066">
            <v>93589</v>
          </cell>
          <cell r="M1066">
            <v>128058</v>
          </cell>
          <cell r="N1066">
            <v>349544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IAgoi1"/>
      <sheetName val="kh«ng GTGT"/>
      <sheetName val="b¶ngtÝnhgãi1"/>
      <sheetName val="B¶ngtænghîp"/>
      <sheetName val="PS"/>
      <sheetName val="TTgãi1"/>
      <sheetName val="ph©ngiao"/>
      <sheetName val="Ng.thu"/>
      <sheetName val="QT"/>
      <sheetName val="Sheet16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lc"/>
      <sheetName val="Sheet1"/>
      <sheetName val="VLLC"/>
      <sheetName val="dghn"/>
      <sheetName val="17-2-05"/>
      <sheetName val="5-5-05"/>
      <sheetName val="30-6-05"/>
      <sheetName val="30-9-05"/>
      <sheetName val="No CT"/>
      <sheetName val="30-11"/>
      <sheetName val="31-12"/>
      <sheetName val="CN20-1-06"/>
      <sheetName val="CN9-2-06"/>
      <sheetName val="Bo"/>
      <sheetName val="congno31-7-06"/>
      <sheetName val="31-8-06"/>
      <sheetName val="30-9-06"/>
      <sheetName val="10-06"/>
      <sheetName val="11-06"/>
      <sheetName val="12-06"/>
      <sheetName val="01-07"/>
      <sheetName val="02-07"/>
      <sheetName val="03-07"/>
      <sheetName val="04-07"/>
      <sheetName val="Phan bo T4-07"/>
      <sheetName val="T5-07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10000000"/>
      <sheetName val="XL4Poppy"/>
      <sheetName val="XL4Test5"/>
      <sheetName val="KH-Q1,Q2,01"/>
      <sheetName val="dongia (2)"/>
      <sheetName val="template"/>
      <sheetName val="Control"/>
      <sheetName val="THVATTU"/>
    </sheetNames>
    <sheetDataSet>
      <sheetData sheetId="0" refreshError="1">
        <row r="3">
          <cell r="B3" t="str">
            <v xml:space="preserve">§ång hå v«n+chuyÓn m¹ch </v>
          </cell>
          <cell r="C3" t="str">
            <v>bé</v>
          </cell>
          <cell r="D3" t="str">
            <v>Nhµ m¸y thiÕt bÞ ®o ®iÖn</v>
          </cell>
          <cell r="E3">
            <v>0</v>
          </cell>
          <cell r="F3" t="str">
            <v>Nhµ m¸y thiÕt bÞ ®o ®iÖn</v>
          </cell>
        </row>
        <row r="4">
          <cell r="B4" t="str">
            <v>§Çu cèt Ðp M/A-50</v>
          </cell>
          <cell r="C4" t="str">
            <v>c¸i</v>
          </cell>
          <cell r="D4">
            <v>18000</v>
          </cell>
          <cell r="E4">
            <v>1983.3115189641462</v>
          </cell>
          <cell r="F4" t="str">
            <v>Ngo¹i(óc)</v>
          </cell>
          <cell r="G4">
            <v>1210</v>
          </cell>
        </row>
        <row r="5">
          <cell r="B5" t="str">
            <v>§Çu cèt hµn d©y §CH-M16</v>
          </cell>
          <cell r="C5" t="str">
            <v>c¸i</v>
          </cell>
          <cell r="D5">
            <v>5000</v>
          </cell>
          <cell r="E5">
            <v>1983.3115189641462</v>
          </cell>
          <cell r="F5" t="str">
            <v>ViÖt nam</v>
          </cell>
          <cell r="G5">
            <v>1210</v>
          </cell>
        </row>
        <row r="6">
          <cell r="B6" t="str">
            <v>§Çu cèt hµn d©y §CH-M25</v>
          </cell>
          <cell r="C6" t="str">
            <v>c¸i</v>
          </cell>
          <cell r="D6">
            <v>5500</v>
          </cell>
          <cell r="E6">
            <v>1983.3115189641462</v>
          </cell>
          <cell r="F6" t="str">
            <v>ViÖt nam</v>
          </cell>
          <cell r="G6">
            <v>1210</v>
          </cell>
        </row>
        <row r="7">
          <cell r="B7" t="str">
            <v>§Çu cèt hµn d©y §CH-M35</v>
          </cell>
          <cell r="C7" t="str">
            <v>c¸i</v>
          </cell>
          <cell r="D7">
            <v>6000</v>
          </cell>
          <cell r="E7">
            <v>1983.3115189641462</v>
          </cell>
          <cell r="F7" t="str">
            <v>ViÖt nam</v>
          </cell>
          <cell r="G7">
            <v>1210</v>
          </cell>
        </row>
        <row r="8">
          <cell r="B8" t="str">
            <v>§Çu cèt hµn d©y §CH-M70</v>
          </cell>
          <cell r="C8" t="str">
            <v>c¸i</v>
          </cell>
          <cell r="D8">
            <v>7000</v>
          </cell>
          <cell r="E8">
            <v>1983.3115189641462</v>
          </cell>
          <cell r="F8" t="str">
            <v>ViÖt nam</v>
          </cell>
          <cell r="G8">
            <v>1210</v>
          </cell>
        </row>
        <row r="9">
          <cell r="B9" t="str">
            <v>§Çu cèt van bãp §CB-F8</v>
          </cell>
          <cell r="C9" t="str">
            <v>c¸i</v>
          </cell>
          <cell r="D9">
            <v>12000</v>
          </cell>
          <cell r="E9">
            <v>1983.3115189641462</v>
          </cell>
          <cell r="F9" t="str">
            <v>ViÖt nam</v>
          </cell>
          <cell r="G9">
            <v>1210</v>
          </cell>
        </row>
        <row r="10">
          <cell r="B10" t="str">
            <v>§èng hå ®o ®iÖn</v>
          </cell>
          <cell r="C10" t="str">
            <v>c¸i</v>
          </cell>
          <cell r="D10" t="str">
            <v>Nhµ m¸y thiÕt bÞ ®o ®iÖn</v>
          </cell>
          <cell r="E10">
            <v>0</v>
          </cell>
          <cell r="F10" t="str">
            <v>Nhµ m¸y thiÕt bÞ ®o ®iÖn</v>
          </cell>
        </row>
        <row r="11">
          <cell r="B11" t="str">
            <v>ATM nh¸nh 100A</v>
          </cell>
          <cell r="C11" t="str">
            <v>c¸i</v>
          </cell>
          <cell r="D11" t="str">
            <v>Liªn x«</v>
          </cell>
          <cell r="E11">
            <v>0</v>
          </cell>
          <cell r="F11" t="str">
            <v>Liªn x«</v>
          </cell>
        </row>
        <row r="12">
          <cell r="B12" t="str">
            <v>ATM nh¸nh 75A</v>
          </cell>
          <cell r="C12" t="str">
            <v>c¸i</v>
          </cell>
          <cell r="D12" t="str">
            <v>Liªn x«</v>
          </cell>
          <cell r="E12">
            <v>0</v>
          </cell>
          <cell r="F12" t="str">
            <v>Liªn x«</v>
          </cell>
        </row>
        <row r="13">
          <cell r="B13" t="str">
            <v>ATM tæng 100A</v>
          </cell>
          <cell r="C13" t="str">
            <v>c¸i</v>
          </cell>
          <cell r="D13" t="str">
            <v>Liªn x«</v>
          </cell>
          <cell r="E13">
            <v>0</v>
          </cell>
          <cell r="F13" t="str">
            <v>Liªn x«</v>
          </cell>
        </row>
        <row r="14">
          <cell r="B14" t="str">
            <v>ATM tæng 200A</v>
          </cell>
          <cell r="C14" t="str">
            <v>c¸i</v>
          </cell>
          <cell r="D14" t="str">
            <v>Liªn x«</v>
          </cell>
          <cell r="E14">
            <v>0</v>
          </cell>
          <cell r="F14" t="str">
            <v>Liªn x«</v>
          </cell>
        </row>
        <row r="15">
          <cell r="B15" t="str">
            <v>B¨ng dÝnh c¸ch ®iÖn PVC-500</v>
          </cell>
          <cell r="C15" t="str">
            <v>cuén</v>
          </cell>
          <cell r="D15">
            <v>5000</v>
          </cell>
          <cell r="E15" t="str">
            <v>ViÖt nam</v>
          </cell>
          <cell r="F15" t="str">
            <v>ViÖt nam</v>
          </cell>
        </row>
        <row r="16">
          <cell r="B16" t="str">
            <v>B¨ng nh«m</v>
          </cell>
          <cell r="C16" t="str">
            <v>kg</v>
          </cell>
          <cell r="D16">
            <v>25000</v>
          </cell>
          <cell r="E16" t="str">
            <v>ViÖt nam</v>
          </cell>
          <cell r="F16" t="str">
            <v>ViÖt nam</v>
          </cell>
        </row>
        <row r="17">
          <cell r="B17" t="str">
            <v>BiÕn an toµn, s¬ ®å tªn tr¹m</v>
          </cell>
          <cell r="C17" t="str">
            <v>c¸i</v>
          </cell>
          <cell r="D17">
            <v>20000</v>
          </cell>
          <cell r="E17">
            <v>1210</v>
          </cell>
          <cell r="F17" t="str">
            <v>Liÿn x«</v>
          </cell>
          <cell r="G17">
            <v>1210</v>
          </cell>
        </row>
        <row r="18">
          <cell r="B18" t="str">
            <v>C¸p ®ång bäc PVC 4 lâi M-3x25+1x16</v>
          </cell>
          <cell r="C18" t="str">
            <v>m</v>
          </cell>
          <cell r="D18">
            <v>42000</v>
          </cell>
          <cell r="E18">
            <v>2680.4022405522014</v>
          </cell>
          <cell r="F18" t="str">
            <v>ViÖt nam  tiªu chuÈn IEC</v>
          </cell>
        </row>
        <row r="19">
          <cell r="B19" t="str">
            <v>C¸p ®ång bäc PVC 4 lâi M-3x35+1x16</v>
          </cell>
          <cell r="C19" t="str">
            <v>m</v>
          </cell>
          <cell r="D19">
            <v>72000</v>
          </cell>
          <cell r="E19">
            <v>2680.4022405522014</v>
          </cell>
          <cell r="F19" t="str">
            <v>ViÖt nam  tiªu chuÈn IEC</v>
          </cell>
        </row>
        <row r="20">
          <cell r="B20" t="str">
            <v>C¸p ®ång bäc PVC 4 lâi M-3x70+1x35</v>
          </cell>
          <cell r="C20" t="str">
            <v>m</v>
          </cell>
          <cell r="D20">
            <v>120000</v>
          </cell>
          <cell r="E20">
            <v>2680.4022405522014</v>
          </cell>
          <cell r="F20" t="str">
            <v>ViÖt nam  tiªu chuÈn IEC</v>
          </cell>
        </row>
        <row r="21">
          <cell r="B21" t="str">
            <v>C¸p ®ång trÇn nhiÒu sîi M-95</v>
          </cell>
          <cell r="C21" t="str">
            <v>m</v>
          </cell>
          <cell r="D21">
            <v>34000</v>
          </cell>
        </row>
        <row r="22">
          <cell r="B22" t="str">
            <v>C«liª sø ghÕ</v>
          </cell>
          <cell r="C22" t="str">
            <v>bé</v>
          </cell>
          <cell r="D22">
            <v>7600</v>
          </cell>
          <cell r="E22">
            <v>23016.092850297202</v>
          </cell>
          <cell r="F22" t="str">
            <v xml:space="preserve">ThÐp Th¸i nguyªn </v>
          </cell>
        </row>
        <row r="23">
          <cell r="B23" t="str">
            <v>C«ng b¶o vÖ vËt t­ hiÖn tr­êng</v>
          </cell>
          <cell r="C23" t="str">
            <v>c«ng</v>
          </cell>
          <cell r="D23">
            <v>13448.545963881706</v>
          </cell>
          <cell r="E23">
            <v>13448.545963881706</v>
          </cell>
        </row>
        <row r="24">
          <cell r="B24" t="str">
            <v>C«ng t¬ 3 pha h÷u c«ng</v>
          </cell>
          <cell r="C24" t="str">
            <v>c¸i</v>
          </cell>
          <cell r="D24" t="str">
            <v>Nhµ m¸y thiÕt bÞ ®o ®iÖn</v>
          </cell>
          <cell r="E24">
            <v>0</v>
          </cell>
          <cell r="F24" t="str">
            <v>Nhµ m¸y thiÕt bÞ ®o ®iÖn</v>
          </cell>
        </row>
        <row r="25">
          <cell r="B25" t="str">
            <v>Cæ dÒ nÐo d©y cét ®¬n CND-2</v>
          </cell>
          <cell r="C25" t="str">
            <v>bé</v>
          </cell>
          <cell r="D25">
            <v>119260</v>
          </cell>
          <cell r="E25">
            <v>17809.176109691216</v>
          </cell>
          <cell r="F25" t="str">
            <v xml:space="preserve">ThÐp Th¸i nguyªn </v>
          </cell>
        </row>
        <row r="26">
          <cell r="B26" t="str">
            <v>Cæ dÒ nÐo d©y cét kÐp CNDK(D)</v>
          </cell>
          <cell r="C26" t="str">
            <v>bé</v>
          </cell>
          <cell r="D26">
            <v>104930.99999999999</v>
          </cell>
          <cell r="E26">
            <v>17713.342829818412</v>
          </cell>
          <cell r="F26" t="str">
            <v xml:space="preserve">ThÐp Th¸i nguyªn </v>
          </cell>
        </row>
        <row r="27">
          <cell r="B27" t="str">
            <v>Cæ dÒ nÐo d©y cét kÐp CNDK(N)</v>
          </cell>
          <cell r="C27" t="str">
            <v>bé</v>
          </cell>
          <cell r="D27">
            <v>104930.99999999999</v>
          </cell>
          <cell r="E27">
            <v>17713.342829818412</v>
          </cell>
          <cell r="F27" t="str">
            <v xml:space="preserve">ThÐp Th¸i nguyªn </v>
          </cell>
        </row>
        <row r="28">
          <cell r="B28" t="str">
            <v>Cæ dÒ nÐo gãc CDG</v>
          </cell>
          <cell r="C28" t="str">
            <v>bé</v>
          </cell>
          <cell r="D28">
            <v>101460</v>
          </cell>
          <cell r="E28">
            <v>17690.128557054191</v>
          </cell>
          <cell r="F28" t="str">
            <v xml:space="preserve">ThÐp Th¸i nguyªn </v>
          </cell>
        </row>
        <row r="29">
          <cell r="B29" t="str">
            <v>CÆp c¸p ®ång nh«m Cu/A-35/95</v>
          </cell>
          <cell r="C29" t="str">
            <v>bé</v>
          </cell>
          <cell r="D29">
            <v>6500</v>
          </cell>
          <cell r="E29" t="str">
            <v>Nhµ m¸y c¬ khÝ Yªn viªn</v>
          </cell>
          <cell r="F29" t="str">
            <v>Nhµ m¸y c¬ khÝ Yªn viªn</v>
          </cell>
        </row>
        <row r="30">
          <cell r="B30" t="str">
            <v>CÆp c¸p 3 bu l«ng cho d©y AC-50</v>
          </cell>
          <cell r="C30" t="str">
            <v>bé</v>
          </cell>
          <cell r="D30">
            <v>5500</v>
          </cell>
          <cell r="E30" t="str">
            <v>Nhµ m¸y c¬ khÝ Yªn viªn</v>
          </cell>
          <cell r="F30" t="str">
            <v>Nhµ m¸y c¬ khÝ Yªn viªn</v>
          </cell>
        </row>
        <row r="31">
          <cell r="B31" t="str">
            <v>CÇu ch× tù r¬i SI-35</v>
          </cell>
          <cell r="C31" t="str">
            <v>bé</v>
          </cell>
          <cell r="D31">
            <v>2690000</v>
          </cell>
          <cell r="E31">
            <v>47601.958309065951</v>
          </cell>
          <cell r="F31" t="str">
            <v>Liªn doanh SKODA-VINA</v>
          </cell>
          <cell r="G31">
            <v>30000</v>
          </cell>
          <cell r="H31">
            <v>30000</v>
          </cell>
        </row>
        <row r="32">
          <cell r="B32" t="str">
            <v>CÇu dao liªn ®éng 35kV CD-35/200A</v>
          </cell>
          <cell r="C32" t="str">
            <v>bé</v>
          </cell>
          <cell r="D32">
            <v>5600000</v>
          </cell>
          <cell r="E32">
            <v>122572.56079191838</v>
          </cell>
          <cell r="F32" t="str">
            <v>Liªn doanh SKODA-VINA</v>
          </cell>
          <cell r="G32">
            <v>30000</v>
          </cell>
          <cell r="H32">
            <v>30000</v>
          </cell>
        </row>
        <row r="33">
          <cell r="B33" t="str">
            <v>Cét bª t«ng ly t©m LT-10B</v>
          </cell>
          <cell r="C33" t="str">
            <v>cét</v>
          </cell>
          <cell r="D33">
            <v>1174677</v>
          </cell>
          <cell r="E33">
            <v>147868.39158951858</v>
          </cell>
          <cell r="F33" t="str">
            <v>Cty ®iÖn lùc vµ Cty XD
n«ng nghiÖp vµ PTNT s¶n xuÊt</v>
          </cell>
        </row>
        <row r="34">
          <cell r="B34" t="str">
            <v>Cét bª t«ng ly t©m LT-12B</v>
          </cell>
          <cell r="C34" t="str">
            <v>cét</v>
          </cell>
          <cell r="D34">
            <v>1588477</v>
          </cell>
          <cell r="E34">
            <v>166890.25077695589</v>
          </cell>
          <cell r="F34" t="str">
            <v>Cty ®iÖn lùc vµ Cty XD
n«ng nghiÖp vµ PTNT s¶n xuÊt</v>
          </cell>
        </row>
        <row r="35">
          <cell r="B35" t="str">
            <v>Cét bª t«ng ly t©m LT-12C</v>
          </cell>
          <cell r="C35" t="str">
            <v>cét</v>
          </cell>
          <cell r="D35">
            <v>1816377</v>
          </cell>
          <cell r="E35">
            <v>166890.25077695589</v>
          </cell>
          <cell r="F35" t="str">
            <v>Cty ®iÖn lùc vµ Cty XD
n«ng nghiÖp vµ PTNT s¶n xuÊt</v>
          </cell>
        </row>
        <row r="36">
          <cell r="B36" t="str">
            <v>Cét bª t«ng ly t©m LT-14B</v>
          </cell>
          <cell r="C36" t="str">
            <v>cét</v>
          </cell>
          <cell r="D36">
            <v>3692262</v>
          </cell>
          <cell r="E36">
            <v>268653.72283424844</v>
          </cell>
          <cell r="F36" t="str">
            <v>Cty ®iÖn lùc vµ Cty XD
n«ng nghiÖp vµ PTNT s¶n xuÊt</v>
          </cell>
        </row>
        <row r="37">
          <cell r="B37" t="str">
            <v>Cét bª t«ng ly t©m LT-14C</v>
          </cell>
          <cell r="C37" t="str">
            <v>cét</v>
          </cell>
          <cell r="D37">
            <v>4245284</v>
          </cell>
          <cell r="E37">
            <v>211425.41321229746</v>
          </cell>
          <cell r="F37" t="str">
            <v>Cty ®iÖn lùc vµ Cty XD
n«ng nghiÖp vµ PTNT s¶n xuÊt</v>
          </cell>
        </row>
        <row r="38">
          <cell r="B38" t="str">
            <v>Cét bª t«ng ly t©m LT-16C</v>
          </cell>
          <cell r="C38" t="str">
            <v>cét</v>
          </cell>
          <cell r="D38">
            <v>4756284</v>
          </cell>
          <cell r="E38">
            <v>245581.07473760252</v>
          </cell>
          <cell r="F38" t="str">
            <v>Bª t«ng ChÌm-Bª t«ng ThÞnh liÖt</v>
          </cell>
        </row>
        <row r="39">
          <cell r="B39" t="str">
            <v>Chèng sÐt van h¹ thÕ</v>
          </cell>
          <cell r="C39" t="str">
            <v>c¸i</v>
          </cell>
          <cell r="D39" t="str">
            <v>Nhµ m¸y thiÕt bÞ ®o ®iÖn</v>
          </cell>
          <cell r="E39">
            <v>0</v>
          </cell>
          <cell r="F39" t="str">
            <v>Nhµ m¸y thiÕt bÞ ®o ®iÖn</v>
          </cell>
        </row>
        <row r="40">
          <cell r="B40" t="str">
            <v>Chuçi sø nÐo 4xPC-70§</v>
          </cell>
          <cell r="C40" t="str">
            <v>chuçi</v>
          </cell>
          <cell r="D40">
            <v>279800</v>
          </cell>
          <cell r="E40">
            <v>8559.2937288003759</v>
          </cell>
          <cell r="F40" t="str">
            <v>Sø: Liªn x« ; Phô kiÖn: ViÖt nam</v>
          </cell>
        </row>
        <row r="41">
          <cell r="B41" t="str">
            <v>D©y buéc</v>
          </cell>
          <cell r="C41" t="str">
            <v>kg</v>
          </cell>
          <cell r="D41">
            <v>25000</v>
          </cell>
        </row>
        <row r="42">
          <cell r="B42" t="str">
            <v>D©y dÉn nh«m AC-50</v>
          </cell>
          <cell r="C42" t="str">
            <v>kg</v>
          </cell>
          <cell r="D42">
            <v>21200</v>
          </cell>
          <cell r="E42">
            <v>1598.3692733350056</v>
          </cell>
          <cell r="F42" t="str">
            <v xml:space="preserve"> C.Ty d©y vµ c¸p ®iÖn Th¨ng long
N.M¸y d©y c¸p ®iÖn-C.Ty VL ®iÖn </v>
          </cell>
        </row>
        <row r="43">
          <cell r="B43" t="str">
            <v>D©y nÐo F18 DN-14</v>
          </cell>
          <cell r="C43" t="str">
            <v>bé</v>
          </cell>
          <cell r="D43">
            <v>272675</v>
          </cell>
          <cell r="E43">
            <v>23016.092850297202</v>
          </cell>
          <cell r="F43" t="str">
            <v xml:space="preserve">ThÐp Th¸i nguyªn </v>
          </cell>
        </row>
        <row r="44">
          <cell r="B44" t="str">
            <v>D©y nÐo F18 DN-17</v>
          </cell>
          <cell r="C44" t="str">
            <v>bé</v>
          </cell>
          <cell r="D44">
            <v>311675</v>
          </cell>
          <cell r="E44">
            <v>23016.092850297202</v>
          </cell>
          <cell r="F44" t="str">
            <v xml:space="preserve">ThÐp Th¸i nguyªn </v>
          </cell>
        </row>
        <row r="45">
          <cell r="B45" t="str">
            <v>D©y nÐo F18 DN-19</v>
          </cell>
          <cell r="C45" t="str">
            <v>bé</v>
          </cell>
          <cell r="D45">
            <v>337675</v>
          </cell>
          <cell r="E45">
            <v>26108.353030043938</v>
          </cell>
          <cell r="F45" t="str">
            <v xml:space="preserve">ThÐp Th¸i nguyªn </v>
          </cell>
        </row>
        <row r="46">
          <cell r="B46" t="str">
            <v>DÎ lau</v>
          </cell>
          <cell r="C46" t="str">
            <v>kg</v>
          </cell>
          <cell r="D46">
            <v>5000</v>
          </cell>
        </row>
        <row r="47">
          <cell r="B47" t="str">
            <v>èng nèi d©y 450mm</v>
          </cell>
          <cell r="C47" t="str">
            <v>èng</v>
          </cell>
          <cell r="D47">
            <v>80000</v>
          </cell>
          <cell r="E47" t="str">
            <v>Liªn x«</v>
          </cell>
          <cell r="F47" t="str">
            <v>Liªn x«</v>
          </cell>
        </row>
        <row r="48">
          <cell r="B48" t="str">
            <v>èng nèi lÌo 300mm</v>
          </cell>
          <cell r="C48" t="str">
            <v>èng</v>
          </cell>
          <cell r="D48">
            <v>70000</v>
          </cell>
          <cell r="E48" t="str">
            <v>Liªn x«</v>
          </cell>
          <cell r="F48" t="str">
            <v>Liªn x«</v>
          </cell>
        </row>
        <row r="49">
          <cell r="B49" t="str">
            <v>èng nhùa cøng F21</v>
          </cell>
          <cell r="C49" t="str">
            <v>m</v>
          </cell>
          <cell r="D49">
            <v>2800</v>
          </cell>
          <cell r="E49" t="str">
            <v>Nhùa TiÒn phong</v>
          </cell>
          <cell r="F49" t="str">
            <v>Nhùa TiÒn phong</v>
          </cell>
          <cell r="G49">
            <v>1210</v>
          </cell>
        </row>
        <row r="50">
          <cell r="B50" t="str">
            <v>GhÕ c¸ch ®iÖn 35kV</v>
          </cell>
          <cell r="C50" t="str">
            <v>qu¶</v>
          </cell>
          <cell r="D50">
            <v>914280</v>
          </cell>
          <cell r="E50">
            <v>37226.257737854336</v>
          </cell>
          <cell r="F50" t="str">
            <v xml:space="preserve">ThÐp Th¸i nguyªn </v>
          </cell>
        </row>
        <row r="51">
          <cell r="B51" t="str">
            <v>GhÕ c¸ch ®iÖn 35kV G§-2</v>
          </cell>
          <cell r="C51" t="str">
            <v>bé</v>
          </cell>
          <cell r="D51">
            <v>1104888</v>
          </cell>
          <cell r="E51">
            <v>37226.257737854336</v>
          </cell>
          <cell r="F51" t="str">
            <v xml:space="preserve">ThÐp Th¸i nguyªn </v>
          </cell>
        </row>
        <row r="52">
          <cell r="B52" t="str">
            <v>GhÕ thao t¸c tñ ®iÖn 0.4kV</v>
          </cell>
          <cell r="C52" t="str">
            <v>bé</v>
          </cell>
          <cell r="D52">
            <v>127680</v>
          </cell>
          <cell r="E52">
            <v>23016.092850297202</v>
          </cell>
          <cell r="F52" t="str">
            <v xml:space="preserve">ThÐp Th¸i nguyªn </v>
          </cell>
        </row>
        <row r="53">
          <cell r="B53" t="str">
            <v>GhÕ thÝ nghiÖm MBA</v>
          </cell>
          <cell r="C53" t="str">
            <v>bé</v>
          </cell>
          <cell r="D53">
            <v>141512</v>
          </cell>
          <cell r="E53">
            <v>23016.092850297202</v>
          </cell>
          <cell r="F53" t="str">
            <v xml:space="preserve">ThÐp Th¸i nguyªn </v>
          </cell>
          <cell r="G53">
            <v>0</v>
          </cell>
        </row>
        <row r="54">
          <cell r="B54" t="str">
            <v>GhÝp nh«m 3 bu l«ng A-50</v>
          </cell>
          <cell r="C54" t="str">
            <v>bé</v>
          </cell>
          <cell r="D54">
            <v>5500</v>
          </cell>
          <cell r="E54" t="str">
            <v>Nhµ mµy c¬ khÝ Yªn viªn</v>
          </cell>
          <cell r="F54" t="str">
            <v>Nhµ mµy c¬ khÝ Yªn viªn</v>
          </cell>
        </row>
        <row r="55">
          <cell r="B55" t="str">
            <v>Gi¸ ®ì m¸y biÕn ¸p</v>
          </cell>
          <cell r="C55" t="str">
            <v>bé</v>
          </cell>
          <cell r="D55">
            <v>1861772</v>
          </cell>
          <cell r="E55">
            <v>68247.880659615606</v>
          </cell>
          <cell r="F55" t="str">
            <v xml:space="preserve">ThÐp Th¸i nguyªn </v>
          </cell>
        </row>
        <row r="56">
          <cell r="B56" t="str">
            <v>Gi¸ ®ì tñ</v>
          </cell>
          <cell r="C56" t="str">
            <v>bé</v>
          </cell>
          <cell r="D56">
            <v>265550</v>
          </cell>
          <cell r="E56">
            <v>23016.092850297202</v>
          </cell>
          <cell r="F56" t="str">
            <v xml:space="preserve">ThÐp Th¸i nguyªn </v>
          </cell>
        </row>
        <row r="57">
          <cell r="B57" t="str">
            <v>Kho¸ Minh khai</v>
          </cell>
          <cell r="C57" t="str">
            <v>c¸i</v>
          </cell>
          <cell r="D57">
            <v>12500</v>
          </cell>
        </row>
        <row r="58">
          <cell r="B58" t="str">
            <v>Kho¸ nÐo HKK-1</v>
          </cell>
          <cell r="C58" t="str">
            <v>bé</v>
          </cell>
          <cell r="D58">
            <v>46000</v>
          </cell>
          <cell r="E58" t="str">
            <v>Nhµ m¸y c¬ khÝ Yªn viªn</v>
          </cell>
          <cell r="F58" t="str">
            <v>Nhµ m¸y c¬ khÝ Yªn viªn</v>
          </cell>
        </row>
        <row r="59">
          <cell r="B59" t="str">
            <v>M¸y biÕn ¸p 100KVA</v>
          </cell>
          <cell r="C59" t="str">
            <v>m¸y</v>
          </cell>
          <cell r="D59">
            <v>33000000</v>
          </cell>
          <cell r="E59">
            <v>119994.53502583172</v>
          </cell>
          <cell r="F59" t="str">
            <v>Liªn doanh Takaoka-VINA</v>
          </cell>
          <cell r="G59">
            <v>424000</v>
          </cell>
          <cell r="H59">
            <v>424000</v>
          </cell>
        </row>
        <row r="60">
          <cell r="B60" t="str">
            <v>M¸y biÕn ¸p 50KVA</v>
          </cell>
          <cell r="C60" t="str">
            <v>m¸y</v>
          </cell>
          <cell r="D60">
            <v>25000000</v>
          </cell>
          <cell r="E60">
            <v>98177.487853744504</v>
          </cell>
          <cell r="F60" t="str">
            <v>Liªn doanh Takaoka-VINA</v>
          </cell>
          <cell r="G60">
            <v>424000</v>
          </cell>
          <cell r="H60">
            <v>424000</v>
          </cell>
        </row>
        <row r="61">
          <cell r="B61" t="str">
            <v>M¸y biÕn dßng</v>
          </cell>
          <cell r="C61" t="str">
            <v>c¸i</v>
          </cell>
          <cell r="D61" t="str">
            <v>Nhµ m¸y thiÕt bÞ ®o ®iÖn</v>
          </cell>
          <cell r="E61">
            <v>0</v>
          </cell>
          <cell r="F61" t="str">
            <v>Nhµ m¸y thiÕt bÞ ®o ®iÖn</v>
          </cell>
        </row>
        <row r="62">
          <cell r="B62" t="str">
            <v>Mãng cét MK8</v>
          </cell>
          <cell r="C62" t="str">
            <v>mãng</v>
          </cell>
          <cell r="D62">
            <v>1092372.473</v>
          </cell>
          <cell r="E62">
            <v>1024910.3519676777</v>
          </cell>
          <cell r="F62">
            <v>0</v>
          </cell>
        </row>
        <row r="63">
          <cell r="B63" t="str">
            <v>Mãng cét MT-3</v>
          </cell>
          <cell r="C63" t="str">
            <v>mãng</v>
          </cell>
          <cell r="D63">
            <v>506990.45100000006</v>
          </cell>
          <cell r="E63">
            <v>414813.62814909278</v>
          </cell>
        </row>
        <row r="64">
          <cell r="B64" t="str">
            <v>Mãng cét MT-4</v>
          </cell>
          <cell r="C64" t="str">
            <v>mãng</v>
          </cell>
          <cell r="D64">
            <v>582191.48699999996</v>
          </cell>
          <cell r="E64">
            <v>472422.01176804473</v>
          </cell>
        </row>
        <row r="65">
          <cell r="B65" t="str">
            <v>Mãng cét MT-6a</v>
          </cell>
          <cell r="C65" t="str">
            <v>mãng</v>
          </cell>
          <cell r="D65">
            <v>772906.78399999999</v>
          </cell>
          <cell r="E65">
            <v>752783.90746637899</v>
          </cell>
        </row>
        <row r="66">
          <cell r="B66" t="str">
            <v>Mãng nÐo b¶n MN-15-5</v>
          </cell>
          <cell r="C66" t="str">
            <v>mãng</v>
          </cell>
          <cell r="D66">
            <v>180062.76164000001</v>
          </cell>
          <cell r="E66">
            <v>175373.50293180568</v>
          </cell>
        </row>
        <row r="67">
          <cell r="B67" t="str">
            <v>Mì bét nh«m</v>
          </cell>
          <cell r="C67" t="str">
            <v>kg</v>
          </cell>
          <cell r="D67">
            <v>20000</v>
          </cell>
        </row>
        <row r="68">
          <cell r="B68" t="str">
            <v>Nhùa th«ng</v>
          </cell>
          <cell r="C68" t="str">
            <v>kg</v>
          </cell>
          <cell r="D68">
            <v>15000</v>
          </cell>
        </row>
        <row r="69">
          <cell r="B69" t="str">
            <v xml:space="preserve">Que hµn </v>
          </cell>
          <cell r="C69" t="str">
            <v>kg</v>
          </cell>
          <cell r="D69">
            <v>7500</v>
          </cell>
        </row>
        <row r="70">
          <cell r="B70" t="str">
            <v>S¬n ®en</v>
          </cell>
          <cell r="C70" t="str">
            <v>kg</v>
          </cell>
          <cell r="D70">
            <v>15000</v>
          </cell>
        </row>
        <row r="71">
          <cell r="B71" t="str">
            <v>S¬n xanh, vµng, ®á</v>
          </cell>
          <cell r="C71" t="str">
            <v>kg</v>
          </cell>
          <cell r="D71">
            <v>18500</v>
          </cell>
        </row>
        <row r="72">
          <cell r="B72" t="str">
            <v>Sè lÇn bÎ gãc</v>
          </cell>
          <cell r="C72" t="str">
            <v>VT</v>
          </cell>
          <cell r="D72">
            <v>76087.436749749191</v>
          </cell>
          <cell r="E72">
            <v>76087.436749749191</v>
          </cell>
        </row>
        <row r="73">
          <cell r="B73" t="str">
            <v>Sè lÇn v­ît ®­êng giao th«ng</v>
          </cell>
          <cell r="C73" t="str">
            <v>VT</v>
          </cell>
          <cell r="D73">
            <v>163975</v>
          </cell>
          <cell r="E73">
            <v>202393.63654225157</v>
          </cell>
        </row>
        <row r="74">
          <cell r="B74" t="str">
            <v>Sè lÇn v­ît s«ng suèi</v>
          </cell>
          <cell r="C74" t="str">
            <v>VT</v>
          </cell>
          <cell r="D74">
            <v>164625</v>
          </cell>
          <cell r="E74">
            <v>204486.14963397896</v>
          </cell>
        </row>
        <row r="75">
          <cell r="B75" t="str">
            <v>Sø ®øng 35kV c¶ ty VH§-35</v>
          </cell>
          <cell r="C75" t="str">
            <v>qu¶</v>
          </cell>
          <cell r="D75">
            <v>135000</v>
          </cell>
          <cell r="E75">
            <v>433.70397364490486</v>
          </cell>
          <cell r="F75" t="str">
            <v>Hoµng Liªn s¬n</v>
          </cell>
          <cell r="G75">
            <v>5000</v>
          </cell>
          <cell r="H75">
            <v>5000</v>
          </cell>
        </row>
        <row r="76">
          <cell r="B76" t="str">
            <v>Tay ®ì d©y trung gian</v>
          </cell>
          <cell r="C76" t="str">
            <v>c¸i</v>
          </cell>
          <cell r="D76">
            <v>7600</v>
          </cell>
          <cell r="E76">
            <v>23016.092850297202</v>
          </cell>
          <cell r="F76" t="str">
            <v xml:space="preserve">ThÐp Th¸i nguyªn </v>
          </cell>
        </row>
        <row r="77">
          <cell r="B77" t="str">
            <v>Thang trÌo</v>
          </cell>
          <cell r="C77" t="str">
            <v>c¸i</v>
          </cell>
          <cell r="D77">
            <v>161963.655</v>
          </cell>
          <cell r="E77">
            <v>25183.411687748165</v>
          </cell>
          <cell r="F77" t="str">
            <v xml:space="preserve">ThÐp Th¸i nguyªn </v>
          </cell>
        </row>
        <row r="78">
          <cell r="B78" t="str">
            <v>Thang trÌo vµ gi¸ b¾t thang</v>
          </cell>
          <cell r="C78" t="str">
            <v>bé</v>
          </cell>
          <cell r="D78">
            <v>443688</v>
          </cell>
          <cell r="E78">
            <v>31021.622921761274</v>
          </cell>
          <cell r="F78" t="str">
            <v xml:space="preserve">ThÐp Th¸i nguyªn </v>
          </cell>
        </row>
        <row r="79">
          <cell r="B79" t="str">
            <v>Thanh dÉn ®ång MT-F8</v>
          </cell>
          <cell r="C79" t="str">
            <v>m</v>
          </cell>
          <cell r="D79">
            <v>15500</v>
          </cell>
        </row>
        <row r="80">
          <cell r="B80" t="str">
            <v>ThiÕc hµn</v>
          </cell>
          <cell r="C80" t="str">
            <v>bé</v>
          </cell>
          <cell r="D80">
            <v>45000</v>
          </cell>
        </row>
        <row r="81">
          <cell r="B81" t="str">
            <v>Thu l«i sõng 35kV+gi¸ ®ì</v>
          </cell>
          <cell r="C81" t="str">
            <v>bé</v>
          </cell>
          <cell r="D81">
            <v>30400</v>
          </cell>
          <cell r="E81">
            <v>24317.204771231918</v>
          </cell>
          <cell r="F81">
            <v>50000</v>
          </cell>
          <cell r="G81">
            <v>0</v>
          </cell>
          <cell r="H81">
            <v>50000</v>
          </cell>
        </row>
        <row r="82">
          <cell r="B82" t="str">
            <v>TiÕp ®Þa RC-2</v>
          </cell>
          <cell r="C82" t="str">
            <v>bé</v>
          </cell>
          <cell r="D82">
            <v>143632</v>
          </cell>
          <cell r="E82">
            <v>198311.60729674395</v>
          </cell>
          <cell r="F82">
            <v>30000</v>
          </cell>
          <cell r="G82">
            <v>0</v>
          </cell>
          <cell r="H82">
            <v>30000</v>
          </cell>
        </row>
        <row r="83">
          <cell r="B83" t="str">
            <v>TiÕp ®Þa tr¹m</v>
          </cell>
          <cell r="C83" t="str">
            <v>bé</v>
          </cell>
          <cell r="D83">
            <v>817961</v>
          </cell>
          <cell r="E83">
            <v>518982.00632650801</v>
          </cell>
          <cell r="F83">
            <v>30000</v>
          </cell>
          <cell r="G83">
            <v>0</v>
          </cell>
          <cell r="H83">
            <v>30000</v>
          </cell>
        </row>
        <row r="84">
          <cell r="B84" t="str">
            <v>Tñ ®iÖn 400V trän bé</v>
          </cell>
          <cell r="C84" t="str">
            <v>tñ</v>
          </cell>
          <cell r="D84">
            <v>4200000</v>
          </cell>
          <cell r="E84">
            <v>99168.678265615366</v>
          </cell>
          <cell r="F84">
            <v>249000</v>
          </cell>
          <cell r="G84">
            <v>0</v>
          </cell>
          <cell r="H84">
            <v>249000</v>
          </cell>
        </row>
        <row r="85">
          <cell r="B85" t="str">
            <v>Tñ ®iÖn 400V trän bé-</v>
          </cell>
          <cell r="C85" t="str">
            <v>tñ</v>
          </cell>
          <cell r="D85">
            <v>3315000</v>
          </cell>
          <cell r="E85">
            <v>99168.678265615366</v>
          </cell>
          <cell r="F85">
            <v>249000</v>
          </cell>
          <cell r="G85">
            <v>0</v>
          </cell>
          <cell r="H85">
            <v>249000</v>
          </cell>
        </row>
        <row r="86">
          <cell r="B86" t="str">
            <v>VËn chuyÓn d©y dÉn (c¶ ru l«)</v>
          </cell>
          <cell r="C86" t="str">
            <v>tÊn</v>
          </cell>
          <cell r="D86">
            <v>54631.34420808818</v>
          </cell>
          <cell r="E86">
            <v>54631.34420808818</v>
          </cell>
        </row>
        <row r="87">
          <cell r="B87" t="str">
            <v>VËn chuyÓn dông cô thi c«ng</v>
          </cell>
          <cell r="C87" t="str">
            <v>tÊn</v>
          </cell>
          <cell r="D87">
            <v>48679.315586945311</v>
          </cell>
          <cell r="E87">
            <v>48679.315586945311</v>
          </cell>
        </row>
        <row r="88">
          <cell r="B88" t="str">
            <v>VËn chuyÓn mãng nÐo MN15-5</v>
          </cell>
          <cell r="C88" t="str">
            <v>tÊn</v>
          </cell>
          <cell r="D88">
            <v>49086.960094362621</v>
          </cell>
          <cell r="E88">
            <v>49086.960094362621</v>
          </cell>
        </row>
        <row r="89">
          <cell r="B89" t="str">
            <v>VËn chuyÓn sø, phô kiÖn</v>
          </cell>
          <cell r="C89" t="str">
            <v>tÊn</v>
          </cell>
          <cell r="D89">
            <v>72243.82059704994</v>
          </cell>
          <cell r="E89">
            <v>72243.82059704994</v>
          </cell>
        </row>
        <row r="90">
          <cell r="B90" t="str">
            <v>VËn chuyÓn xµ, tiÕp ®Þa vµo vÞ trÝ</v>
          </cell>
          <cell r="C90" t="str">
            <v>tÊn</v>
          </cell>
          <cell r="D90">
            <v>59523.776318512762</v>
          </cell>
          <cell r="E90">
            <v>59523.776318512762</v>
          </cell>
        </row>
        <row r="91">
          <cell r="B91" t="str">
            <v>X¨ng</v>
          </cell>
          <cell r="C91" t="str">
            <v>kg</v>
          </cell>
          <cell r="D91">
            <v>5000</v>
          </cell>
        </row>
        <row r="92">
          <cell r="B92" t="str">
            <v>X¨ng A-83</v>
          </cell>
          <cell r="C92" t="str">
            <v>kg</v>
          </cell>
          <cell r="D92">
            <v>5000</v>
          </cell>
        </row>
        <row r="93">
          <cell r="B93" t="str">
            <v>Xµ ®ãn d©y+xµ thu l«i</v>
          </cell>
          <cell r="C93" t="str">
            <v>bé</v>
          </cell>
          <cell r="D93">
            <v>606176</v>
          </cell>
          <cell r="E93">
            <v>31021.622921761274</v>
          </cell>
          <cell r="F93" t="str">
            <v xml:space="preserve">ThÐp Th¸i nguyªn </v>
          </cell>
          <cell r="G93">
            <v>0</v>
          </cell>
        </row>
        <row r="94">
          <cell r="B94" t="str">
            <v>Xµ ®ì cÇu ch× tù r¬i</v>
          </cell>
          <cell r="C94" t="str">
            <v>bé</v>
          </cell>
          <cell r="D94">
            <v>375288</v>
          </cell>
          <cell r="E94">
            <v>23016.092850297202</v>
          </cell>
          <cell r="F94" t="str">
            <v xml:space="preserve">ThÐp Th¸i nguyªn </v>
          </cell>
        </row>
        <row r="95">
          <cell r="B95" t="str">
            <v>Xµ ®ì ghÕ c¸ch ®iÖn</v>
          </cell>
          <cell r="C95" t="str">
            <v>qu¶</v>
          </cell>
          <cell r="D95">
            <v>1306592</v>
          </cell>
          <cell r="E95">
            <v>68247.880659615606</v>
          </cell>
          <cell r="F95" t="str">
            <v xml:space="preserve">ThÐp Th¸i nguyªn </v>
          </cell>
        </row>
        <row r="96">
          <cell r="B96" t="str">
            <v>Xµ ®ì sø trung gian</v>
          </cell>
          <cell r="C96" t="str">
            <v>bé</v>
          </cell>
          <cell r="D96">
            <v>269420</v>
          </cell>
          <cell r="E96">
            <v>23016.092850297202</v>
          </cell>
          <cell r="F96" t="str">
            <v xml:space="preserve">ThÐp Th¸i nguyªn </v>
          </cell>
        </row>
        <row r="97">
          <cell r="B97" t="str">
            <v>Xµ ®ì th¼ng X§T-1L</v>
          </cell>
          <cell r="C97" t="str">
            <v>bé</v>
          </cell>
          <cell r="D97">
            <v>187872</v>
          </cell>
          <cell r="E97">
            <v>23016.092850297202</v>
          </cell>
          <cell r="F97" t="str">
            <v xml:space="preserve">ThÐp Th¸i nguyªn </v>
          </cell>
        </row>
        <row r="98">
          <cell r="B98" t="str">
            <v>Xµ ®ì v­ît X§V-1N</v>
          </cell>
          <cell r="C98" t="str">
            <v>bé</v>
          </cell>
          <cell r="D98">
            <v>1005480.0000000001</v>
          </cell>
          <cell r="E98">
            <v>37226.257737854336</v>
          </cell>
          <cell r="F98" t="str">
            <v xml:space="preserve">ThÐp Th¸i nguyªn </v>
          </cell>
        </row>
        <row r="99">
          <cell r="B99" t="str">
            <v>Xµ nÐo cuèi cã cÇu dao XND-2</v>
          </cell>
          <cell r="C99" t="str">
            <v>bé</v>
          </cell>
          <cell r="D99">
            <v>1199888</v>
          </cell>
          <cell r="E99">
            <v>68247.880659615606</v>
          </cell>
          <cell r="F99" t="str">
            <v xml:space="preserve">ThÐp Th¸i nguyªn </v>
          </cell>
        </row>
        <row r="100">
          <cell r="B100" t="str">
            <v>Xµ nÐo XN1-2§</v>
          </cell>
          <cell r="C100" t="str">
            <v>bé</v>
          </cell>
          <cell r="D100">
            <v>687420</v>
          </cell>
          <cell r="E100">
            <v>41229.798352938378</v>
          </cell>
          <cell r="F100" t="str">
            <v xml:space="preserve">ThÐp Th¸i nguyªn </v>
          </cell>
        </row>
        <row r="101">
          <cell r="B101" t="str">
            <v>Xµ nÐo XN1-2K(D)</v>
          </cell>
          <cell r="C101" t="str">
            <v>bé</v>
          </cell>
          <cell r="D101">
            <v>828400</v>
          </cell>
          <cell r="E101">
            <v>49435.427897221452</v>
          </cell>
          <cell r="F101" t="str">
            <v xml:space="preserve">ThÐp Th¸i nguyªn </v>
          </cell>
        </row>
        <row r="102">
          <cell r="B102" t="str">
            <v>Xµ nÐo XN1-2K(N)</v>
          </cell>
          <cell r="C102" t="str">
            <v>bé</v>
          </cell>
          <cell r="D102">
            <v>624872</v>
          </cell>
          <cell r="E102">
            <v>41229.798352938378</v>
          </cell>
          <cell r="F102" t="str">
            <v xml:space="preserve">ThÐp Th¸i nguyªn </v>
          </cell>
        </row>
        <row r="103">
          <cell r="B103" t="str">
            <v>Xµ nÐo XN1-2L</v>
          </cell>
          <cell r="C103" t="str">
            <v>bé</v>
          </cell>
          <cell r="D103">
            <v>596524</v>
          </cell>
          <cell r="E103">
            <v>41229.798352938378</v>
          </cell>
          <cell r="F103" t="str">
            <v xml:space="preserve">ThÐp Th¸i nguyªn </v>
          </cell>
        </row>
        <row r="104">
          <cell r="B104" t="str">
            <v>Xµ nÐo XN2-5L</v>
          </cell>
          <cell r="C104" t="str">
            <v>bé</v>
          </cell>
          <cell r="D104">
            <v>952280</v>
          </cell>
          <cell r="E104">
            <v>49435.427897221452</v>
          </cell>
          <cell r="F104" t="str">
            <v xml:space="preserve">ThÐp Th¸i nguyªn </v>
          </cell>
        </row>
        <row r="105">
          <cell r="B105" t="str">
            <v>Xµ nÐo XN2-6L</v>
          </cell>
          <cell r="C105" t="str">
            <v>bé</v>
          </cell>
          <cell r="D105">
            <v>1243284</v>
          </cell>
          <cell r="E105">
            <v>68247.880659615606</v>
          </cell>
          <cell r="F105" t="str">
            <v xml:space="preserve">ThÐp Th¸i nguyªn </v>
          </cell>
        </row>
        <row r="106">
          <cell r="B106" t="str">
            <v>Xµ rÏ nh¸nh XR-3§</v>
          </cell>
          <cell r="C106" t="str">
            <v>bé</v>
          </cell>
          <cell r="D106">
            <v>186580</v>
          </cell>
          <cell r="E106">
            <v>23016.092850297202</v>
          </cell>
          <cell r="F106" t="str">
            <v xml:space="preserve">ThÐp Th¸i nguyªn </v>
          </cell>
        </row>
        <row r="107">
          <cell r="B107" t="str">
            <v>Bª t«ng chÌn M200</v>
          </cell>
          <cell r="C107">
            <v>299866.7</v>
          </cell>
          <cell r="D107">
            <v>299866.7</v>
          </cell>
          <cell r="E107">
            <v>70605.606213080784</v>
          </cell>
        </row>
        <row r="108">
          <cell r="B108" t="str">
            <v>Bª t«ng M150</v>
          </cell>
          <cell r="C108">
            <v>226052.9</v>
          </cell>
          <cell r="D108">
            <v>226052.9</v>
          </cell>
          <cell r="E108">
            <v>72619.018974949664</v>
          </cell>
        </row>
        <row r="109">
          <cell r="B109" t="str">
            <v>Bª t«ng M50</v>
          </cell>
          <cell r="C109">
            <v>148966.79999999999</v>
          </cell>
          <cell r="D109">
            <v>148966.79999999999</v>
          </cell>
          <cell r="E109">
            <v>37135.360613377925</v>
          </cell>
        </row>
        <row r="110">
          <cell r="B110" t="str">
            <v>Bª t«ng ®óc s½n M200</v>
          </cell>
          <cell r="C110">
            <v>266225.67000000004</v>
          </cell>
          <cell r="D110">
            <v>266225.67000000004</v>
          </cell>
          <cell r="E110">
            <v>72715.55184678745</v>
          </cell>
        </row>
        <row r="111">
          <cell r="B111" t="str">
            <v>VËt liÖu dïng cho triÕt tÝnh</v>
          </cell>
        </row>
        <row r="112">
          <cell r="B112" t="str">
            <v>Xi m¨ng</v>
          </cell>
          <cell r="C112" t="str">
            <v>kg</v>
          </cell>
          <cell r="D112">
            <v>790</v>
          </cell>
        </row>
        <row r="113">
          <cell r="B113" t="str">
            <v>C¸t vµng</v>
          </cell>
          <cell r="C113" t="str">
            <v>m3</v>
          </cell>
          <cell r="D113">
            <v>10000</v>
          </cell>
        </row>
        <row r="114">
          <cell r="B114" t="str">
            <v>§¸ d¨m 4x6</v>
          </cell>
          <cell r="C114">
            <v>25000</v>
          </cell>
          <cell r="D114">
            <v>25000</v>
          </cell>
        </row>
        <row r="115">
          <cell r="B115" t="str">
            <v>V/c Xi m¨ng</v>
          </cell>
          <cell r="C115" t="str">
            <v>tÊn</v>
          </cell>
          <cell r="D115">
            <v>38486.806858678836</v>
          </cell>
          <cell r="E115">
            <v>38486.806858678836</v>
          </cell>
        </row>
        <row r="116">
          <cell r="B116" t="str">
            <v>V/c c¸t vµng</v>
          </cell>
          <cell r="C116" t="str">
            <v>m3</v>
          </cell>
          <cell r="D116">
            <v>34165.356267205229</v>
          </cell>
          <cell r="E116">
            <v>34165.356267205229</v>
          </cell>
        </row>
        <row r="117">
          <cell r="B117" t="str">
            <v>V/c ®¸ d¨m</v>
          </cell>
          <cell r="C117" t="str">
            <v>m3</v>
          </cell>
          <cell r="D117">
            <v>38650.143870212494</v>
          </cell>
          <cell r="E117">
            <v>38650.143870212494</v>
          </cell>
        </row>
        <row r="118">
          <cell r="B118" t="str">
            <v>V/c n­íc</v>
          </cell>
          <cell r="C118" t="str">
            <v>m3</v>
          </cell>
          <cell r="D118">
            <v>33105.061735070121</v>
          </cell>
          <cell r="E118">
            <v>33105.061735070121</v>
          </cell>
        </row>
        <row r="119">
          <cell r="B119" t="str">
            <v>§¸ d¨m 1x2</v>
          </cell>
          <cell r="C119">
            <v>37600</v>
          </cell>
          <cell r="D119">
            <v>37600</v>
          </cell>
        </row>
        <row r="120">
          <cell r="B120" t="str">
            <v>Gç kª</v>
          </cell>
          <cell r="C120">
            <v>1350000</v>
          </cell>
          <cell r="D120">
            <v>1350000</v>
          </cell>
        </row>
        <row r="121">
          <cell r="B121" t="str">
            <v>S¬n</v>
          </cell>
          <cell r="C121">
            <v>18200</v>
          </cell>
          <cell r="D121">
            <v>18200</v>
          </cell>
        </row>
        <row r="122">
          <cell r="B122" t="str">
            <v>Gç cèp pha</v>
          </cell>
          <cell r="C122">
            <v>1350000</v>
          </cell>
          <cell r="D122">
            <v>1350000</v>
          </cell>
        </row>
        <row r="123">
          <cell r="B123" t="str">
            <v>V/c cèt thÐp</v>
          </cell>
          <cell r="C123">
            <v>59523.776318512762</v>
          </cell>
          <cell r="D123">
            <v>0</v>
          </cell>
          <cell r="E123">
            <v>59523.776318512762</v>
          </cell>
        </row>
        <row r="124">
          <cell r="B124" t="str">
            <v>§æ bª t«ng M50</v>
          </cell>
          <cell r="C124" t="str">
            <v>kg</v>
          </cell>
          <cell r="D124">
            <v>0</v>
          </cell>
          <cell r="E124">
            <v>38450.121955328686</v>
          </cell>
        </row>
        <row r="125">
          <cell r="B125" t="str">
            <v>§æ bª t«ng M150</v>
          </cell>
          <cell r="C125">
            <v>80005.66363611196</v>
          </cell>
          <cell r="D125">
            <v>0</v>
          </cell>
          <cell r="E125">
            <v>80005.66363611196</v>
          </cell>
        </row>
        <row r="126">
          <cell r="B126" t="str">
            <v>§æ bª t«ng M200</v>
          </cell>
          <cell r="C126" t="str">
            <v>kg</v>
          </cell>
          <cell r="D126">
            <v>0</v>
          </cell>
          <cell r="E126">
            <v>80005.66363611196</v>
          </cell>
        </row>
        <row r="127">
          <cell r="B127" t="str">
            <v>Gia c«ng ®Æt buéc cèt thÐp</v>
          </cell>
          <cell r="C127">
            <v>203.0776975307258</v>
          </cell>
          <cell r="D127">
            <v>0</v>
          </cell>
          <cell r="E127">
            <v>203.0776975307258</v>
          </cell>
        </row>
        <row r="128">
          <cell r="B128" t="str">
            <v xml:space="preserve">ThÐp lµm xµ </v>
          </cell>
          <cell r="C128" t="str">
            <v>VT</v>
          </cell>
          <cell r="D128">
            <v>7600</v>
          </cell>
          <cell r="E128">
            <v>0</v>
          </cell>
        </row>
        <row r="129">
          <cell r="B129" t="str">
            <v xml:space="preserve">ThÐp lµm ghÕ </v>
          </cell>
          <cell r="C129">
            <v>7600</v>
          </cell>
          <cell r="D129">
            <v>7600</v>
          </cell>
        </row>
        <row r="130">
          <cell r="B130" t="str">
            <v>ThÐp lµm cæ dÒ</v>
          </cell>
          <cell r="C130">
            <v>8900</v>
          </cell>
          <cell r="D130">
            <v>8900</v>
          </cell>
        </row>
        <row r="131">
          <cell r="B131" t="str">
            <v>ThÐp lµm d©y nÐo</v>
          </cell>
          <cell r="C131">
            <v>6500</v>
          </cell>
          <cell r="D131">
            <v>6500</v>
          </cell>
        </row>
        <row r="132">
          <cell r="B132" t="str">
            <v>ThÐp ®Öm</v>
          </cell>
          <cell r="C132">
            <v>4500</v>
          </cell>
          <cell r="D132">
            <v>4500</v>
          </cell>
        </row>
        <row r="133">
          <cell r="B133" t="str">
            <v>Cét LT12C</v>
          </cell>
          <cell r="C133">
            <v>1796100</v>
          </cell>
          <cell r="D133">
            <v>1796100</v>
          </cell>
        </row>
        <row r="134">
          <cell r="B134" t="str">
            <v>Cét LT12B</v>
          </cell>
          <cell r="C134">
            <v>1568200</v>
          </cell>
          <cell r="D134">
            <v>1568200</v>
          </cell>
        </row>
        <row r="135">
          <cell r="B135" t="str">
            <v>Cét LT16C</v>
          </cell>
          <cell r="C135">
            <v>4746000</v>
          </cell>
          <cell r="D135">
            <v>4746000</v>
          </cell>
        </row>
        <row r="136">
          <cell r="B136" t="str">
            <v>Cét LT10B</v>
          </cell>
          <cell r="C136">
            <v>1154400</v>
          </cell>
          <cell r="D136">
            <v>1154400</v>
          </cell>
        </row>
        <row r="137">
          <cell r="B137" t="str">
            <v>Cét LT14C</v>
          </cell>
          <cell r="C137">
            <v>4235000</v>
          </cell>
          <cell r="D137">
            <v>4235000</v>
          </cell>
        </row>
        <row r="138">
          <cell r="B138" t="str">
            <v>Cét LT14B</v>
          </cell>
          <cell r="C138">
            <v>3677200</v>
          </cell>
          <cell r="D138">
            <v>3677200</v>
          </cell>
        </row>
        <row r="139">
          <cell r="B139" t="str">
            <v>Dùng cét LT12m</v>
          </cell>
          <cell r="C139">
            <v>76087.436749749191</v>
          </cell>
          <cell r="D139">
            <v>0</v>
          </cell>
          <cell r="E139">
            <v>76087.436749749191</v>
          </cell>
        </row>
        <row r="140">
          <cell r="B140" t="str">
            <v>Dùng cét LT10m</v>
          </cell>
          <cell r="C140">
            <v>57065.57756231189</v>
          </cell>
          <cell r="D140">
            <v>0</v>
          </cell>
          <cell r="E140">
            <v>57065.57756231189</v>
          </cell>
        </row>
        <row r="141">
          <cell r="B141" t="str">
            <v>Dùng cét LT14m</v>
          </cell>
          <cell r="C141">
            <v>90354.99450935518</v>
          </cell>
          <cell r="D141">
            <v>0</v>
          </cell>
          <cell r="E141">
            <v>90354.99450935518</v>
          </cell>
        </row>
        <row r="142">
          <cell r="B142" t="str">
            <v>Dùng cét LT16m</v>
          </cell>
          <cell r="C142">
            <v>109376.85369679247</v>
          </cell>
          <cell r="D142">
            <v>0</v>
          </cell>
          <cell r="E142">
            <v>109376.85369679247</v>
          </cell>
        </row>
        <row r="143">
          <cell r="B143" t="str">
            <v>Nèi cét bª t«ng mÆt bÝch</v>
          </cell>
          <cell r="C143">
            <v>57228.309621950975</v>
          </cell>
          <cell r="D143">
            <v>0</v>
          </cell>
          <cell r="E143">
            <v>57228.309621950975</v>
          </cell>
        </row>
        <row r="144">
          <cell r="B144" t="str">
            <v>V/c cét</v>
          </cell>
          <cell r="C144">
            <v>75669.01168933892</v>
          </cell>
          <cell r="D144">
            <v>0</v>
          </cell>
          <cell r="E144">
            <v>75669.01168933892</v>
          </cell>
        </row>
        <row r="145">
          <cell r="B145" t="str">
            <v>ThÐp c¸c lo¹i</v>
          </cell>
          <cell r="C145">
            <v>4700</v>
          </cell>
          <cell r="D145">
            <v>4700</v>
          </cell>
          <cell r="E145">
            <v>0</v>
          </cell>
        </row>
        <row r="146">
          <cell r="B146" t="str">
            <v>§Ço ®Êt cÊp II s©u 2m</v>
          </cell>
          <cell r="C146">
            <v>19401.893069922997</v>
          </cell>
          <cell r="D146">
            <v>0</v>
          </cell>
          <cell r="E146">
            <v>19401.893069922997</v>
          </cell>
        </row>
        <row r="147">
          <cell r="B147" t="str">
            <v>§Ço ®Êt cÊp II s©u 2m-</v>
          </cell>
          <cell r="C147">
            <v>28722.805722398796</v>
          </cell>
          <cell r="D147">
            <v>0</v>
          </cell>
          <cell r="E147">
            <v>28722.805722398796</v>
          </cell>
        </row>
        <row r="148">
          <cell r="B148" t="str">
            <v>§µo ®Êt tiÕp ®Þa</v>
          </cell>
          <cell r="C148">
            <v>39185.371181035713</v>
          </cell>
          <cell r="D148">
            <v>0</v>
          </cell>
          <cell r="E148">
            <v>39185.371181035713</v>
          </cell>
        </row>
        <row r="149">
          <cell r="B149" t="str">
            <v>LÊp ®Êt tiÕp ®Þa</v>
          </cell>
          <cell r="C149">
            <v>11793.459626688882</v>
          </cell>
          <cell r="D149">
            <v>0</v>
          </cell>
          <cell r="E149">
            <v>11793.459626688882</v>
          </cell>
        </row>
        <row r="150">
          <cell r="B150" t="str">
            <v xml:space="preserve">LÊp ®Êt </v>
          </cell>
          <cell r="C150">
            <v>12744.319912255143</v>
          </cell>
          <cell r="D150">
            <v>0</v>
          </cell>
          <cell r="E150">
            <v>12744.319912255143</v>
          </cell>
        </row>
        <row r="151">
          <cell r="B151" t="str">
            <v>§¾p ®Êt ch©n cét</v>
          </cell>
          <cell r="C151">
            <v>12744.319912255143</v>
          </cell>
          <cell r="D151">
            <v>0</v>
          </cell>
          <cell r="E151">
            <v>12744.319912255143</v>
          </cell>
        </row>
        <row r="152">
          <cell r="B152" t="str">
            <v>V/c cù ly 100m</v>
          </cell>
          <cell r="C152" t="str">
            <v>kg</v>
          </cell>
          <cell r="D152">
            <v>59.523776318512759</v>
          </cell>
          <cell r="E152">
            <v>59.523776318512759</v>
          </cell>
        </row>
        <row r="153">
          <cell r="B153" t="str">
            <v>L¾p xµ nÐo &gt;140kg</v>
          </cell>
          <cell r="C153">
            <v>68247.880659615606</v>
          </cell>
          <cell r="D153">
            <v>0</v>
          </cell>
          <cell r="E153">
            <v>68247.880659615606</v>
          </cell>
        </row>
        <row r="154">
          <cell r="B154" t="str">
            <v>L¾p xµ nÐo &lt;140kg</v>
          </cell>
          <cell r="C154">
            <v>49435.427897221452</v>
          </cell>
          <cell r="D154">
            <v>0</v>
          </cell>
          <cell r="E154">
            <v>49435.427897221452</v>
          </cell>
        </row>
        <row r="155">
          <cell r="B155" t="str">
            <v>L¾p xµ nÐo &lt;100kg</v>
          </cell>
          <cell r="C155">
            <v>41229.798352938378</v>
          </cell>
          <cell r="D155">
            <v>0</v>
          </cell>
          <cell r="E155">
            <v>41229.798352938378</v>
          </cell>
          <cell r="F155" t="str">
            <v xml:space="preserve">ThÐp Th¸i nguyªn </v>
          </cell>
        </row>
        <row r="156">
          <cell r="B156" t="str">
            <v>L¾p xµ ®ì &lt;50kg</v>
          </cell>
          <cell r="C156">
            <v>23016.092850297202</v>
          </cell>
          <cell r="D156">
            <v>0</v>
          </cell>
          <cell r="E156">
            <v>23016.092850297202</v>
          </cell>
        </row>
        <row r="157">
          <cell r="B157" t="str">
            <v>L¾p xµ ®ì &lt;100kg</v>
          </cell>
          <cell r="C157">
            <v>31021.622921761274</v>
          </cell>
          <cell r="D157">
            <v>0</v>
          </cell>
          <cell r="E157">
            <v>31021.622921761274</v>
          </cell>
        </row>
        <row r="158">
          <cell r="B158" t="str">
            <v>L¾p xµ ®ì &lt;140kg</v>
          </cell>
          <cell r="C158">
            <v>37226.257737854336</v>
          </cell>
          <cell r="D158">
            <v>0</v>
          </cell>
          <cell r="E158">
            <v>37226.257737854336</v>
          </cell>
        </row>
        <row r="159">
          <cell r="B159" t="str">
            <v>G¹ch XM M75</v>
          </cell>
          <cell r="C159">
            <v>244315.4</v>
          </cell>
          <cell r="D159">
            <v>244315.4</v>
          </cell>
          <cell r="E159">
            <v>28897.584499346169</v>
          </cell>
        </row>
        <row r="160">
          <cell r="B160" t="str">
            <v>L¾p ghÕ</v>
          </cell>
          <cell r="C160">
            <v>37226.257737854336</v>
          </cell>
          <cell r="D160">
            <v>0</v>
          </cell>
          <cell r="E160">
            <v>37226.257737854336</v>
          </cell>
        </row>
        <row r="161">
          <cell r="B161" t="str">
            <v>L¾p gi¸ ®ì MBA</v>
          </cell>
          <cell r="C161">
            <v>68247.880659615606</v>
          </cell>
          <cell r="D161">
            <v>0</v>
          </cell>
          <cell r="E161">
            <v>68247.880659615606</v>
          </cell>
        </row>
        <row r="162">
          <cell r="B162" t="str">
            <v>L¾p d©y nÐo</v>
          </cell>
          <cell r="C162">
            <v>23016.092850297202</v>
          </cell>
          <cell r="D162">
            <v>0</v>
          </cell>
          <cell r="E162">
            <v>23016.092850297202</v>
          </cell>
        </row>
        <row r="163">
          <cell r="B163" t="str">
            <v>L¾p cæ dÒ</v>
          </cell>
          <cell r="C163">
            <v>17011.557507023146</v>
          </cell>
          <cell r="D163">
            <v>0</v>
          </cell>
          <cell r="E163">
            <v>17011.557507023146</v>
          </cell>
        </row>
        <row r="164">
          <cell r="B164" t="str">
            <v>L¾p thu l«i sõng</v>
          </cell>
          <cell r="C164">
            <v>24317.204771231918</v>
          </cell>
          <cell r="D164">
            <v>0</v>
          </cell>
          <cell r="E164">
            <v>24317.204771231918</v>
          </cell>
        </row>
        <row r="165">
          <cell r="B165" t="str">
            <v>R¶i tiÕp ®Þa</v>
          </cell>
          <cell r="C165">
            <v>424.95543855421363</v>
          </cell>
          <cell r="D165">
            <v>0</v>
          </cell>
          <cell r="E165">
            <v>424.95543855421363</v>
          </cell>
        </row>
        <row r="166">
          <cell r="B166" t="str">
            <v>V/c tiÕp ®Þa</v>
          </cell>
          <cell r="C166">
            <v>59523.776318512762</v>
          </cell>
          <cell r="D166">
            <v>0</v>
          </cell>
          <cell r="E166">
            <v>59523.776318512762</v>
          </cell>
        </row>
        <row r="167">
          <cell r="B167" t="str">
            <v>L¾p mãng nÐo</v>
          </cell>
          <cell r="C167">
            <v>56659.654841056035</v>
          </cell>
          <cell r="D167">
            <v>0</v>
          </cell>
          <cell r="E167">
            <v>56659.654841056035</v>
          </cell>
        </row>
        <row r="168">
          <cell r="B168" t="str">
            <v>§óc s½n mãng nÐo</v>
          </cell>
          <cell r="C168">
            <v>80005.66363611196</v>
          </cell>
          <cell r="D168">
            <v>0</v>
          </cell>
          <cell r="E168">
            <v>80005.66363611196</v>
          </cell>
        </row>
        <row r="169">
          <cell r="B169" t="str">
            <v>Chi phÝ chung</v>
          </cell>
          <cell r="C169">
            <v>0.68</v>
          </cell>
          <cell r="D169">
            <v>0.68</v>
          </cell>
        </row>
        <row r="170">
          <cell r="B170" t="str">
            <v>L·i ®Þnh møc</v>
          </cell>
          <cell r="C170">
            <v>6.5642379203734655E-2</v>
          </cell>
          <cell r="D170">
            <v>6.5642379203734655E-2</v>
          </cell>
        </row>
        <row r="171">
          <cell r="B171" t="str">
            <v>LTP</v>
          </cell>
          <cell r="C171">
            <v>0.03</v>
          </cell>
          <cell r="D171">
            <v>0.03</v>
          </cell>
        </row>
        <row r="172">
          <cell r="B172" t="str">
            <v>V/c Cét 16,18m</v>
          </cell>
          <cell r="C172">
            <v>280000</v>
          </cell>
          <cell r="D172">
            <v>280000</v>
          </cell>
        </row>
        <row r="173">
          <cell r="B173" t="str">
            <v>V/c Cét 10,12m</v>
          </cell>
          <cell r="C173">
            <v>140000</v>
          </cell>
          <cell r="D173">
            <v>140000</v>
          </cell>
        </row>
        <row r="174">
          <cell r="B174" t="str">
            <v>M¸y c¾t uèn</v>
          </cell>
          <cell r="C174">
            <v>52795.600000000006</v>
          </cell>
          <cell r="D174">
            <v>0</v>
          </cell>
          <cell r="E174">
            <v>0</v>
          </cell>
          <cell r="F174">
            <v>0</v>
          </cell>
          <cell r="G174">
            <v>52795.600000000006</v>
          </cell>
        </row>
        <row r="175">
          <cell r="B175" t="str">
            <v>M¸y hµn</v>
          </cell>
          <cell r="C175">
            <v>103070.00000000001</v>
          </cell>
          <cell r="D175">
            <v>0</v>
          </cell>
          <cell r="E175">
            <v>0</v>
          </cell>
          <cell r="F175">
            <v>0</v>
          </cell>
          <cell r="G175">
            <v>103070.00000000001</v>
          </cell>
        </row>
        <row r="176">
          <cell r="B176" t="str">
            <v>§ãng cäc tiÕp ®Þa</v>
          </cell>
          <cell r="C176">
            <v>15464.897163241547</v>
          </cell>
          <cell r="D176">
            <v>0</v>
          </cell>
          <cell r="E176">
            <v>15464.897163241547</v>
          </cell>
        </row>
        <row r="177">
          <cell r="B177" t="str">
            <v>Mãc treo ch÷ U MT12</v>
          </cell>
          <cell r="C177">
            <v>9000</v>
          </cell>
          <cell r="D177">
            <v>9000</v>
          </cell>
        </row>
        <row r="178">
          <cell r="B178" t="str">
            <v>Mãc treo ch÷ U MT6</v>
          </cell>
          <cell r="C178">
            <v>7500</v>
          </cell>
          <cell r="D178">
            <v>7500</v>
          </cell>
        </row>
        <row r="179">
          <cell r="B179" t="str">
            <v>M¾t nèi l¾p r¸p</v>
          </cell>
          <cell r="C179">
            <v>11000</v>
          </cell>
          <cell r="D179">
            <v>11000</v>
          </cell>
        </row>
        <row r="180">
          <cell r="B180" t="str">
            <v>Vßng treo ®Çu trßn</v>
          </cell>
          <cell r="C180">
            <v>5300</v>
          </cell>
          <cell r="D180">
            <v>5300</v>
          </cell>
        </row>
        <row r="181">
          <cell r="B181" t="str">
            <v>M¾t nèi kÐp</v>
          </cell>
          <cell r="C181">
            <v>8000</v>
          </cell>
          <cell r="D181">
            <v>8000</v>
          </cell>
        </row>
        <row r="182">
          <cell r="B182" t="str">
            <v>M¾t nèi trung gian</v>
          </cell>
          <cell r="C182">
            <v>8500</v>
          </cell>
          <cell r="D182">
            <v>8500</v>
          </cell>
        </row>
        <row r="183">
          <cell r="B183" t="str">
            <v>Sø PC-70</v>
          </cell>
          <cell r="C183">
            <v>62000</v>
          </cell>
          <cell r="D183">
            <v>62000</v>
          </cell>
        </row>
        <row r="184">
          <cell r="B184" t="str">
            <v>Kho¸ nÐo d©y</v>
          </cell>
          <cell r="C184">
            <v>46000</v>
          </cell>
          <cell r="D184">
            <v>46000</v>
          </cell>
        </row>
        <row r="185">
          <cell r="B185" t="str">
            <v>D©y ®ång M95</v>
          </cell>
          <cell r="C185">
            <v>34000</v>
          </cell>
          <cell r="D185">
            <v>34000</v>
          </cell>
        </row>
        <row r="186">
          <cell r="B186" t="str">
            <v>HÖ sè KK</v>
          </cell>
          <cell r="C186">
            <v>1.5</v>
          </cell>
          <cell r="D186">
            <v>1.5</v>
          </cell>
        </row>
        <row r="187">
          <cell r="B187" t="str">
            <v>Hª sè NC</v>
          </cell>
          <cell r="C187">
            <v>1.5511587040232648</v>
          </cell>
          <cell r="D187">
            <v>1.5511587040232648</v>
          </cell>
        </row>
        <row r="188">
          <cell r="B188" t="str">
            <v>hsvc</v>
          </cell>
          <cell r="C188">
            <v>2.3267380560348974</v>
          </cell>
          <cell r="D188">
            <v>2.3267380560348974</v>
          </cell>
        </row>
        <row r="190">
          <cell r="B190" t="str">
            <v>L¾p chuçi sø</v>
          </cell>
          <cell r="C190">
            <v>8559.2937288003759</v>
          </cell>
          <cell r="D190">
            <v>0</v>
          </cell>
          <cell r="E190">
            <v>8559.2937288003759</v>
          </cell>
        </row>
        <row r="191">
          <cell r="B191" t="str">
            <v>Mua c«ng t¬ 1 pha 220V-3ö9A</v>
          </cell>
          <cell r="C191" t="str">
            <v>c¸i</v>
          </cell>
          <cell r="D191">
            <v>97000</v>
          </cell>
          <cell r="E191" t="str">
            <v>Nhµ m¸y thiÕt bÞ ®o ®iÖn</v>
          </cell>
          <cell r="F191" t="str">
            <v>Nhµ m¸y thiÕt bÞ ®o ®iÖn</v>
          </cell>
        </row>
        <row r="192">
          <cell r="B192" t="str">
            <v>Chi phÝ thö nghiÖm</v>
          </cell>
          <cell r="C192" t="str">
            <v>c¸i</v>
          </cell>
          <cell r="D192">
            <v>8000</v>
          </cell>
          <cell r="E192" t="str">
            <v>Thuª §iÖn lùc Thanh ho¸</v>
          </cell>
          <cell r="F192" t="str">
            <v>Thuª §iÖn lùc Thanh ho¸</v>
          </cell>
        </row>
        <row r="193">
          <cell r="B193" t="str">
            <v>Chi phÝ vËn chuyÓn</v>
          </cell>
          <cell r="C193" t="str">
            <v>c¸i</v>
          </cell>
          <cell r="D193">
            <v>2000</v>
          </cell>
        </row>
        <row r="194">
          <cell r="B194" t="str">
            <v>Chi phÝ l¾p ®Æt</v>
          </cell>
          <cell r="C194" t="str">
            <v>c¸i</v>
          </cell>
          <cell r="D194">
            <v>5092.7642570491826</v>
          </cell>
          <cell r="E194">
            <v>5092.7642570491826</v>
          </cell>
        </row>
        <row r="196">
          <cell r="B196" t="str">
            <v>D©y AC-50</v>
          </cell>
          <cell r="C196">
            <v>21200</v>
          </cell>
          <cell r="D196">
            <v>21200</v>
          </cell>
          <cell r="E196">
            <v>1559.6109361451875</v>
          </cell>
        </row>
        <row r="197">
          <cell r="B197" t="str">
            <v>V/c d©y</v>
          </cell>
          <cell r="C197">
            <v>38758.337189818107</v>
          </cell>
          <cell r="D197">
            <v>0</v>
          </cell>
          <cell r="E197">
            <v>38758.337189818107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</sheetNames>
    <sheetDataSet>
      <sheetData sheetId="0" refreshError="1">
        <row r="453">
          <cell r="A453" t="str">
            <v>NLht</v>
          </cell>
          <cell r="C453" t="str">
            <v>Boä neùo CH haï theá</v>
          </cell>
          <cell r="D453" t="str">
            <v>boä</v>
          </cell>
          <cell r="F453">
            <v>304280</v>
          </cell>
        </row>
        <row r="472">
          <cell r="A472" t="str">
            <v>MC14</v>
          </cell>
          <cell r="B472" t="str">
            <v>05.5224</v>
          </cell>
          <cell r="C472" t="str">
            <v xml:space="preserve">Döïng truï BTLT 14m </v>
          </cell>
          <cell r="D472" t="str">
            <v>truï</v>
          </cell>
          <cell r="F472">
            <v>62396</v>
          </cell>
        </row>
        <row r="473">
          <cell r="A473" t="str">
            <v>MC20</v>
          </cell>
          <cell r="B473" t="str">
            <v>05.5227</v>
          </cell>
          <cell r="C473" t="str">
            <v xml:space="preserve">Döïng truï BTLT 20m </v>
          </cell>
          <cell r="D473" t="str">
            <v>truï</v>
          </cell>
          <cell r="F473">
            <v>124792</v>
          </cell>
        </row>
        <row r="477">
          <cell r="A477" t="str">
            <v>Baûng keâ ñôn gía traïm bieán aùp ( 66/1999/QÑ-BCN)</v>
          </cell>
        </row>
        <row r="479">
          <cell r="A479" t="str">
            <v>Maõ</v>
          </cell>
          <cell r="B479" t="str">
            <v>MHÑG</v>
          </cell>
          <cell r="C479" t="str">
            <v>Coâng vieäc</v>
          </cell>
          <cell r="D479" t="str">
            <v>Ñôn vò</v>
          </cell>
          <cell r="F479" t="str">
            <v>Ñôn giaù</v>
          </cell>
        </row>
        <row r="480">
          <cell r="A480">
            <v>1</v>
          </cell>
          <cell r="B480">
            <v>2</v>
          </cell>
          <cell r="C480">
            <v>3</v>
          </cell>
          <cell r="D480">
            <v>4</v>
          </cell>
          <cell r="E480">
            <v>5</v>
          </cell>
          <cell r="F480" t="str">
            <v>TB</v>
          </cell>
          <cell r="G480" t="str">
            <v>VL</v>
          </cell>
          <cell r="H480" t="str">
            <v>NC</v>
          </cell>
          <cell r="I480" t="str">
            <v>M</v>
          </cell>
        </row>
        <row r="481">
          <cell r="A481" t="str">
            <v>TR25</v>
          </cell>
          <cell r="B481" t="str">
            <v>01.1161</v>
          </cell>
          <cell r="C481" t="str">
            <v>Maùy bieán aùp 8,6(12,7)/0,22- 0,44kV  25kVA</v>
          </cell>
          <cell r="D481" t="str">
            <v>maùy</v>
          </cell>
          <cell r="F481">
            <v>8407000</v>
          </cell>
          <cell r="G481">
            <v>768274</v>
          </cell>
          <cell r="H481">
            <v>38564</v>
          </cell>
          <cell r="I481">
            <v>91845</v>
          </cell>
        </row>
        <row r="482">
          <cell r="A482" t="str">
            <v>TR252</v>
          </cell>
          <cell r="B482" t="str">
            <v>01.1161</v>
          </cell>
          <cell r="C482" t="str">
            <v>Maùy bieán aùp 12,7/0,22-0,44kV  25kVA</v>
          </cell>
          <cell r="D482" t="str">
            <v>maùy</v>
          </cell>
          <cell r="F482">
            <v>7725000</v>
          </cell>
          <cell r="G482">
            <v>768274</v>
          </cell>
          <cell r="H482">
            <v>38564</v>
          </cell>
          <cell r="I482">
            <v>91845</v>
          </cell>
        </row>
        <row r="483">
          <cell r="A483" t="str">
            <v>TR37</v>
          </cell>
          <cell r="B483" t="str">
            <v>01.1162</v>
          </cell>
          <cell r="C483" t="str">
            <v>Maùy bieán aùp 8,6(12,7)/0,22-0,44kV- 37,5kVA</v>
          </cell>
          <cell r="D483" t="str">
            <v>maùy</v>
          </cell>
          <cell r="F483">
            <v>10530000</v>
          </cell>
          <cell r="G483">
            <v>770434</v>
          </cell>
          <cell r="H483">
            <v>44484</v>
          </cell>
          <cell r="I483">
            <v>91845</v>
          </cell>
        </row>
        <row r="484">
          <cell r="A484" t="str">
            <v>TR50</v>
          </cell>
          <cell r="B484" t="str">
            <v>01.1162</v>
          </cell>
          <cell r="C484" t="str">
            <v>Maùy bieán aùp 8,6(12,7)/0,22-0,44kV- 50kVA</v>
          </cell>
          <cell r="D484" t="str">
            <v>maùy</v>
          </cell>
          <cell r="F484">
            <v>12483000</v>
          </cell>
          <cell r="G484">
            <v>770434</v>
          </cell>
          <cell r="H484">
            <v>44484</v>
          </cell>
          <cell r="I484">
            <v>91845</v>
          </cell>
        </row>
        <row r="485">
          <cell r="A485" t="str">
            <v>TR75</v>
          </cell>
          <cell r="B485" t="str">
            <v>01.1163</v>
          </cell>
          <cell r="C485" t="str">
            <v>Maùy bieán aùp 8,6(12,7)/0,22-0,44kV- 75kVA</v>
          </cell>
          <cell r="D485" t="str">
            <v>maùy</v>
          </cell>
          <cell r="F485">
            <v>16447000</v>
          </cell>
          <cell r="G485">
            <v>771055</v>
          </cell>
          <cell r="H485">
            <v>59199</v>
          </cell>
          <cell r="I485">
            <v>91845</v>
          </cell>
        </row>
        <row r="486">
          <cell r="A486" t="str">
            <v>TR100</v>
          </cell>
          <cell r="B486" t="str">
            <v>01.1153</v>
          </cell>
          <cell r="C486" t="str">
            <v>Maùy bieán aùp 15(22)/0,2kV- 100kVA</v>
          </cell>
          <cell r="D486" t="str">
            <v>maùy</v>
          </cell>
          <cell r="F486">
            <v>25237000</v>
          </cell>
          <cell r="G486">
            <v>772443</v>
          </cell>
          <cell r="H486">
            <v>65119</v>
          </cell>
          <cell r="I486">
            <v>107252</v>
          </cell>
        </row>
        <row r="487">
          <cell r="A487" t="str">
            <v>TR560</v>
          </cell>
          <cell r="B487" t="str">
            <v>01.1156</v>
          </cell>
          <cell r="C487" t="str">
            <v>Maùy bieán aùp 15(22)/0,2kV- 560kVA</v>
          </cell>
          <cell r="D487" t="str">
            <v>maùy</v>
          </cell>
          <cell r="F487">
            <v>66384000</v>
          </cell>
          <cell r="G487">
            <v>772443</v>
          </cell>
          <cell r="H487">
            <v>106558</v>
          </cell>
          <cell r="I487">
            <v>127832</v>
          </cell>
        </row>
        <row r="488">
          <cell r="A488" t="str">
            <v>FCOt</v>
          </cell>
          <cell r="B488" t="str">
            <v>02.3155</v>
          </cell>
          <cell r="C488" t="str">
            <v>Caàu chì töï rôi FCO 24kV - 100A</v>
          </cell>
          <cell r="D488" t="str">
            <v>caùi</v>
          </cell>
          <cell r="F488">
            <v>836000</v>
          </cell>
          <cell r="G488">
            <v>8593</v>
          </cell>
          <cell r="H488">
            <v>12275</v>
          </cell>
        </row>
        <row r="489">
          <cell r="A489" t="str">
            <v>LA18</v>
          </cell>
          <cell r="B489" t="str">
            <v>02.5114</v>
          </cell>
          <cell r="C489" t="str">
            <v>Choáng seùt van LA 18kV   10kA</v>
          </cell>
          <cell r="D489" t="str">
            <v>caùi</v>
          </cell>
          <cell r="F489">
            <v>825000</v>
          </cell>
          <cell r="G489">
            <v>8594</v>
          </cell>
          <cell r="H489">
            <v>12787</v>
          </cell>
        </row>
        <row r="490">
          <cell r="A490" t="str">
            <v>LAt</v>
          </cell>
          <cell r="B490" t="str">
            <v>02.5114</v>
          </cell>
          <cell r="C490" t="str">
            <v>Choáng seùt van LA 12,7kV 10kA</v>
          </cell>
          <cell r="D490" t="str">
            <v>caùi</v>
          </cell>
          <cell r="F490">
            <v>715000</v>
          </cell>
          <cell r="G490">
            <v>8594</v>
          </cell>
          <cell r="H490">
            <v>12787</v>
          </cell>
        </row>
        <row r="491">
          <cell r="A491" t="str">
            <v>GDFCOt</v>
          </cell>
          <cell r="B491" t="str">
            <v>06.2110</v>
          </cell>
          <cell r="C491" t="str">
            <v>Gía ñôõ FCO vaø LA traïm 1 pha</v>
          </cell>
          <cell r="D491" t="str">
            <v>boä</v>
          </cell>
          <cell r="G491">
            <v>42000</v>
          </cell>
          <cell r="H491">
            <v>5404</v>
          </cell>
        </row>
        <row r="492">
          <cell r="A492" t="str">
            <v>XFCO3p</v>
          </cell>
          <cell r="C492" t="str">
            <v>Xaø ñôõ FCO vaø LA</v>
          </cell>
          <cell r="D492" t="str">
            <v>boä</v>
          </cell>
          <cell r="G492">
            <v>308813.49983999995</v>
          </cell>
          <cell r="H492">
            <v>21030.234301223998</v>
          </cell>
        </row>
        <row r="493">
          <cell r="A493" t="str">
            <v>TI15</v>
          </cell>
          <cell r="B493" t="str">
            <v>02.1125</v>
          </cell>
          <cell r="C493" t="str">
            <v>Bieán doøng 24kV  25/5A</v>
          </cell>
          <cell r="D493" t="str">
            <v>caùi</v>
          </cell>
          <cell r="F493">
            <v>3959000</v>
          </cell>
          <cell r="G493">
            <v>9657</v>
          </cell>
          <cell r="H493">
            <v>36825</v>
          </cell>
          <cell r="I493">
            <v>66502</v>
          </cell>
        </row>
        <row r="494">
          <cell r="A494" t="str">
            <v>TI137</v>
          </cell>
          <cell r="B494" t="str">
            <v>05.5101</v>
          </cell>
          <cell r="C494" t="str">
            <v>Bieán doøng 600V-100/5A</v>
          </cell>
          <cell r="D494" t="str">
            <v>caùi</v>
          </cell>
          <cell r="F494">
            <v>75200</v>
          </cell>
          <cell r="G494">
            <v>235</v>
          </cell>
          <cell r="H494">
            <v>8457</v>
          </cell>
        </row>
        <row r="495">
          <cell r="A495" t="str">
            <v>TI125</v>
          </cell>
          <cell r="B495" t="str">
            <v>05.5101</v>
          </cell>
          <cell r="C495" t="str">
            <v>Bieán doøng 600V-125/5A</v>
          </cell>
          <cell r="D495" t="str">
            <v>caùi</v>
          </cell>
          <cell r="F495">
            <v>75200</v>
          </cell>
          <cell r="G495">
            <v>235</v>
          </cell>
          <cell r="H495">
            <v>8457</v>
          </cell>
        </row>
        <row r="496">
          <cell r="A496" t="str">
            <v>TI250</v>
          </cell>
          <cell r="B496" t="str">
            <v>05.5101</v>
          </cell>
          <cell r="C496" t="str">
            <v>Bieán doøng 600V-250/5A</v>
          </cell>
          <cell r="D496" t="str">
            <v>caùi</v>
          </cell>
          <cell r="F496">
            <v>75200</v>
          </cell>
          <cell r="G496">
            <v>235</v>
          </cell>
          <cell r="H496">
            <v>8457</v>
          </cell>
        </row>
        <row r="497">
          <cell r="A497" t="str">
            <v>TU</v>
          </cell>
          <cell r="B497" t="str">
            <v>02.1115</v>
          </cell>
          <cell r="C497" t="str">
            <v>Bieán ñieän aùp 8400/120V</v>
          </cell>
          <cell r="D497" t="str">
            <v>caùi</v>
          </cell>
          <cell r="F497">
            <v>2500000</v>
          </cell>
          <cell r="G497">
            <v>9657</v>
          </cell>
          <cell r="H497">
            <v>36825</v>
          </cell>
          <cell r="I497">
            <v>66502</v>
          </cell>
        </row>
        <row r="498">
          <cell r="A498" t="str">
            <v>TUBU</v>
          </cell>
          <cell r="B498" t="str">
            <v>05.1101</v>
          </cell>
          <cell r="C498" t="str">
            <v>Tuû tuï buø haï theá</v>
          </cell>
          <cell r="D498" t="str">
            <v>tuû</v>
          </cell>
          <cell r="H498">
            <v>42285</v>
          </cell>
          <cell r="I498">
            <v>30633</v>
          </cell>
        </row>
        <row r="499">
          <cell r="A499" t="str">
            <v>TUDK1</v>
          </cell>
          <cell r="B499" t="str">
            <v>05.1101</v>
          </cell>
          <cell r="C499" t="str">
            <v>Tuû ñieän keá traïm 1 pha</v>
          </cell>
          <cell r="D499" t="str">
            <v>tuû</v>
          </cell>
          <cell r="G499">
            <v>230000</v>
          </cell>
          <cell r="H499">
            <v>42285</v>
          </cell>
          <cell r="I499">
            <v>30633</v>
          </cell>
        </row>
        <row r="500">
          <cell r="A500" t="str">
            <v>TUAP1</v>
          </cell>
          <cell r="B500" t="str">
            <v>05.1101</v>
          </cell>
          <cell r="C500" t="str">
            <v>Tuû aùptomat traïm 1 pha</v>
          </cell>
          <cell r="D500" t="str">
            <v>tuû</v>
          </cell>
          <cell r="G500">
            <v>500000</v>
          </cell>
          <cell r="H500">
            <v>42285</v>
          </cell>
          <cell r="I500">
            <v>30633</v>
          </cell>
        </row>
        <row r="501">
          <cell r="A501" t="str">
            <v>TUDK3</v>
          </cell>
          <cell r="B501" t="str">
            <v>05.1102</v>
          </cell>
          <cell r="C501" t="str">
            <v>Tuû ñieän keá traïm 3 pha</v>
          </cell>
          <cell r="D501" t="str">
            <v>tuû</v>
          </cell>
          <cell r="G501">
            <v>230000</v>
          </cell>
          <cell r="H501">
            <v>48712</v>
          </cell>
          <cell r="I501">
            <v>30633</v>
          </cell>
        </row>
        <row r="502">
          <cell r="A502" t="str">
            <v>TUAP3</v>
          </cell>
          <cell r="B502" t="str">
            <v>05.1102</v>
          </cell>
          <cell r="C502" t="str">
            <v>Tuû aùptomat traïm 3 pha</v>
          </cell>
          <cell r="D502" t="str">
            <v>tuû</v>
          </cell>
          <cell r="G502">
            <v>500000</v>
          </cell>
          <cell r="H502">
            <v>48712</v>
          </cell>
          <cell r="I502">
            <v>30633</v>
          </cell>
        </row>
        <row r="503">
          <cell r="A503" t="str">
            <v>DK1p80A</v>
          </cell>
          <cell r="C503" t="str">
            <v>Ñieän keá 1 pha 2 daây 220V-80A</v>
          </cell>
          <cell r="D503" t="str">
            <v>caùi</v>
          </cell>
        </row>
        <row r="504">
          <cell r="A504" t="str">
            <v>DK1p5A</v>
          </cell>
          <cell r="C504" t="str">
            <v>Ñieän keá 1 pha 2 daây 220V-5A</v>
          </cell>
          <cell r="D504" t="str">
            <v>caùi</v>
          </cell>
        </row>
        <row r="505">
          <cell r="A505" t="str">
            <v>DK3p5A</v>
          </cell>
          <cell r="C505" t="str">
            <v>Ñieän keá 3 pha 4 daây 220/380V-5A</v>
          </cell>
          <cell r="D505" t="str">
            <v>caùi</v>
          </cell>
        </row>
        <row r="506">
          <cell r="A506" t="str">
            <v>TT1P</v>
          </cell>
          <cell r="C506" t="str">
            <v>Boä daây ñaáu MBT phía 22KV - 1 pha</v>
          </cell>
          <cell r="D506" t="str">
            <v>boä</v>
          </cell>
          <cell r="G506">
            <v>139400</v>
          </cell>
          <cell r="H506">
            <v>15651</v>
          </cell>
        </row>
        <row r="507">
          <cell r="A507" t="str">
            <v>TT3P</v>
          </cell>
          <cell r="C507" t="str">
            <v>Boä daây ñaáu MBT phía 22KV - 3 pha</v>
          </cell>
          <cell r="D507" t="str">
            <v>boä</v>
          </cell>
          <cell r="G507">
            <v>418200</v>
          </cell>
          <cell r="H507">
            <v>10317</v>
          </cell>
        </row>
        <row r="508">
          <cell r="A508" t="str">
            <v>HT252D</v>
          </cell>
          <cell r="C508" t="str">
            <v>Boä daây ñaáu phía haï theá traïm 1x25KVA</v>
          </cell>
          <cell r="D508" t="str">
            <v>boä</v>
          </cell>
          <cell r="G508">
            <v>1233200</v>
          </cell>
          <cell r="H508">
            <v>68016</v>
          </cell>
        </row>
        <row r="509">
          <cell r="A509" t="str">
            <v>HT352D</v>
          </cell>
          <cell r="C509" t="str">
            <v>Boä daây ñaáu phía haï theá traïm 3x25KVA</v>
          </cell>
          <cell r="D509" t="str">
            <v>boä</v>
          </cell>
          <cell r="G509">
            <v>1433200</v>
          </cell>
          <cell r="H509">
            <v>61914</v>
          </cell>
        </row>
        <row r="510">
          <cell r="A510" t="str">
            <v>HT502D</v>
          </cell>
          <cell r="C510" t="str">
            <v>Boä daây ñaáu phía haï theá traïm 1x50KVA</v>
          </cell>
          <cell r="D510" t="str">
            <v>boä</v>
          </cell>
          <cell r="G510">
            <v>1285200</v>
          </cell>
          <cell r="H510">
            <v>53838</v>
          </cell>
        </row>
        <row r="511">
          <cell r="A511" t="str">
            <v>HT37D</v>
          </cell>
          <cell r="C511" t="str">
            <v>Boä daây ñaáu phía haï theá traïm 1x37,5KVA</v>
          </cell>
          <cell r="D511" t="str">
            <v>boä</v>
          </cell>
          <cell r="G511">
            <v>1537200</v>
          </cell>
          <cell r="H511">
            <v>53420</v>
          </cell>
        </row>
        <row r="512">
          <cell r="A512" t="str">
            <v>BANG</v>
          </cell>
          <cell r="B512" t="str">
            <v>06.2070</v>
          </cell>
          <cell r="C512" t="str">
            <v>Baûng teân traïm 200 x 300</v>
          </cell>
          <cell r="D512" t="str">
            <v>caùi</v>
          </cell>
          <cell r="G512">
            <v>30000</v>
          </cell>
          <cell r="H512">
            <v>3088</v>
          </cell>
        </row>
        <row r="513">
          <cell r="A513" t="str">
            <v>TDG</v>
          </cell>
          <cell r="C513" t="str">
            <v>Tieáp ñòa traïm (loaïi gieáng)</v>
          </cell>
          <cell r="D513" t="str">
            <v>boä</v>
          </cell>
          <cell r="G513">
            <v>568495.19999999995</v>
          </cell>
          <cell r="H513">
            <v>335972.90879999998</v>
          </cell>
          <cell r="I513">
            <v>2056</v>
          </cell>
        </row>
        <row r="514">
          <cell r="A514" t="str">
            <v>TD3C</v>
          </cell>
          <cell r="C514" t="str">
            <v>Tieáp ñòa traïm ( loaïi 3 coïc )</v>
          </cell>
          <cell r="D514" t="str">
            <v>boä</v>
          </cell>
          <cell r="G514">
            <v>260168</v>
          </cell>
          <cell r="H514">
            <v>35439.5</v>
          </cell>
          <cell r="I514">
            <v>925</v>
          </cell>
        </row>
        <row r="515">
          <cell r="A515" t="str">
            <v>TD2C</v>
          </cell>
          <cell r="C515" t="str">
            <v>Tieáp ñòa traïm ( loaïi 2 coïc )</v>
          </cell>
          <cell r="D515" t="str">
            <v>boä</v>
          </cell>
          <cell r="G515">
            <v>224812</v>
          </cell>
          <cell r="H515">
            <v>33659</v>
          </cell>
          <cell r="I515">
            <v>925</v>
          </cell>
        </row>
        <row r="516">
          <cell r="A516" t="str">
            <v>SXTg</v>
          </cell>
          <cell r="B516" t="str">
            <v>04.2301</v>
          </cell>
          <cell r="C516" t="str">
            <v>Söù xuyeân töôøng 24kV</v>
          </cell>
          <cell r="D516" t="str">
            <v>caùi</v>
          </cell>
          <cell r="G516">
            <v>150000</v>
          </cell>
          <cell r="H516">
            <v>9726</v>
          </cell>
        </row>
        <row r="517">
          <cell r="A517" t="str">
            <v>GSXTg</v>
          </cell>
          <cell r="B517" t="str">
            <v>04.8102</v>
          </cell>
          <cell r="C517" t="str">
            <v>Gía laép söù xuyeân töôøng</v>
          </cell>
          <cell r="D517" t="str">
            <v>boä</v>
          </cell>
          <cell r="G517">
            <v>145890</v>
          </cell>
          <cell r="H517">
            <v>2340</v>
          </cell>
        </row>
        <row r="518">
          <cell r="A518" t="str">
            <v>SDTC</v>
          </cell>
          <cell r="B518" t="str">
            <v>04.2201</v>
          </cell>
          <cell r="C518" t="str">
            <v>Söù ñôõ thanh caùi 24kV</v>
          </cell>
          <cell r="D518" t="str">
            <v>boä</v>
          </cell>
          <cell r="G518">
            <v>58000</v>
          </cell>
          <cell r="H518">
            <v>3529</v>
          </cell>
        </row>
        <row r="519">
          <cell r="A519" t="str">
            <v>TC450</v>
          </cell>
          <cell r="B519" t="str">
            <v>04.5102</v>
          </cell>
          <cell r="C519" t="str">
            <v>Thanh caùi ñoàng 4x50</v>
          </cell>
          <cell r="D519" t="str">
            <v>m</v>
          </cell>
          <cell r="G519">
            <v>78000</v>
          </cell>
          <cell r="H519">
            <v>1504</v>
          </cell>
          <cell r="I519">
            <v>196</v>
          </cell>
        </row>
        <row r="520">
          <cell r="A520" t="str">
            <v>GDTB</v>
          </cell>
          <cell r="B520" t="str">
            <v>04.8102</v>
          </cell>
          <cell r="C520" t="str">
            <v>Giaù saét L75x75x8 ñôõ FCO vaø söù</v>
          </cell>
          <cell r="D520" t="str">
            <v>kg</v>
          </cell>
          <cell r="G520">
            <v>9726</v>
          </cell>
          <cell r="H520">
            <v>156</v>
          </cell>
        </row>
        <row r="521">
          <cell r="A521" t="str">
            <v>GT3MBA</v>
          </cell>
          <cell r="B521" t="str">
            <v>04.8102</v>
          </cell>
          <cell r="C521" t="str">
            <v>Gía chuøm treo 3 maùy bieán aùp</v>
          </cell>
          <cell r="D521" t="str">
            <v>boä</v>
          </cell>
          <cell r="G521">
            <v>360000</v>
          </cell>
          <cell r="H521">
            <v>23400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of Unit Price"/>
      <sheetName val="Comp. Unit Price"/>
      <sheetName val="Names"/>
      <sheetName val="General Summary of Package III"/>
      <sheetName val="Tong hop 5 cau"/>
      <sheetName val="My Chanh Bridge"/>
      <sheetName val="Summary of My Chanh Bridge"/>
      <sheetName val="Phu Bai Bridge"/>
      <sheetName val="Summary of Phu Bai Bridge"/>
      <sheetName val="Nong Bridge"/>
      <sheetName val="Summary of Nong Bridge"/>
      <sheetName val="Phong Le Bridge"/>
      <sheetName val="Summary of Phong Le Bridge"/>
      <sheetName val="Ky Lam Bridge"/>
      <sheetName val="Summary of Ky Lam Bridge"/>
      <sheetName val="Provisional Sums Item"/>
      <sheetName val="Gas Pressure Welding"/>
      <sheetName val="General Items"/>
      <sheetName val="Regenral Requirements"/>
      <sheetName val="General Item&amp;General Requiremen"/>
      <sheetName val="GP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147">
          <cell r="I147">
            <v>31904.829999999994</v>
          </cell>
          <cell r="K147">
            <v>0</v>
          </cell>
          <cell r="L147">
            <v>31904.829999999994</v>
          </cell>
        </row>
        <row r="183">
          <cell r="I183">
            <v>3298.0059999999999</v>
          </cell>
          <cell r="K183">
            <v>210089.85200000001</v>
          </cell>
          <cell r="L183">
            <v>4908.1370000000006</v>
          </cell>
        </row>
        <row r="219">
          <cell r="I219">
            <v>8007.8620000000001</v>
          </cell>
          <cell r="K219">
            <v>1821051.9100000001</v>
          </cell>
          <cell r="L219">
            <v>21964.420000000002</v>
          </cell>
        </row>
        <row r="255">
          <cell r="I255">
            <v>1222.2149999999999</v>
          </cell>
          <cell r="K255">
            <v>428973.103</v>
          </cell>
          <cell r="L255">
            <v>4509.8690000000006</v>
          </cell>
        </row>
        <row r="471">
          <cell r="I471">
            <v>2612.384</v>
          </cell>
          <cell r="K471">
            <v>2712155.8600000003</v>
          </cell>
          <cell r="L471">
            <v>23398.379000000001</v>
          </cell>
        </row>
        <row r="506">
          <cell r="I506">
            <v>354.26499999999999</v>
          </cell>
          <cell r="K506">
            <v>378576.98600000003</v>
          </cell>
          <cell r="L506">
            <v>3255.6819999999998</v>
          </cell>
        </row>
        <row r="542">
          <cell r="I542">
            <v>0</v>
          </cell>
          <cell r="K542">
            <v>178694.38500000001</v>
          </cell>
          <cell r="L542">
            <v>1369.5150000000001</v>
          </cell>
        </row>
        <row r="578">
          <cell r="I578">
            <v>8643.9350000000013</v>
          </cell>
          <cell r="K578">
            <v>645114.20999999985</v>
          </cell>
          <cell r="L578">
            <v>13588.096000000001</v>
          </cell>
        </row>
      </sheetData>
      <sheetData sheetId="6">
        <row r="41">
          <cell r="E41">
            <v>56043.496999999988</v>
          </cell>
          <cell r="F41">
            <v>6374656.3060000008</v>
          </cell>
          <cell r="G41">
            <v>104898.92800000001</v>
          </cell>
        </row>
      </sheetData>
      <sheetData sheetId="7">
        <row r="41">
          <cell r="H41">
            <v>12963.683000000001</v>
          </cell>
          <cell r="J41">
            <v>0</v>
          </cell>
          <cell r="K41">
            <v>12963.683000000001</v>
          </cell>
        </row>
        <row r="78">
          <cell r="H78">
            <v>1344.241</v>
          </cell>
          <cell r="J78">
            <v>72597.017999999996</v>
          </cell>
          <cell r="K78">
            <v>1900.625</v>
          </cell>
        </row>
        <row r="109">
          <cell r="H109">
            <v>1763.3530000000001</v>
          </cell>
          <cell r="J109">
            <v>361783.59700000001</v>
          </cell>
          <cell r="K109">
            <v>4536.0659999999998</v>
          </cell>
        </row>
        <row r="148">
          <cell r="H148">
            <v>451.68799999999999</v>
          </cell>
          <cell r="J148">
            <v>118257.628</v>
          </cell>
          <cell r="K148">
            <v>1358.0160000000001</v>
          </cell>
        </row>
        <row r="259">
          <cell r="H259">
            <v>1270.8779999999999</v>
          </cell>
          <cell r="J259">
            <v>854516.44300000009</v>
          </cell>
          <cell r="K259">
            <v>7819.8979999999992</v>
          </cell>
        </row>
        <row r="296">
          <cell r="H296">
            <v>177.13200000000001</v>
          </cell>
          <cell r="J296">
            <v>185695.50199999998</v>
          </cell>
          <cell r="K296">
            <v>1600.3050000000003</v>
          </cell>
        </row>
        <row r="333">
          <cell r="H333">
            <v>0</v>
          </cell>
          <cell r="J333">
            <v>273602.217</v>
          </cell>
          <cell r="K333">
            <v>2096.8919999999998</v>
          </cell>
        </row>
        <row r="370">
          <cell r="H370">
            <v>14124.362000000001</v>
          </cell>
          <cell r="J370">
            <v>514899.83600000007</v>
          </cell>
          <cell r="K370">
            <v>18070.560000000001</v>
          </cell>
        </row>
      </sheetData>
      <sheetData sheetId="8">
        <row r="41">
          <cell r="E41">
            <v>32095.337000000003</v>
          </cell>
          <cell r="F41">
            <v>2381352.2409999999</v>
          </cell>
          <cell r="G41">
            <v>50346.044999999998</v>
          </cell>
        </row>
      </sheetData>
      <sheetData sheetId="9">
        <row r="118">
          <cell r="H118">
            <v>23631.748000000003</v>
          </cell>
          <cell r="J118">
            <v>0</v>
          </cell>
          <cell r="K118">
            <v>23631.748000000003</v>
          </cell>
        </row>
        <row r="155">
          <cell r="H155">
            <v>2398.4209999999998</v>
          </cell>
          <cell r="J155">
            <v>133381.09599999999</v>
          </cell>
          <cell r="K155">
            <v>3420.6549999999997</v>
          </cell>
        </row>
        <row r="187">
          <cell r="H187">
            <v>4710.2469999999994</v>
          </cell>
          <cell r="J187">
            <v>1018960.8809999998</v>
          </cell>
          <cell r="K187">
            <v>12519.573</v>
          </cell>
        </row>
        <row r="223">
          <cell r="H223">
            <v>876.80600000000004</v>
          </cell>
          <cell r="J223">
            <v>251056.70699999999</v>
          </cell>
          <cell r="K223">
            <v>2800.9080000000004</v>
          </cell>
        </row>
        <row r="367">
          <cell r="H367">
            <v>2228.39</v>
          </cell>
          <cell r="J367">
            <v>1715442.4849999999</v>
          </cell>
          <cell r="K367">
            <v>15375.560000000001</v>
          </cell>
        </row>
        <row r="403">
          <cell r="H403">
            <v>295.221</v>
          </cell>
          <cell r="J403">
            <v>367764.48399999994</v>
          </cell>
          <cell r="K403">
            <v>3113.7689999999998</v>
          </cell>
        </row>
        <row r="440">
          <cell r="H440">
            <v>0</v>
          </cell>
          <cell r="J440">
            <v>306334.51199999993</v>
          </cell>
          <cell r="K440">
            <v>2347.7510000000002</v>
          </cell>
        </row>
        <row r="476">
          <cell r="H476">
            <v>10467.066000000001</v>
          </cell>
          <cell r="J476">
            <v>687011.24899999995</v>
          </cell>
          <cell r="K476">
            <v>15732.326000000001</v>
          </cell>
        </row>
        <row r="512">
          <cell r="H512">
            <v>0</v>
          </cell>
          <cell r="J512">
            <v>327980.58199999999</v>
          </cell>
          <cell r="K512">
            <v>2513.6459999999997</v>
          </cell>
        </row>
      </sheetData>
      <sheetData sheetId="10">
        <row r="43">
          <cell r="E43">
            <v>44607.898999999998</v>
          </cell>
          <cell r="F43">
            <v>4807931.9960000003</v>
          </cell>
          <cell r="G43">
            <v>81455.936000000002</v>
          </cell>
        </row>
      </sheetData>
      <sheetData sheetId="11">
        <row r="159">
          <cell r="H159">
            <v>43559.851000000002</v>
          </cell>
          <cell r="J159">
            <v>0</v>
          </cell>
          <cell r="K159">
            <v>43559.851000000002</v>
          </cell>
        </row>
        <row r="198">
          <cell r="H198">
            <v>4271.192</v>
          </cell>
          <cell r="J198">
            <v>245692.77599999998</v>
          </cell>
          <cell r="K198">
            <v>6154.1840000000002</v>
          </cell>
        </row>
        <row r="241">
          <cell r="H241">
            <v>13509.892</v>
          </cell>
          <cell r="J241">
            <v>2966388.5929999999</v>
          </cell>
          <cell r="K241">
            <v>36244.323000000004</v>
          </cell>
        </row>
        <row r="280">
          <cell r="H280">
            <v>1682.758</v>
          </cell>
          <cell r="J280">
            <v>477652.96</v>
          </cell>
          <cell r="K280">
            <v>5343.4949999999999</v>
          </cell>
        </row>
        <row r="550">
          <cell r="H550">
            <v>2993.1460000000002</v>
          </cell>
          <cell r="J550">
            <v>3680404.2319999998</v>
          </cell>
          <cell r="K550">
            <v>31199.799999999996</v>
          </cell>
        </row>
        <row r="589">
          <cell r="H589">
            <v>472.35300000000001</v>
          </cell>
          <cell r="J589">
            <v>619941.66100000008</v>
          </cell>
          <cell r="K589">
            <v>5223.5920000000006</v>
          </cell>
        </row>
        <row r="627">
          <cell r="H627">
            <v>0</v>
          </cell>
          <cell r="J627">
            <v>388258.43</v>
          </cell>
          <cell r="K627">
            <v>2975.6170000000002</v>
          </cell>
        </row>
        <row r="666">
          <cell r="H666">
            <v>12186.116999999998</v>
          </cell>
          <cell r="J666">
            <v>841983.93199999991</v>
          </cell>
          <cell r="K666">
            <v>18639.091</v>
          </cell>
        </row>
      </sheetData>
      <sheetData sheetId="12">
        <row r="42">
          <cell r="E42">
            <v>78675.309000000008</v>
          </cell>
          <cell r="F42">
            <v>9220322.5839999989</v>
          </cell>
          <cell r="G42">
            <v>149339.95299999998</v>
          </cell>
        </row>
      </sheetData>
      <sheetData sheetId="13">
        <row r="154">
          <cell r="H154">
            <v>126239.96599999999</v>
          </cell>
          <cell r="J154">
            <v>0</v>
          </cell>
          <cell r="K154">
            <v>126239.96599999999</v>
          </cell>
        </row>
        <row r="193">
          <cell r="H193">
            <v>12052.001</v>
          </cell>
          <cell r="J193">
            <v>661280.42699999991</v>
          </cell>
          <cell r="K193">
            <v>17120.060999999998</v>
          </cell>
        </row>
        <row r="319">
          <cell r="H319">
            <v>17144.650999999998</v>
          </cell>
          <cell r="J319">
            <v>4189228.3190000001</v>
          </cell>
          <cell r="K319">
            <v>49250.941000000006</v>
          </cell>
        </row>
        <row r="358">
          <cell r="H358">
            <v>3161.8160000000003</v>
          </cell>
          <cell r="J358">
            <v>1036776.5660000003</v>
          </cell>
          <cell r="K358">
            <v>11107.681999999999</v>
          </cell>
        </row>
        <row r="863">
          <cell r="H863">
            <v>37257.353000000003</v>
          </cell>
          <cell r="J863">
            <v>12948027.132000003</v>
          </cell>
          <cell r="K863">
            <v>136491.15700000001</v>
          </cell>
        </row>
        <row r="988">
          <cell r="H988">
            <v>1180.883</v>
          </cell>
          <cell r="J988">
            <v>1842425.7690000008</v>
          </cell>
          <cell r="K988">
            <v>15301.252</v>
          </cell>
        </row>
        <row r="1026">
          <cell r="H1026">
            <v>0</v>
          </cell>
          <cell r="J1026">
            <v>284281.935</v>
          </cell>
          <cell r="K1026">
            <v>2178.7399999999998</v>
          </cell>
        </row>
        <row r="1064">
          <cell r="H1064">
            <v>18120.486000000001</v>
          </cell>
          <cell r="J1064">
            <v>1212981.227</v>
          </cell>
          <cell r="K1064">
            <v>27416.787999999997</v>
          </cell>
        </row>
      </sheetData>
      <sheetData sheetId="14">
        <row r="43">
          <cell r="E43">
            <v>215157.15599999996</v>
          </cell>
          <cell r="F43">
            <v>22175001.375000007</v>
          </cell>
          <cell r="G43">
            <v>385106.587</v>
          </cell>
        </row>
      </sheetData>
      <sheetData sheetId="15">
        <row r="40">
          <cell r="J40">
            <v>0</v>
          </cell>
          <cell r="L40">
            <v>90850</v>
          </cell>
          <cell r="M40">
            <v>696.27499999999998</v>
          </cell>
        </row>
      </sheetData>
      <sheetData sheetId="16">
        <row r="42">
          <cell r="E42">
            <v>46354.313999999991</v>
          </cell>
          <cell r="F42">
            <v>5451</v>
          </cell>
          <cell r="G42">
            <v>46396.090517473938</v>
          </cell>
        </row>
      </sheetData>
      <sheetData sheetId="17">
        <row r="40">
          <cell r="J40">
            <v>63693.872000000003</v>
          </cell>
          <cell r="L40">
            <v>11838473.914999999</v>
          </cell>
          <cell r="M40">
            <v>154424.05499999999</v>
          </cell>
        </row>
      </sheetData>
      <sheetData sheetId="18">
        <row r="45">
          <cell r="H45">
            <v>16595.826000000001</v>
          </cell>
          <cell r="J45">
            <v>10082907.304</v>
          </cell>
          <cell r="K45">
            <v>93871.323999999993</v>
          </cell>
        </row>
        <row r="88">
          <cell r="H88">
            <v>0</v>
          </cell>
          <cell r="J88">
            <v>419776.05899999995</v>
          </cell>
          <cell r="K88">
            <v>3217.1690000000003</v>
          </cell>
        </row>
      </sheetData>
      <sheetData sheetId="19">
        <row r="43">
          <cell r="E43">
            <v>80289.698000000004</v>
          </cell>
          <cell r="F43">
            <v>22341157.277999997</v>
          </cell>
          <cell r="G43">
            <v>251512.54799999998</v>
          </cell>
        </row>
      </sheetData>
      <sheetData sheetId="2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of Unit Price"/>
      <sheetName val="Comp. Unit Price"/>
      <sheetName val="Names"/>
      <sheetName val="General Summary of Package III"/>
      <sheetName val="Tong hop 5 cau"/>
      <sheetName val="My Chanh Bridge"/>
      <sheetName val="Summary of My Chanh Bridge"/>
      <sheetName val="Phu Bai Bridge"/>
      <sheetName val="Summary of Phu Bai Bridge"/>
      <sheetName val="Nong Bridge"/>
      <sheetName val="Summary of Nong Bridge"/>
      <sheetName val="Phong Le Bridge"/>
      <sheetName val="Summary of Phong Le Bridge"/>
      <sheetName val="Ky Lam Bridge"/>
      <sheetName val="Summary of Ky Lam Bridge"/>
      <sheetName val="Provisional Sums Item"/>
      <sheetName val="Gas Pressure Welding"/>
      <sheetName val="General Items"/>
      <sheetName val="Regenral Requirements"/>
      <sheetName val="General Item&amp;General Requiremen"/>
      <sheetName val="GP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</sheetNames>
    <sheetDataSet>
      <sheetData sheetId="0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</row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  <cell r="I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166000</v>
          </cell>
          <cell r="I6">
            <v>166000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  <cell r="I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  <cell r="I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  <cell r="I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  <cell r="I10">
            <v>189500</v>
          </cell>
        </row>
        <row r="11">
          <cell r="A11" t="str">
            <v>DN1500</v>
          </cell>
          <cell r="C11" t="str">
            <v>Ñeá neo BTCT 1500x500</v>
          </cell>
          <cell r="D11" t="str">
            <v>caùi</v>
          </cell>
          <cell r="F11">
            <v>170000</v>
          </cell>
          <cell r="I11">
            <v>170000</v>
          </cell>
        </row>
        <row r="12">
          <cell r="A12" t="str">
            <v>DN1200</v>
          </cell>
          <cell r="C12" t="str">
            <v>Ñeá neo BTCT 1200x500</v>
          </cell>
          <cell r="D12" t="str">
            <v>caùi</v>
          </cell>
          <cell r="F12">
            <v>110000</v>
          </cell>
          <cell r="I12">
            <v>110000</v>
          </cell>
        </row>
        <row r="13">
          <cell r="A13" t="str">
            <v>BNH</v>
          </cell>
          <cell r="C13" t="str">
            <v>Bieån soá - Baûng nguy hieåm</v>
          </cell>
          <cell r="D13" t="str">
            <v>caùi</v>
          </cell>
          <cell r="F13">
            <v>10000</v>
          </cell>
          <cell r="I13">
            <v>10000</v>
          </cell>
        </row>
        <row r="14">
          <cell r="A14" t="str">
            <v>B460</v>
          </cell>
          <cell r="C14" t="str">
            <v>Boulon 4x60</v>
          </cell>
          <cell r="D14" t="str">
            <v>boä</v>
          </cell>
          <cell r="F14">
            <v>500</v>
          </cell>
          <cell r="I14">
            <v>500</v>
          </cell>
        </row>
        <row r="15">
          <cell r="A15" t="str">
            <v>B1040</v>
          </cell>
          <cell r="C15" t="str">
            <v>Boulon 10x40</v>
          </cell>
          <cell r="D15" t="str">
            <v>boä</v>
          </cell>
          <cell r="F15">
            <v>800</v>
          </cell>
          <cell r="I15">
            <v>800</v>
          </cell>
        </row>
        <row r="16">
          <cell r="A16" t="str">
            <v>B1050</v>
          </cell>
          <cell r="C16" t="str">
            <v>Boulon 10x50</v>
          </cell>
          <cell r="D16" t="str">
            <v>boä</v>
          </cell>
          <cell r="F16">
            <v>800</v>
          </cell>
          <cell r="I16">
            <v>800</v>
          </cell>
        </row>
        <row r="17">
          <cell r="A17" t="str">
            <v>B1230</v>
          </cell>
          <cell r="C17" t="str">
            <v>Boulon 12x30</v>
          </cell>
          <cell r="D17" t="str">
            <v>boä</v>
          </cell>
          <cell r="F17">
            <v>800</v>
          </cell>
          <cell r="I17">
            <v>800</v>
          </cell>
        </row>
        <row r="18">
          <cell r="A18" t="str">
            <v>B1250</v>
          </cell>
          <cell r="C18" t="str">
            <v>Boulon 12x50</v>
          </cell>
          <cell r="D18" t="str">
            <v>boä</v>
          </cell>
          <cell r="F18">
            <v>1200</v>
          </cell>
          <cell r="I18">
            <v>1200</v>
          </cell>
        </row>
        <row r="19">
          <cell r="A19" t="str">
            <v>B1260</v>
          </cell>
          <cell r="C19" t="str">
            <v>Boulon 12x60</v>
          </cell>
          <cell r="D19" t="str">
            <v>boä</v>
          </cell>
          <cell r="F19">
            <v>1500</v>
          </cell>
          <cell r="I19">
            <v>1500</v>
          </cell>
        </row>
        <row r="20">
          <cell r="A20" t="str">
            <v>B1450</v>
          </cell>
          <cell r="C20" t="str">
            <v>Boulon 14x50</v>
          </cell>
          <cell r="D20" t="str">
            <v>boä</v>
          </cell>
          <cell r="F20">
            <v>1500</v>
          </cell>
          <cell r="I20">
            <v>1500</v>
          </cell>
        </row>
        <row r="21">
          <cell r="A21" t="str">
            <v>B16100V</v>
          </cell>
          <cell r="C21" t="str">
            <v>Boulon 16x100/100</v>
          </cell>
          <cell r="D21" t="str">
            <v>boä</v>
          </cell>
          <cell r="F21">
            <v>3200</v>
          </cell>
          <cell r="I21">
            <v>3200</v>
          </cell>
        </row>
        <row r="22">
          <cell r="A22" t="str">
            <v>B1680V</v>
          </cell>
          <cell r="C22" t="str">
            <v>Boulon 16x80/80</v>
          </cell>
          <cell r="D22" t="str">
            <v>boä</v>
          </cell>
          <cell r="F22">
            <v>3000</v>
          </cell>
          <cell r="I22">
            <v>3000</v>
          </cell>
        </row>
        <row r="23">
          <cell r="A23" t="str">
            <v>B16230</v>
          </cell>
          <cell r="C23" t="str">
            <v>Boulon 16x230/80</v>
          </cell>
          <cell r="D23" t="str">
            <v>boä</v>
          </cell>
          <cell r="F23">
            <v>6000</v>
          </cell>
          <cell r="I23">
            <v>6000</v>
          </cell>
        </row>
        <row r="24">
          <cell r="A24" t="str">
            <v>B16240</v>
          </cell>
          <cell r="C24" t="str">
            <v>Boulon 16x240/80</v>
          </cell>
          <cell r="D24" t="str">
            <v>boä</v>
          </cell>
          <cell r="F24">
            <v>5500</v>
          </cell>
          <cell r="I24">
            <v>5500</v>
          </cell>
        </row>
        <row r="25">
          <cell r="A25" t="str">
            <v>B16250</v>
          </cell>
          <cell r="C25" t="str">
            <v>Boulon 16x250</v>
          </cell>
          <cell r="D25" t="str">
            <v>boä</v>
          </cell>
          <cell r="F25">
            <v>6000</v>
          </cell>
          <cell r="I25">
            <v>6000</v>
          </cell>
        </row>
        <row r="26">
          <cell r="A26" t="str">
            <v>B16260</v>
          </cell>
          <cell r="C26" t="str">
            <v>Boulon 16x260/80</v>
          </cell>
          <cell r="D26" t="str">
            <v>boä</v>
          </cell>
          <cell r="F26">
            <v>6000</v>
          </cell>
          <cell r="I26">
            <v>6000</v>
          </cell>
        </row>
        <row r="27">
          <cell r="A27" t="str">
            <v>B16280</v>
          </cell>
          <cell r="C27" t="str">
            <v>Boulon 16x280/80</v>
          </cell>
          <cell r="D27" t="str">
            <v>boä</v>
          </cell>
          <cell r="F27">
            <v>6500</v>
          </cell>
          <cell r="I27">
            <v>6500</v>
          </cell>
        </row>
        <row r="28">
          <cell r="A28" t="str">
            <v>B16300</v>
          </cell>
          <cell r="C28" t="str">
            <v>Boulon 16x300</v>
          </cell>
          <cell r="D28" t="str">
            <v>boä</v>
          </cell>
          <cell r="F28">
            <v>7500</v>
          </cell>
          <cell r="I28">
            <v>7500</v>
          </cell>
        </row>
        <row r="29">
          <cell r="A29" t="str">
            <v>B16320</v>
          </cell>
          <cell r="C29" t="str">
            <v>Boulon 16x320</v>
          </cell>
          <cell r="D29" t="str">
            <v>boä</v>
          </cell>
          <cell r="F29">
            <v>7500</v>
          </cell>
          <cell r="I29">
            <v>7500</v>
          </cell>
        </row>
        <row r="30">
          <cell r="A30" t="str">
            <v>B16350</v>
          </cell>
          <cell r="C30" t="str">
            <v>Boulon 16x350</v>
          </cell>
          <cell r="D30" t="str">
            <v>boä</v>
          </cell>
          <cell r="F30">
            <v>8000</v>
          </cell>
          <cell r="I30">
            <v>8000</v>
          </cell>
        </row>
        <row r="31">
          <cell r="A31" t="str">
            <v>B16450</v>
          </cell>
          <cell r="C31" t="str">
            <v>Boulon 16x350</v>
          </cell>
          <cell r="D31" t="str">
            <v>boä</v>
          </cell>
          <cell r="F31">
            <v>8500</v>
          </cell>
          <cell r="I31">
            <v>8500</v>
          </cell>
        </row>
        <row r="32">
          <cell r="A32" t="str">
            <v>B16400v</v>
          </cell>
          <cell r="C32" t="str">
            <v>Boulon 16x400VRS</v>
          </cell>
          <cell r="D32" t="str">
            <v>boä</v>
          </cell>
          <cell r="F32">
            <v>8500</v>
          </cell>
          <cell r="I32">
            <v>8500</v>
          </cell>
        </row>
        <row r="33">
          <cell r="A33" t="str">
            <v>B16600</v>
          </cell>
          <cell r="C33" t="str">
            <v>Boulon 16x600</v>
          </cell>
          <cell r="D33" t="str">
            <v>boä</v>
          </cell>
          <cell r="F33">
            <v>18000</v>
          </cell>
          <cell r="I33">
            <v>18000</v>
          </cell>
        </row>
        <row r="34">
          <cell r="A34" t="str">
            <v>B16200V</v>
          </cell>
          <cell r="C34" t="str">
            <v>Boulon 16x200VRS</v>
          </cell>
          <cell r="D34" t="str">
            <v>boä</v>
          </cell>
          <cell r="F34">
            <v>6000</v>
          </cell>
          <cell r="I34">
            <v>6000</v>
          </cell>
        </row>
        <row r="35">
          <cell r="A35" t="str">
            <v>B16300V</v>
          </cell>
          <cell r="C35" t="str">
            <v>Boulon 16x300VRS</v>
          </cell>
          <cell r="D35" t="str">
            <v>boä</v>
          </cell>
          <cell r="F35">
            <v>8500</v>
          </cell>
          <cell r="I35">
            <v>8500</v>
          </cell>
        </row>
        <row r="36">
          <cell r="A36" t="str">
            <v>B1635</v>
          </cell>
          <cell r="C36" t="str">
            <v>Boulon 16x35/28</v>
          </cell>
          <cell r="D36" t="str">
            <v>boä</v>
          </cell>
          <cell r="F36">
            <v>2190</v>
          </cell>
          <cell r="I36">
            <v>2190</v>
          </cell>
        </row>
        <row r="37">
          <cell r="A37" t="str">
            <v>B1640</v>
          </cell>
          <cell r="C37" t="str">
            <v>Boulon 16x40/28</v>
          </cell>
          <cell r="D37" t="str">
            <v>boä</v>
          </cell>
          <cell r="F37">
            <v>2190</v>
          </cell>
          <cell r="I37">
            <v>2190</v>
          </cell>
        </row>
        <row r="38">
          <cell r="A38" t="str">
            <v>B1650</v>
          </cell>
          <cell r="C38" t="str">
            <v>Boulon 16x50</v>
          </cell>
          <cell r="D38" t="str">
            <v>boä</v>
          </cell>
          <cell r="F38">
            <v>2500</v>
          </cell>
          <cell r="I38">
            <v>2500</v>
          </cell>
        </row>
        <row r="39">
          <cell r="A39" t="str">
            <v>B221000</v>
          </cell>
          <cell r="C39" t="str">
            <v>Boulon 22x1000</v>
          </cell>
          <cell r="D39" t="str">
            <v>boä</v>
          </cell>
          <cell r="F39">
            <v>36500</v>
          </cell>
          <cell r="I39">
            <v>36500</v>
          </cell>
        </row>
        <row r="40">
          <cell r="A40" t="str">
            <v>B22260</v>
          </cell>
          <cell r="C40" t="str">
            <v>Boulon 22x260</v>
          </cell>
          <cell r="D40" t="str">
            <v>boä</v>
          </cell>
          <cell r="F40">
            <v>11300</v>
          </cell>
          <cell r="I40">
            <v>11300</v>
          </cell>
        </row>
        <row r="41">
          <cell r="A41" t="str">
            <v>B22460</v>
          </cell>
          <cell r="C41" t="str">
            <v>Boulon 22x460</v>
          </cell>
          <cell r="D41" t="str">
            <v>boä</v>
          </cell>
          <cell r="F41">
            <v>17000</v>
          </cell>
          <cell r="I41">
            <v>17000</v>
          </cell>
        </row>
        <row r="42">
          <cell r="A42" t="str">
            <v>B22500</v>
          </cell>
          <cell r="C42" t="str">
            <v>Boulon 22x500/150</v>
          </cell>
          <cell r="D42" t="str">
            <v>boä</v>
          </cell>
          <cell r="F42">
            <v>19200</v>
          </cell>
          <cell r="I42">
            <v>19200</v>
          </cell>
        </row>
        <row r="43">
          <cell r="A43" t="str">
            <v>B22550</v>
          </cell>
          <cell r="C43" t="str">
            <v>Boulon 22x550/100</v>
          </cell>
          <cell r="D43" t="str">
            <v>boä</v>
          </cell>
          <cell r="F43">
            <v>22000</v>
          </cell>
          <cell r="I43">
            <v>22000</v>
          </cell>
        </row>
        <row r="44">
          <cell r="A44" t="str">
            <v>B22650</v>
          </cell>
          <cell r="C44" t="str">
            <v>Boulon 22x650</v>
          </cell>
          <cell r="D44" t="str">
            <v>boä</v>
          </cell>
          <cell r="F44">
            <v>22000</v>
          </cell>
          <cell r="I44">
            <v>22000</v>
          </cell>
        </row>
        <row r="45">
          <cell r="A45" t="str">
            <v>B22600</v>
          </cell>
          <cell r="C45" t="str">
            <v>Boulon 22x600</v>
          </cell>
          <cell r="D45" t="str">
            <v>boä</v>
          </cell>
          <cell r="F45">
            <v>18000</v>
          </cell>
          <cell r="I45">
            <v>18000</v>
          </cell>
        </row>
        <row r="46">
          <cell r="A46" t="str">
            <v>B22800</v>
          </cell>
          <cell r="C46" t="str">
            <v>Boulon 22x800</v>
          </cell>
          <cell r="D46" t="str">
            <v>boä</v>
          </cell>
          <cell r="F46">
            <v>27000</v>
          </cell>
          <cell r="I46">
            <v>27000</v>
          </cell>
        </row>
        <row r="47">
          <cell r="A47" t="str">
            <v>B22850</v>
          </cell>
          <cell r="C47" t="str">
            <v>Boulon 22x850</v>
          </cell>
          <cell r="D47" t="str">
            <v>boä</v>
          </cell>
          <cell r="F47">
            <v>27000</v>
          </cell>
          <cell r="I47">
            <v>27000</v>
          </cell>
        </row>
        <row r="48">
          <cell r="A48" t="str">
            <v>B30800</v>
          </cell>
          <cell r="C48" t="str">
            <v>Boulon 30x800</v>
          </cell>
          <cell r="D48" t="str">
            <v>boä</v>
          </cell>
          <cell r="F48">
            <v>52000</v>
          </cell>
          <cell r="I48">
            <v>52000</v>
          </cell>
        </row>
        <row r="49">
          <cell r="A49" t="str">
            <v>B301000</v>
          </cell>
          <cell r="C49" t="str">
            <v>Boulon 30x1000</v>
          </cell>
          <cell r="D49" t="str">
            <v>boä</v>
          </cell>
          <cell r="F49">
            <v>60000</v>
          </cell>
          <cell r="I49">
            <v>60000</v>
          </cell>
        </row>
        <row r="50">
          <cell r="A50" t="str">
            <v>LD606</v>
          </cell>
          <cell r="C50" t="str">
            <v>Longden vuoâng 60x60x6</v>
          </cell>
          <cell r="D50" t="str">
            <v>caùi</v>
          </cell>
          <cell r="F50">
            <v>800</v>
          </cell>
          <cell r="I50">
            <v>800</v>
          </cell>
        </row>
        <row r="51">
          <cell r="A51" t="str">
            <v>BM16230</v>
          </cell>
          <cell r="C51" t="str">
            <v>Boulon maét 16x230</v>
          </cell>
          <cell r="D51" t="str">
            <v>boä</v>
          </cell>
          <cell r="F51">
            <v>9000</v>
          </cell>
          <cell r="I51">
            <v>9000</v>
          </cell>
        </row>
        <row r="52">
          <cell r="A52" t="str">
            <v>BM16250</v>
          </cell>
          <cell r="C52" t="str">
            <v>Boulon maét 16x250/100</v>
          </cell>
          <cell r="D52" t="str">
            <v>boä</v>
          </cell>
          <cell r="F52">
            <v>10762</v>
          </cell>
          <cell r="I52">
            <v>10762</v>
          </cell>
        </row>
        <row r="53">
          <cell r="A53" t="str">
            <v>BM16300</v>
          </cell>
          <cell r="C53" t="str">
            <v>Boulon maét 16x300</v>
          </cell>
          <cell r="D53" t="str">
            <v>boä</v>
          </cell>
          <cell r="F53">
            <v>10762</v>
          </cell>
          <cell r="I53">
            <v>10762</v>
          </cell>
        </row>
        <row r="54">
          <cell r="A54" t="str">
            <v>BUGD</v>
          </cell>
          <cell r="C54" t="str">
            <v>Boulon U giöõ daây</v>
          </cell>
          <cell r="D54" t="str">
            <v>caùi</v>
          </cell>
          <cell r="F54">
            <v>10909</v>
          </cell>
          <cell r="I54">
            <v>10909</v>
          </cell>
        </row>
        <row r="55">
          <cell r="A55" t="str">
            <v>LD14</v>
          </cell>
          <cell r="C55" t="str">
            <v>Long ñeàn 14</v>
          </cell>
          <cell r="D55" t="str">
            <v>caùi</v>
          </cell>
          <cell r="F55">
            <v>600</v>
          </cell>
          <cell r="I55">
            <v>600</v>
          </cell>
        </row>
        <row r="56">
          <cell r="A56" t="str">
            <v>LD18</v>
          </cell>
          <cell r="C56" t="str">
            <v>Long ñeàn 18</v>
          </cell>
          <cell r="D56" t="str">
            <v>caùi</v>
          </cell>
          <cell r="F56">
            <v>800</v>
          </cell>
          <cell r="I56">
            <v>800</v>
          </cell>
        </row>
        <row r="57">
          <cell r="A57" t="str">
            <v>OXC25</v>
          </cell>
          <cell r="C57" t="str">
            <v>OÁc xieát caùp Cu côõ 25mm2</v>
          </cell>
          <cell r="D57" t="str">
            <v>caùi</v>
          </cell>
          <cell r="F57">
            <v>4100</v>
          </cell>
          <cell r="I57">
            <v>4100</v>
          </cell>
        </row>
        <row r="58">
          <cell r="A58" t="str">
            <v>OXC38</v>
          </cell>
          <cell r="C58" t="str">
            <v>OÁc xieát caùp Cu côõ 38mm2</v>
          </cell>
          <cell r="D58" t="str">
            <v>caùi</v>
          </cell>
          <cell r="F58">
            <v>9200</v>
          </cell>
          <cell r="I58">
            <v>9200</v>
          </cell>
        </row>
        <row r="59">
          <cell r="A59" t="str">
            <v>CT25</v>
          </cell>
          <cell r="C59" t="str">
            <v>Cöø traøm 2,5m</v>
          </cell>
          <cell r="D59" t="str">
            <v>caây</v>
          </cell>
          <cell r="F59">
            <v>7000</v>
          </cell>
          <cell r="I59">
            <v>7000</v>
          </cell>
        </row>
        <row r="60">
          <cell r="A60" t="str">
            <v>CT3</v>
          </cell>
          <cell r="B60" t="str">
            <v>07.7002</v>
          </cell>
          <cell r="C60" t="str">
            <v>Cöø traøm 3m</v>
          </cell>
          <cell r="D60" t="str">
            <v>caây</v>
          </cell>
          <cell r="F60">
            <v>8000</v>
          </cell>
          <cell r="G60">
            <v>1959</v>
          </cell>
          <cell r="I60">
            <v>8000</v>
          </cell>
        </row>
        <row r="61">
          <cell r="A61" t="str">
            <v>CT5</v>
          </cell>
          <cell r="C61" t="str">
            <v>Cöø traøm 5m</v>
          </cell>
          <cell r="D61" t="str">
            <v>caây</v>
          </cell>
          <cell r="F61">
            <v>12000</v>
          </cell>
          <cell r="I61">
            <v>12000</v>
          </cell>
        </row>
        <row r="62">
          <cell r="A62" t="str">
            <v>M22</v>
          </cell>
          <cell r="B62" t="str">
            <v>07.7002</v>
          </cell>
          <cell r="C62" t="str">
            <v>Caùp ñoàng traàn M22mm2</v>
          </cell>
          <cell r="D62" t="str">
            <v>kg</v>
          </cell>
          <cell r="F62">
            <v>30000</v>
          </cell>
          <cell r="G62">
            <v>1959</v>
          </cell>
          <cell r="I62">
            <v>36300</v>
          </cell>
        </row>
        <row r="63">
          <cell r="A63" t="str">
            <v>M25</v>
          </cell>
          <cell r="B63" t="str">
            <v>07.7002</v>
          </cell>
          <cell r="C63" t="str">
            <v>Caùp ñoàng traàn M25mm2</v>
          </cell>
          <cell r="D63" t="str">
            <v>kg</v>
          </cell>
          <cell r="F63">
            <v>30000</v>
          </cell>
          <cell r="G63">
            <v>1959</v>
          </cell>
          <cell r="I63">
            <v>36300</v>
          </cell>
        </row>
        <row r="64">
          <cell r="A64" t="str">
            <v>M48</v>
          </cell>
          <cell r="B64" t="str">
            <v>04.4201</v>
          </cell>
          <cell r="C64" t="str">
            <v>Caùp ñoàng traàn M48mm2</v>
          </cell>
          <cell r="D64" t="str">
            <v>kg</v>
          </cell>
          <cell r="F64">
            <v>29600</v>
          </cell>
          <cell r="G64">
            <v>921</v>
          </cell>
          <cell r="I64">
            <v>36300</v>
          </cell>
        </row>
        <row r="65">
          <cell r="A65" t="str">
            <v>XLPE22</v>
          </cell>
          <cell r="B65" t="str">
            <v>04.4201</v>
          </cell>
          <cell r="C65" t="str">
            <v>Caùp ñoàng boïc 24KV XLPE/PVC 22mm2</v>
          </cell>
          <cell r="D65" t="str">
            <v>meùt</v>
          </cell>
          <cell r="F65">
            <v>21220</v>
          </cell>
          <cell r="G65">
            <v>921</v>
          </cell>
          <cell r="I65">
            <v>38400</v>
          </cell>
        </row>
        <row r="66">
          <cell r="A66" t="str">
            <v>XLPE25</v>
          </cell>
          <cell r="B66" t="str">
            <v>04.4201</v>
          </cell>
          <cell r="C66" t="str">
            <v>Caùp ñoàng boïc 24KV XLPE/PVC 25mm2</v>
          </cell>
          <cell r="D66" t="str">
            <v>meùt</v>
          </cell>
          <cell r="F66">
            <v>22750</v>
          </cell>
          <cell r="G66">
            <v>921</v>
          </cell>
          <cell r="I66">
            <v>40300</v>
          </cell>
        </row>
        <row r="67">
          <cell r="A67" t="str">
            <v>XLPE38</v>
          </cell>
          <cell r="B67" t="str">
            <v>04.4201</v>
          </cell>
          <cell r="C67" t="str">
            <v>Caùp ñoàng boïc 24KV XLPE/PVC 38mm2</v>
          </cell>
          <cell r="D67" t="str">
            <v>meùt</v>
          </cell>
          <cell r="F67">
            <v>28170</v>
          </cell>
          <cell r="G67">
            <v>921</v>
          </cell>
          <cell r="I67">
            <v>47300</v>
          </cell>
        </row>
        <row r="68">
          <cell r="A68" t="str">
            <v>XLPE50</v>
          </cell>
          <cell r="B68" t="str">
            <v>04.4201</v>
          </cell>
          <cell r="C68" t="str">
            <v>Caùp ñoàng boïc 24KV XLPE/PVC 50mm2</v>
          </cell>
          <cell r="D68" t="str">
            <v>meùt</v>
          </cell>
          <cell r="F68">
            <v>34160</v>
          </cell>
          <cell r="G68">
            <v>921</v>
          </cell>
          <cell r="I68">
            <v>54600</v>
          </cell>
        </row>
        <row r="69">
          <cell r="A69" t="str">
            <v>XLPE70</v>
          </cell>
          <cell r="B69" t="str">
            <v>04.4201</v>
          </cell>
          <cell r="C69" t="str">
            <v>Caùp ñoàng boïc 24KV XLPE/PVC 70mm2</v>
          </cell>
          <cell r="D69" t="str">
            <v>meùt</v>
          </cell>
          <cell r="F69">
            <v>42670</v>
          </cell>
          <cell r="G69">
            <v>921</v>
          </cell>
          <cell r="I69">
            <v>65200</v>
          </cell>
        </row>
        <row r="70">
          <cell r="A70" t="str">
            <v>XLPE95</v>
          </cell>
          <cell r="B70" t="str">
            <v>04.4201</v>
          </cell>
          <cell r="C70" t="str">
            <v>Caùp ñoàng boïc 24KV XLPE/PVC 95mm2</v>
          </cell>
          <cell r="D70" t="str">
            <v>meùt</v>
          </cell>
          <cell r="F70">
            <v>54180</v>
          </cell>
          <cell r="G70">
            <v>921</v>
          </cell>
          <cell r="I70">
            <v>76700</v>
          </cell>
        </row>
        <row r="71">
          <cell r="A71" t="str">
            <v>XLPE35A</v>
          </cell>
          <cell r="B71" t="str">
            <v>04.4101</v>
          </cell>
          <cell r="C71" t="str">
            <v>Caùp nhoâm boïc 24KV A/XLPE/PVC 35mm2</v>
          </cell>
          <cell r="D71" t="str">
            <v>meùt</v>
          </cell>
          <cell r="F71">
            <v>17780</v>
          </cell>
          <cell r="G71">
            <v>460</v>
          </cell>
          <cell r="I71">
            <v>33500</v>
          </cell>
        </row>
        <row r="72">
          <cell r="A72" t="str">
            <v>XLPE50A</v>
          </cell>
          <cell r="B72" t="str">
            <v>04.4101</v>
          </cell>
          <cell r="C72" t="str">
            <v>Caùp nhoâm boïc 24KV A/XLPE/PVC 50mm2</v>
          </cell>
          <cell r="D72" t="str">
            <v>meùt</v>
          </cell>
          <cell r="F72">
            <v>20960</v>
          </cell>
          <cell r="G72">
            <v>460</v>
          </cell>
          <cell r="I72">
            <v>37500</v>
          </cell>
        </row>
        <row r="73">
          <cell r="A73" t="str">
            <v>XLPE70A</v>
          </cell>
          <cell r="B73" t="str">
            <v>04.4101</v>
          </cell>
          <cell r="C73" t="str">
            <v>Caùp nhoâm boïc 24KV A/XLPE/PVC 70mm2</v>
          </cell>
          <cell r="D73" t="str">
            <v>meùt</v>
          </cell>
          <cell r="F73">
            <v>24100</v>
          </cell>
          <cell r="G73">
            <v>460</v>
          </cell>
          <cell r="I73">
            <v>41900</v>
          </cell>
        </row>
        <row r="74">
          <cell r="A74" t="str">
            <v>XLPE95A</v>
          </cell>
          <cell r="B74" t="str">
            <v>04.4101</v>
          </cell>
          <cell r="C74" t="str">
            <v>Caùp nhoâm boïc 24KV A/XLPE/PVC 95mm2</v>
          </cell>
          <cell r="D74" t="str">
            <v>meùt</v>
          </cell>
          <cell r="F74">
            <v>28530</v>
          </cell>
          <cell r="G74">
            <v>460</v>
          </cell>
          <cell r="I74">
            <v>47700</v>
          </cell>
        </row>
        <row r="75">
          <cell r="A75" t="str">
            <v>XLPE120A</v>
          </cell>
          <cell r="B75" t="str">
            <v>04.4102</v>
          </cell>
          <cell r="C75" t="str">
            <v>Caùp nhoâm boïc 24KV A/XLPE/PVC 120mm2</v>
          </cell>
          <cell r="D75" t="str">
            <v>meùt</v>
          </cell>
          <cell r="F75">
            <v>33980</v>
          </cell>
          <cell r="G75">
            <v>1228</v>
          </cell>
          <cell r="I75">
            <v>54100</v>
          </cell>
        </row>
        <row r="76">
          <cell r="A76" t="str">
            <v>XLPE395</v>
          </cell>
          <cell r="C76" t="str">
            <v>Caùp 24kV 3x95mm2 XLPE/DTA/PVC</v>
          </cell>
          <cell r="D76" t="str">
            <v>meùt</v>
          </cell>
          <cell r="F76">
            <v>245560</v>
          </cell>
          <cell r="I76">
            <v>290900</v>
          </cell>
        </row>
        <row r="77">
          <cell r="A77" t="str">
            <v>XLPE170</v>
          </cell>
          <cell r="C77" t="str">
            <v>Caùp 15kV 1x70mm2 XLPE/PVC</v>
          </cell>
          <cell r="D77" t="str">
            <v>meùt</v>
          </cell>
          <cell r="F77">
            <v>53480</v>
          </cell>
          <cell r="I77">
            <v>63200</v>
          </cell>
        </row>
        <row r="78">
          <cell r="A78" t="str">
            <v>ACKP240</v>
          </cell>
          <cell r="C78" t="str">
            <v>Caùp nhoâm loõi theùp AC.A240/39</v>
          </cell>
          <cell r="D78" t="str">
            <v>kg</v>
          </cell>
          <cell r="F78">
            <v>24400</v>
          </cell>
          <cell r="I78">
            <v>26100</v>
          </cell>
        </row>
        <row r="79">
          <cell r="A79" t="str">
            <v>ACKP185</v>
          </cell>
          <cell r="C79" t="str">
            <v>Caùp nhoâm loõi theùp AC.A185/29</v>
          </cell>
          <cell r="D79" t="str">
            <v>kg</v>
          </cell>
          <cell r="F79">
            <v>24400</v>
          </cell>
          <cell r="I79">
            <v>26100</v>
          </cell>
        </row>
        <row r="80">
          <cell r="A80" t="str">
            <v>ACKP120</v>
          </cell>
          <cell r="C80" t="str">
            <v>Caùp nhoâm loõi theùp AC.A120/19</v>
          </cell>
          <cell r="D80" t="str">
            <v>kg</v>
          </cell>
          <cell r="F80">
            <v>23300</v>
          </cell>
          <cell r="I80">
            <v>26100</v>
          </cell>
        </row>
        <row r="81">
          <cell r="A81" t="str">
            <v>ACKP35</v>
          </cell>
          <cell r="C81" t="str">
            <v>Caùp nhoâm loõi theùp AC.A35/6,2</v>
          </cell>
          <cell r="D81" t="str">
            <v>kg</v>
          </cell>
          <cell r="F81">
            <v>23800</v>
          </cell>
          <cell r="I81">
            <v>26100</v>
          </cell>
        </row>
        <row r="82">
          <cell r="A82" t="str">
            <v>ACKP50</v>
          </cell>
          <cell r="C82" t="str">
            <v>Caùp nhoâm loõi theùp AC.A50/8</v>
          </cell>
          <cell r="D82" t="str">
            <v>kg</v>
          </cell>
          <cell r="F82">
            <v>23500</v>
          </cell>
          <cell r="I82">
            <v>25800</v>
          </cell>
        </row>
        <row r="83">
          <cell r="A83" t="str">
            <v>ACKP70</v>
          </cell>
          <cell r="C83" t="str">
            <v>Caùp nhoâm loõi theùp AC.A70/11</v>
          </cell>
          <cell r="D83" t="str">
            <v>kg</v>
          </cell>
          <cell r="F83">
            <v>23400</v>
          </cell>
          <cell r="I83">
            <v>25800</v>
          </cell>
        </row>
        <row r="84">
          <cell r="A84" t="str">
            <v>ACKP95</v>
          </cell>
          <cell r="C84" t="str">
            <v>Caùp nhoâm loõi theùp AC.A95/16</v>
          </cell>
          <cell r="D84" t="str">
            <v>kg</v>
          </cell>
          <cell r="F84">
            <v>23200</v>
          </cell>
          <cell r="I84">
            <v>25800</v>
          </cell>
        </row>
        <row r="85">
          <cell r="A85" t="str">
            <v>AC240</v>
          </cell>
          <cell r="C85" t="str">
            <v>Caùp nhoâm loõi theùp AC-240/39</v>
          </cell>
          <cell r="D85" t="str">
            <v>kg</v>
          </cell>
          <cell r="F85">
            <v>24400</v>
          </cell>
          <cell r="I85">
            <v>26100</v>
          </cell>
        </row>
        <row r="86">
          <cell r="A86" t="str">
            <v>AC185</v>
          </cell>
          <cell r="C86" t="str">
            <v>Caùp nhoâm loõi theùp AC-185/29</v>
          </cell>
          <cell r="D86" t="str">
            <v>kg</v>
          </cell>
          <cell r="F86">
            <v>24400</v>
          </cell>
          <cell r="I86">
            <v>26100</v>
          </cell>
        </row>
        <row r="87">
          <cell r="A87" t="str">
            <v>AC120</v>
          </cell>
          <cell r="C87" t="str">
            <v>Caùp nhoâm loõi theùp AC-120</v>
          </cell>
          <cell r="D87" t="str">
            <v>kg</v>
          </cell>
          <cell r="F87">
            <v>23300</v>
          </cell>
          <cell r="I87">
            <v>26100</v>
          </cell>
        </row>
        <row r="88">
          <cell r="A88" t="str">
            <v>AC35</v>
          </cell>
          <cell r="C88" t="str">
            <v>Caùp nhoâm loõi theùp AC-35/6,2</v>
          </cell>
          <cell r="D88" t="str">
            <v>kg</v>
          </cell>
          <cell r="F88">
            <v>23800</v>
          </cell>
          <cell r="I88">
            <v>26100</v>
          </cell>
        </row>
        <row r="89">
          <cell r="A89" t="str">
            <v>AC50</v>
          </cell>
          <cell r="C89" t="str">
            <v>Caùp nhoâm loõi theùp AC-50/8</v>
          </cell>
          <cell r="D89" t="str">
            <v>kg</v>
          </cell>
          <cell r="F89">
            <v>23500</v>
          </cell>
          <cell r="I89">
            <v>25800</v>
          </cell>
        </row>
        <row r="90">
          <cell r="A90" t="str">
            <v>AC70</v>
          </cell>
          <cell r="C90" t="str">
            <v>Caùp nhoâm loõi theùp AC-70/11</v>
          </cell>
          <cell r="D90" t="str">
            <v>kg</v>
          </cell>
          <cell r="F90">
            <v>23400</v>
          </cell>
          <cell r="I90">
            <v>25800</v>
          </cell>
        </row>
        <row r="91">
          <cell r="A91" t="str">
            <v>AC95</v>
          </cell>
          <cell r="C91" t="str">
            <v>Caùp nhoâm loõi theùp AC-95/16</v>
          </cell>
          <cell r="D91" t="str">
            <v>kg</v>
          </cell>
          <cell r="F91">
            <v>23200</v>
          </cell>
          <cell r="I91">
            <v>25800</v>
          </cell>
        </row>
        <row r="92">
          <cell r="A92" t="str">
            <v>av35</v>
          </cell>
          <cell r="C92" t="str">
            <v>Caùp nhoâm boïc AV35</v>
          </cell>
          <cell r="D92" t="str">
            <v>meùt</v>
          </cell>
          <cell r="F92">
            <v>4200</v>
          </cell>
          <cell r="I92">
            <v>4970</v>
          </cell>
        </row>
        <row r="93">
          <cell r="A93" t="str">
            <v>av50</v>
          </cell>
          <cell r="B93" t="str">
            <v>04.4201</v>
          </cell>
          <cell r="C93" t="str">
            <v>Caùp nhoâm boïc AV50</v>
          </cell>
          <cell r="D93" t="str">
            <v>meùt</v>
          </cell>
          <cell r="F93">
            <v>5600</v>
          </cell>
          <cell r="G93">
            <v>921</v>
          </cell>
          <cell r="I93">
            <v>6700</v>
          </cell>
        </row>
        <row r="94">
          <cell r="A94" t="str">
            <v>av70</v>
          </cell>
          <cell r="B94" t="str">
            <v>04.4201</v>
          </cell>
          <cell r="C94" t="str">
            <v>Caùp nhoâm boïc AV70</v>
          </cell>
          <cell r="D94" t="str">
            <v>meùt</v>
          </cell>
          <cell r="F94">
            <v>7420</v>
          </cell>
          <cell r="G94">
            <v>921</v>
          </cell>
          <cell r="I94">
            <v>9000</v>
          </cell>
        </row>
        <row r="95">
          <cell r="A95" t="str">
            <v>av95</v>
          </cell>
          <cell r="B95" t="str">
            <v>04.4201</v>
          </cell>
          <cell r="C95" t="str">
            <v>Caùp nhoâm boïc AV95</v>
          </cell>
          <cell r="D95" t="str">
            <v>meùt</v>
          </cell>
          <cell r="F95">
            <v>9800</v>
          </cell>
          <cell r="G95">
            <v>921</v>
          </cell>
          <cell r="I95">
            <v>11800</v>
          </cell>
        </row>
        <row r="96">
          <cell r="A96" t="str">
            <v>av120</v>
          </cell>
          <cell r="B96" t="str">
            <v>04.4201</v>
          </cell>
          <cell r="C96" t="str">
            <v>Caùp nhoâm boïc AV120</v>
          </cell>
          <cell r="D96" t="str">
            <v>meùt</v>
          </cell>
          <cell r="F96">
            <v>12320</v>
          </cell>
          <cell r="G96">
            <v>921</v>
          </cell>
          <cell r="I96">
            <v>14100</v>
          </cell>
        </row>
        <row r="97">
          <cell r="A97" t="str">
            <v>av150</v>
          </cell>
          <cell r="B97" t="str">
            <v>04.4202</v>
          </cell>
          <cell r="C97" t="str">
            <v>Caùp nhoâm boïc AV150</v>
          </cell>
          <cell r="D97" t="str">
            <v>meùt</v>
          </cell>
          <cell r="F97">
            <v>15400</v>
          </cell>
          <cell r="G97">
            <v>2455</v>
          </cell>
          <cell r="I97">
            <v>18400</v>
          </cell>
        </row>
        <row r="98">
          <cell r="A98" t="str">
            <v>av185</v>
          </cell>
          <cell r="B98" t="str">
            <v>04.4201</v>
          </cell>
          <cell r="C98" t="str">
            <v>Caùp nhoâm boïc AV185</v>
          </cell>
          <cell r="D98" t="str">
            <v>meùt</v>
          </cell>
          <cell r="F98">
            <v>19200</v>
          </cell>
          <cell r="G98">
            <v>921</v>
          </cell>
          <cell r="I98">
            <v>21800</v>
          </cell>
        </row>
        <row r="99">
          <cell r="A99" t="str">
            <v>cv11</v>
          </cell>
          <cell r="B99" t="str">
            <v>04.4201</v>
          </cell>
          <cell r="C99" t="str">
            <v>Caùp ñoàng boïc CV11</v>
          </cell>
          <cell r="D99" t="str">
            <v>meùt</v>
          </cell>
          <cell r="F99">
            <v>5500</v>
          </cell>
          <cell r="G99">
            <v>921</v>
          </cell>
          <cell r="I99">
            <v>5500</v>
          </cell>
        </row>
        <row r="100">
          <cell r="A100" t="str">
            <v>cv35</v>
          </cell>
          <cell r="B100" t="str">
            <v>04.4201</v>
          </cell>
          <cell r="C100" t="str">
            <v>Caùp ñoàng boïc CV35</v>
          </cell>
          <cell r="D100" t="str">
            <v>meùt</v>
          </cell>
          <cell r="F100">
            <v>12320</v>
          </cell>
          <cell r="G100">
            <v>921</v>
          </cell>
          <cell r="I100">
            <v>13700</v>
          </cell>
        </row>
        <row r="101">
          <cell r="A101" t="str">
            <v>cv50</v>
          </cell>
          <cell r="B101" t="str">
            <v>04.4201</v>
          </cell>
          <cell r="C101" t="str">
            <v>Caùp ñoàng boïc CV50</v>
          </cell>
          <cell r="D101" t="str">
            <v>meùt</v>
          </cell>
          <cell r="F101">
            <v>16520</v>
          </cell>
          <cell r="G101">
            <v>921</v>
          </cell>
          <cell r="I101">
            <v>18400</v>
          </cell>
        </row>
        <row r="102">
          <cell r="A102" t="str">
            <v>cv70</v>
          </cell>
          <cell r="B102" t="str">
            <v>04.4201</v>
          </cell>
          <cell r="C102" t="str">
            <v>Caùp ñoàng boïc CV70</v>
          </cell>
          <cell r="D102" t="str">
            <v>meùt</v>
          </cell>
          <cell r="F102">
            <v>23660</v>
          </cell>
          <cell r="G102">
            <v>921</v>
          </cell>
          <cell r="I102">
            <v>26200</v>
          </cell>
        </row>
        <row r="103">
          <cell r="A103" t="str">
            <v>cv95</v>
          </cell>
          <cell r="B103" t="str">
            <v>04.4201</v>
          </cell>
          <cell r="C103" t="str">
            <v>Caùp ñoàng boïc CV95</v>
          </cell>
          <cell r="D103" t="str">
            <v>meùt</v>
          </cell>
          <cell r="F103">
            <v>31640</v>
          </cell>
          <cell r="G103">
            <v>921</v>
          </cell>
          <cell r="I103">
            <v>35400</v>
          </cell>
        </row>
        <row r="104">
          <cell r="A104" t="str">
            <v>cv120</v>
          </cell>
          <cell r="B104" t="str">
            <v>04.4202</v>
          </cell>
          <cell r="C104" t="str">
            <v>Caùp ñoàng boïc CV120</v>
          </cell>
          <cell r="D104" t="str">
            <v>meùt</v>
          </cell>
          <cell r="F104">
            <v>37800</v>
          </cell>
          <cell r="G104">
            <v>2455</v>
          </cell>
          <cell r="I104">
            <v>42300</v>
          </cell>
        </row>
        <row r="105">
          <cell r="A105" t="str">
            <v>cv150</v>
          </cell>
          <cell r="B105" t="str">
            <v>04.4202</v>
          </cell>
          <cell r="C105" t="str">
            <v>Caùp ñoàng boïc CV150</v>
          </cell>
          <cell r="D105" t="str">
            <v>meùt</v>
          </cell>
          <cell r="F105">
            <v>49700</v>
          </cell>
          <cell r="G105">
            <v>2455</v>
          </cell>
          <cell r="I105">
            <v>55700</v>
          </cell>
        </row>
        <row r="106">
          <cell r="A106" t="str">
            <v>cv185</v>
          </cell>
          <cell r="B106" t="str">
            <v>04.4203</v>
          </cell>
          <cell r="C106" t="str">
            <v>Caùp ñoàng boïc CV185</v>
          </cell>
          <cell r="D106" t="str">
            <v>meùt</v>
          </cell>
          <cell r="F106">
            <v>60200</v>
          </cell>
          <cell r="G106">
            <v>3069</v>
          </cell>
          <cell r="I106">
            <v>67400</v>
          </cell>
        </row>
        <row r="107">
          <cell r="A107" t="str">
            <v>acv35</v>
          </cell>
          <cell r="C107" t="str">
            <v>Caùp nhoâm loõi theùp ACV35</v>
          </cell>
          <cell r="D107" t="str">
            <v>meùt</v>
          </cell>
          <cell r="F107">
            <v>6000</v>
          </cell>
          <cell r="I107">
            <v>6380</v>
          </cell>
        </row>
        <row r="108">
          <cell r="A108" t="str">
            <v>acv50</v>
          </cell>
          <cell r="C108" t="str">
            <v>Caùp nhoâm loõi theùp ACV50</v>
          </cell>
          <cell r="D108" t="str">
            <v>meùt</v>
          </cell>
          <cell r="F108">
            <v>7600</v>
          </cell>
          <cell r="I108">
            <v>8250</v>
          </cell>
        </row>
        <row r="109">
          <cell r="A109" t="str">
            <v>acv70</v>
          </cell>
          <cell r="C109" t="str">
            <v>Caùp nhoâm loõi theùp ACV70</v>
          </cell>
          <cell r="D109" t="str">
            <v>meùt</v>
          </cell>
          <cell r="F109">
            <v>9600</v>
          </cell>
          <cell r="I109">
            <v>10450</v>
          </cell>
        </row>
        <row r="110">
          <cell r="A110" t="str">
            <v>acv95</v>
          </cell>
          <cell r="C110" t="str">
            <v>Caùp nhoâm loõi theùp ACV95</v>
          </cell>
          <cell r="D110" t="str">
            <v>meùt</v>
          </cell>
          <cell r="F110">
            <v>12200</v>
          </cell>
          <cell r="I110">
            <v>13200</v>
          </cell>
        </row>
        <row r="111">
          <cell r="A111" t="str">
            <v>acv120</v>
          </cell>
          <cell r="C111" t="str">
            <v>Caùp nhoâm loõi theùp ACV120</v>
          </cell>
          <cell r="D111" t="str">
            <v>meùt</v>
          </cell>
          <cell r="F111">
            <v>14700</v>
          </cell>
          <cell r="I111">
            <v>15950</v>
          </cell>
        </row>
        <row r="112">
          <cell r="A112" t="str">
            <v>acv150</v>
          </cell>
          <cell r="C112" t="str">
            <v>Caùp nhoâm loõi theùp ACV150</v>
          </cell>
          <cell r="D112" t="str">
            <v>meùt</v>
          </cell>
          <cell r="F112">
            <v>17900</v>
          </cell>
          <cell r="I112">
            <v>20460</v>
          </cell>
        </row>
        <row r="113">
          <cell r="A113" t="str">
            <v>acv185</v>
          </cell>
          <cell r="C113" t="str">
            <v>Caùp nhoâm loõi theùp ACV185</v>
          </cell>
          <cell r="D113" t="str">
            <v>meùt</v>
          </cell>
          <cell r="F113">
            <v>21200</v>
          </cell>
          <cell r="I113">
            <v>22770</v>
          </cell>
        </row>
        <row r="114">
          <cell r="A114" t="str">
            <v>acv240</v>
          </cell>
          <cell r="C114" t="str">
            <v>Caùp nhoâm loõi theùp ACV240</v>
          </cell>
          <cell r="D114" t="str">
            <v>meùt</v>
          </cell>
          <cell r="F114">
            <v>27400</v>
          </cell>
          <cell r="I114">
            <v>29590</v>
          </cell>
        </row>
        <row r="115">
          <cell r="A115" t="str">
            <v>A35</v>
          </cell>
          <cell r="C115" t="str">
            <v>Caùp nhoâm A-35</v>
          </cell>
          <cell r="D115" t="str">
            <v>kg</v>
          </cell>
          <cell r="F115">
            <v>26361</v>
          </cell>
          <cell r="I115">
            <v>31400</v>
          </cell>
        </row>
        <row r="116">
          <cell r="A116" t="str">
            <v>A50</v>
          </cell>
          <cell r="C116" t="str">
            <v>Caùp nhoâm A-50</v>
          </cell>
          <cell r="D116" t="str">
            <v>kg</v>
          </cell>
          <cell r="F116">
            <v>26260</v>
          </cell>
          <cell r="I116">
            <v>30400</v>
          </cell>
        </row>
        <row r="117">
          <cell r="A117" t="str">
            <v>A70</v>
          </cell>
          <cell r="C117" t="str">
            <v>Caùp nhoâm A-70</v>
          </cell>
          <cell r="D117" t="str">
            <v>kg</v>
          </cell>
          <cell r="F117">
            <v>26158</v>
          </cell>
          <cell r="I117">
            <v>30400</v>
          </cell>
        </row>
        <row r="118">
          <cell r="A118" t="str">
            <v>A95</v>
          </cell>
          <cell r="C118" t="str">
            <v>Caùp nhoâm A-95</v>
          </cell>
          <cell r="D118" t="str">
            <v>kg</v>
          </cell>
          <cell r="F118">
            <v>26058</v>
          </cell>
          <cell r="I118">
            <v>30400</v>
          </cell>
        </row>
        <row r="119">
          <cell r="A119" t="str">
            <v>A120</v>
          </cell>
          <cell r="C119" t="str">
            <v>Caùp nhoâm A-120</v>
          </cell>
          <cell r="D119" t="str">
            <v>kg</v>
          </cell>
          <cell r="F119">
            <v>26100</v>
          </cell>
          <cell r="I119">
            <v>30400</v>
          </cell>
        </row>
        <row r="120">
          <cell r="A120" t="str">
            <v>A185</v>
          </cell>
          <cell r="B120" t="str">
            <v>04.7001</v>
          </cell>
          <cell r="C120" t="str">
            <v>Caùp nhoâm A-185</v>
          </cell>
          <cell r="D120" t="str">
            <v>kg</v>
          </cell>
          <cell r="F120">
            <v>25996</v>
          </cell>
          <cell r="G120">
            <v>5217</v>
          </cell>
          <cell r="I120">
            <v>29400</v>
          </cell>
        </row>
        <row r="121">
          <cell r="A121" t="str">
            <v>A240</v>
          </cell>
          <cell r="C121" t="str">
            <v>Caùp nhoâm A-240</v>
          </cell>
          <cell r="D121" t="str">
            <v>kg</v>
          </cell>
          <cell r="F121">
            <v>25944</v>
          </cell>
          <cell r="I121">
            <v>29400</v>
          </cell>
        </row>
        <row r="122">
          <cell r="A122" t="str">
            <v>C3/8</v>
          </cell>
          <cell r="C122" t="str">
            <v>Caùp theùp 3/8"</v>
          </cell>
          <cell r="D122" t="str">
            <v>meùt</v>
          </cell>
          <cell r="F122">
            <v>3500</v>
          </cell>
          <cell r="I122">
            <v>3500</v>
          </cell>
        </row>
        <row r="123">
          <cell r="A123" t="str">
            <v>C5/8</v>
          </cell>
          <cell r="B123" t="str">
            <v>05.6011</v>
          </cell>
          <cell r="C123" t="str">
            <v>Caùp theùp 5/8"</v>
          </cell>
          <cell r="D123" t="str">
            <v>meùt</v>
          </cell>
          <cell r="F123">
            <v>9135</v>
          </cell>
          <cell r="G123">
            <v>13161</v>
          </cell>
          <cell r="I123">
            <v>9135</v>
          </cell>
        </row>
        <row r="124">
          <cell r="A124" t="str">
            <v>CSDI</v>
          </cell>
          <cell r="B124" t="str">
            <v>05.6011</v>
          </cell>
          <cell r="C124" t="str">
            <v xml:space="preserve">Chaân söù ñænh </v>
          </cell>
          <cell r="D124" t="str">
            <v>caùi</v>
          </cell>
          <cell r="F124">
            <v>25000</v>
          </cell>
          <cell r="G124">
            <v>13161</v>
          </cell>
          <cell r="I124">
            <v>25000</v>
          </cell>
        </row>
        <row r="125">
          <cell r="A125" t="str">
            <v>CSDG</v>
          </cell>
          <cell r="B125" t="str">
            <v>04.7001</v>
          </cell>
          <cell r="C125" t="str">
            <v>Chaân söù ñænh ñôõ goùc</v>
          </cell>
          <cell r="D125" t="str">
            <v>caùi</v>
          </cell>
          <cell r="F125">
            <v>25000</v>
          </cell>
          <cell r="G125">
            <v>5217</v>
          </cell>
          <cell r="I125">
            <v>25000</v>
          </cell>
        </row>
        <row r="126">
          <cell r="A126" t="str">
            <v>CSD</v>
          </cell>
          <cell r="C126" t="str">
            <v>Chaân söù ñöùng</v>
          </cell>
          <cell r="D126" t="str">
            <v>caùi</v>
          </cell>
          <cell r="F126">
            <v>15000</v>
          </cell>
          <cell r="I126">
            <v>15000</v>
          </cell>
        </row>
        <row r="127">
          <cell r="A127" t="str">
            <v>CTD</v>
          </cell>
          <cell r="B127" t="str">
            <v>04.7001</v>
          </cell>
          <cell r="C127" t="str">
            <v>Coïc tieáp ñaát @ 16 - 2,4m</v>
          </cell>
          <cell r="D127" t="str">
            <v>coïc</v>
          </cell>
          <cell r="F127">
            <v>26000</v>
          </cell>
          <cell r="G127">
            <v>5217</v>
          </cell>
          <cell r="I127">
            <v>26000</v>
          </cell>
        </row>
        <row r="128">
          <cell r="A128" t="str">
            <v>DC</v>
          </cell>
          <cell r="B128" t="str">
            <v>05.6011</v>
          </cell>
          <cell r="C128" t="str">
            <v>Daây chì 20K</v>
          </cell>
          <cell r="D128" t="str">
            <v>caùi</v>
          </cell>
          <cell r="F128">
            <v>25000</v>
          </cell>
          <cell r="G128">
            <v>13161</v>
          </cell>
          <cell r="I128">
            <v>25000</v>
          </cell>
        </row>
        <row r="129">
          <cell r="A129" t="str">
            <v>DAYA</v>
          </cell>
          <cell r="B129" t="str">
            <v>05.6011</v>
          </cell>
          <cell r="C129" t="str">
            <v xml:space="preserve">Daây nhoâm buoäc </v>
          </cell>
          <cell r="D129" t="str">
            <v>kg</v>
          </cell>
          <cell r="F129">
            <v>26627</v>
          </cell>
          <cell r="G129">
            <v>13161</v>
          </cell>
          <cell r="I129">
            <v>28000</v>
          </cell>
        </row>
        <row r="130">
          <cell r="A130" t="str">
            <v>GDFCO</v>
          </cell>
          <cell r="B130" t="str">
            <v>05.6011</v>
          </cell>
          <cell r="C130" t="str">
            <v>Giaù chöõ "T" laép FCO</v>
          </cell>
          <cell r="D130" t="str">
            <v>boä</v>
          </cell>
          <cell r="F130">
            <v>42760</v>
          </cell>
          <cell r="G130">
            <v>13161</v>
          </cell>
          <cell r="I130">
            <v>42760</v>
          </cell>
        </row>
        <row r="131">
          <cell r="A131" t="str">
            <v>GUFCO</v>
          </cell>
          <cell r="B131" t="str">
            <v>05.6011</v>
          </cell>
          <cell r="C131" t="str">
            <v>Giaù U 80x600 laép FCO</v>
          </cell>
          <cell r="D131" t="str">
            <v>boä</v>
          </cell>
          <cell r="F131">
            <v>42760</v>
          </cell>
          <cell r="G131">
            <v>13161</v>
          </cell>
          <cell r="I131">
            <v>42760</v>
          </cell>
        </row>
        <row r="132">
          <cell r="A132" t="str">
            <v>GIATFCO</v>
          </cell>
          <cell r="B132" t="str">
            <v>05.6011</v>
          </cell>
          <cell r="C132" t="str">
            <v>Giaù chöõ "T" laép FCO, LA</v>
          </cell>
          <cell r="D132" t="str">
            <v>boä</v>
          </cell>
          <cell r="F132">
            <v>42760</v>
          </cell>
          <cell r="G132">
            <v>13161</v>
          </cell>
          <cell r="I132">
            <v>42760</v>
          </cell>
        </row>
        <row r="133">
          <cell r="A133" t="str">
            <v>GCST</v>
          </cell>
          <cell r="C133" t="str">
            <v>Gia coâng saét theùp</v>
          </cell>
          <cell r="D133" t="str">
            <v>kg</v>
          </cell>
          <cell r="F133">
            <v>2500</v>
          </cell>
          <cell r="I133">
            <v>2500</v>
          </cell>
        </row>
        <row r="134">
          <cell r="A134" t="str">
            <v>G</v>
          </cell>
          <cell r="C134" t="str">
            <v>Vaät lieäu döïng truï</v>
          </cell>
          <cell r="D134" t="str">
            <v>truï</v>
          </cell>
          <cell r="F134">
            <v>20790</v>
          </cell>
          <cell r="I134">
            <v>20790</v>
          </cell>
        </row>
        <row r="135">
          <cell r="A135" t="str">
            <v>HI</v>
          </cell>
          <cell r="C135" t="str">
            <v>Haéc ín</v>
          </cell>
          <cell r="D135" t="str">
            <v>kg</v>
          </cell>
          <cell r="F135">
            <v>2340</v>
          </cell>
          <cell r="I135">
            <v>3000</v>
          </cell>
        </row>
        <row r="136">
          <cell r="A136" t="str">
            <v>K3B</v>
          </cell>
          <cell r="C136" t="str">
            <v>Keïp caùp 3 boulon</v>
          </cell>
          <cell r="D136" t="str">
            <v>caùi</v>
          </cell>
          <cell r="F136">
            <v>13600</v>
          </cell>
          <cell r="I136">
            <v>13600</v>
          </cell>
        </row>
        <row r="137">
          <cell r="A137" t="str">
            <v>KCD</v>
          </cell>
          <cell r="C137" t="str">
            <v>Keïp coïc tieáp ñaát</v>
          </cell>
          <cell r="D137" t="str">
            <v>caùi</v>
          </cell>
          <cell r="F137">
            <v>8545</v>
          </cell>
          <cell r="I137">
            <v>6400</v>
          </cell>
        </row>
        <row r="138">
          <cell r="A138" t="str">
            <v>K240</v>
          </cell>
          <cell r="C138" t="str">
            <v>Keïp daây 3 bu long 2 raõnh daây 240 mm2</v>
          </cell>
          <cell r="D138" t="str">
            <v>caùi</v>
          </cell>
          <cell r="F138">
            <v>33000</v>
          </cell>
          <cell r="I138">
            <v>33000</v>
          </cell>
        </row>
        <row r="139">
          <cell r="A139" t="str">
            <v>K185</v>
          </cell>
          <cell r="C139" t="str">
            <v>Keïp daây 3 bu long 2 raõnh daây 185mm2</v>
          </cell>
          <cell r="D139" t="str">
            <v>caùi</v>
          </cell>
          <cell r="F139">
            <v>33000</v>
          </cell>
          <cell r="I139">
            <v>33000</v>
          </cell>
        </row>
        <row r="140">
          <cell r="A140" t="str">
            <v>K120</v>
          </cell>
          <cell r="C140" t="str">
            <v>Keïp daây 3 bu long 2 raõnh daây 120mm2</v>
          </cell>
          <cell r="D140" t="str">
            <v>caùi</v>
          </cell>
          <cell r="F140">
            <v>17700</v>
          </cell>
          <cell r="I140">
            <v>17700</v>
          </cell>
        </row>
        <row r="141">
          <cell r="A141" t="str">
            <v>K35</v>
          </cell>
          <cell r="C141" t="str">
            <v>Keïp daây 3 bu long 2 raõnh daây 35mm2</v>
          </cell>
          <cell r="D141" t="str">
            <v>caùi</v>
          </cell>
          <cell r="F141">
            <v>3905</v>
          </cell>
          <cell r="I141">
            <v>3905</v>
          </cell>
        </row>
        <row r="142">
          <cell r="A142" t="str">
            <v>K50</v>
          </cell>
          <cell r="C142" t="str">
            <v>Keïp daây 3 bu long 2 raõnh daây 50mm2</v>
          </cell>
          <cell r="D142" t="str">
            <v>caùi</v>
          </cell>
          <cell r="F142">
            <v>7429</v>
          </cell>
          <cell r="I142">
            <v>7429</v>
          </cell>
        </row>
        <row r="143">
          <cell r="A143" t="str">
            <v>K70</v>
          </cell>
          <cell r="C143" t="str">
            <v>Keïp daây 3 bu long 2 raõnh daây 70mm2</v>
          </cell>
          <cell r="D143" t="str">
            <v>caùi</v>
          </cell>
          <cell r="F143">
            <v>7429</v>
          </cell>
          <cell r="I143">
            <v>7429</v>
          </cell>
        </row>
        <row r="144">
          <cell r="A144" t="str">
            <v>K95</v>
          </cell>
          <cell r="C144" t="str">
            <v>Keïp daây 3 bu long 2 raõnh daây 95mm2</v>
          </cell>
          <cell r="D144" t="str">
            <v>caùi</v>
          </cell>
          <cell r="F144">
            <v>10857</v>
          </cell>
          <cell r="I144">
            <v>10857</v>
          </cell>
        </row>
        <row r="145">
          <cell r="A145" t="str">
            <v>K35A</v>
          </cell>
          <cell r="C145" t="str">
            <v>Keïp daây 3 bu long 2 raõnh daây A-35</v>
          </cell>
          <cell r="D145" t="str">
            <v>caùi</v>
          </cell>
          <cell r="F145">
            <v>3905</v>
          </cell>
          <cell r="I145">
            <v>3905</v>
          </cell>
        </row>
        <row r="146">
          <cell r="A146" t="str">
            <v>K50A</v>
          </cell>
          <cell r="C146" t="str">
            <v>Keïp daây 3 bu long 2 raõnh daây A-50</v>
          </cell>
          <cell r="D146" t="str">
            <v>caùi</v>
          </cell>
          <cell r="F146">
            <v>7429</v>
          </cell>
          <cell r="I146">
            <v>7429</v>
          </cell>
        </row>
        <row r="147">
          <cell r="A147" t="str">
            <v>K70A</v>
          </cell>
          <cell r="C147" t="str">
            <v>Keïp daây 3 bu long 2 raõnh daây A-70</v>
          </cell>
          <cell r="D147" t="str">
            <v>caùi</v>
          </cell>
          <cell r="F147">
            <v>7429</v>
          </cell>
          <cell r="I147">
            <v>7429</v>
          </cell>
        </row>
        <row r="148">
          <cell r="A148" t="str">
            <v>K95A</v>
          </cell>
          <cell r="C148" t="str">
            <v>Keïp daây 3 bu long 2 raõnh daây A-95</v>
          </cell>
          <cell r="D148" t="str">
            <v>caùi</v>
          </cell>
          <cell r="F148">
            <v>10857</v>
          </cell>
          <cell r="I148">
            <v>10857</v>
          </cell>
        </row>
        <row r="149">
          <cell r="A149" t="str">
            <v>K120A</v>
          </cell>
          <cell r="C149" t="str">
            <v>Keïp daây 3 bu long 2 raõnh daây A-120</v>
          </cell>
          <cell r="D149" t="str">
            <v>caùi</v>
          </cell>
          <cell r="F149">
            <v>17700</v>
          </cell>
          <cell r="I149">
            <v>17700</v>
          </cell>
        </row>
        <row r="150">
          <cell r="A150" t="str">
            <v>K185A</v>
          </cell>
          <cell r="C150" t="str">
            <v>Keïp daây 3 bu long 2 raõnh daây A-185</v>
          </cell>
          <cell r="D150" t="str">
            <v>caùi</v>
          </cell>
          <cell r="F150">
            <v>33000</v>
          </cell>
          <cell r="I150">
            <v>33000</v>
          </cell>
        </row>
        <row r="151">
          <cell r="A151" t="str">
            <v>K240A</v>
          </cell>
          <cell r="C151" t="str">
            <v>Keïp daây 3 bu long 2 raõnh daây A-240</v>
          </cell>
          <cell r="D151" t="str">
            <v>caùi</v>
          </cell>
          <cell r="F151">
            <v>33000</v>
          </cell>
          <cell r="I151">
            <v>33000</v>
          </cell>
        </row>
        <row r="152">
          <cell r="A152" t="str">
            <v>KE35</v>
          </cell>
          <cell r="C152" t="str">
            <v>Keïp eùp côõ daây 35mm2</v>
          </cell>
          <cell r="D152" t="str">
            <v>caùi</v>
          </cell>
          <cell r="F152">
            <v>6250</v>
          </cell>
          <cell r="I152">
            <v>4100</v>
          </cell>
        </row>
        <row r="153">
          <cell r="A153" t="str">
            <v>KE48</v>
          </cell>
          <cell r="C153" t="str">
            <v>Keïp eùp côõ daây 48mm2</v>
          </cell>
          <cell r="D153" t="str">
            <v>caùi</v>
          </cell>
          <cell r="F153">
            <v>8000</v>
          </cell>
          <cell r="I153">
            <v>7800</v>
          </cell>
        </row>
        <row r="154">
          <cell r="A154" t="str">
            <v>KE50</v>
          </cell>
          <cell r="B154" t="str">
            <v>04.3107</v>
          </cell>
          <cell r="C154" t="str">
            <v>Keïp eùp côõ daây 50mm2</v>
          </cell>
          <cell r="D154" t="str">
            <v>caùi</v>
          </cell>
          <cell r="F154">
            <v>8000</v>
          </cell>
          <cell r="G154">
            <v>6444</v>
          </cell>
          <cell r="I154">
            <v>7800</v>
          </cell>
        </row>
        <row r="155">
          <cell r="A155" t="str">
            <v>KE70</v>
          </cell>
          <cell r="B155" t="str">
            <v>04.3107</v>
          </cell>
          <cell r="C155" t="str">
            <v>Keïp eùp côõ daây 70mm2</v>
          </cell>
          <cell r="D155" t="str">
            <v>caùi</v>
          </cell>
          <cell r="F155">
            <v>12386</v>
          </cell>
          <cell r="G155">
            <v>6444</v>
          </cell>
          <cell r="I155">
            <v>7800</v>
          </cell>
        </row>
        <row r="156">
          <cell r="A156" t="str">
            <v>KE95</v>
          </cell>
          <cell r="B156" t="str">
            <v>04.3107</v>
          </cell>
          <cell r="C156" t="str">
            <v>Keïp eùp côõ daây 95mm2</v>
          </cell>
          <cell r="D156" t="str">
            <v>caùi</v>
          </cell>
          <cell r="F156">
            <v>18636</v>
          </cell>
          <cell r="G156">
            <v>6444</v>
          </cell>
          <cell r="I156">
            <v>11400</v>
          </cell>
        </row>
        <row r="157">
          <cell r="A157" t="str">
            <v>KE120</v>
          </cell>
          <cell r="B157" t="str">
            <v>04.3107</v>
          </cell>
          <cell r="C157" t="str">
            <v>Keïp eùp côõ daây 120mm2</v>
          </cell>
          <cell r="D157" t="str">
            <v>caùi</v>
          </cell>
          <cell r="F157">
            <v>24000</v>
          </cell>
          <cell r="G157">
            <v>6444</v>
          </cell>
          <cell r="I157">
            <v>17700</v>
          </cell>
        </row>
        <row r="158">
          <cell r="A158" t="str">
            <v>KE185</v>
          </cell>
          <cell r="B158" t="str">
            <v>04.3107</v>
          </cell>
          <cell r="C158" t="str">
            <v>Keïp eùp côõ daây 185mm2</v>
          </cell>
          <cell r="D158" t="str">
            <v>caùi</v>
          </cell>
          <cell r="F158">
            <v>31818</v>
          </cell>
          <cell r="G158">
            <v>6444</v>
          </cell>
          <cell r="I158">
            <v>33000</v>
          </cell>
        </row>
        <row r="159">
          <cell r="A159" t="str">
            <v>KE240</v>
          </cell>
          <cell r="B159" t="str">
            <v>04.3107</v>
          </cell>
          <cell r="C159" t="str">
            <v>Keïp eùp côõ daây 240mm2</v>
          </cell>
          <cell r="D159" t="str">
            <v>caùi</v>
          </cell>
          <cell r="F159">
            <v>38182</v>
          </cell>
          <cell r="G159">
            <v>6444</v>
          </cell>
          <cell r="I159">
            <v>33000</v>
          </cell>
        </row>
        <row r="160">
          <cell r="A160" t="str">
            <v>KCUAL</v>
          </cell>
          <cell r="B160" t="str">
            <v>04.3107</v>
          </cell>
          <cell r="C160" t="str">
            <v>Keïp noái ñoàng-nhoâm</v>
          </cell>
          <cell r="D160" t="str">
            <v>caùi</v>
          </cell>
          <cell r="F160">
            <v>4500</v>
          </cell>
          <cell r="G160">
            <v>6444</v>
          </cell>
          <cell r="I160">
            <v>4500</v>
          </cell>
        </row>
        <row r="161">
          <cell r="A161" t="str">
            <v>KCUAL60</v>
          </cell>
          <cell r="B161" t="str">
            <v>04.3107</v>
          </cell>
          <cell r="C161" t="str">
            <v>Keïp noái ñoàng-nhoâm 60mm2</v>
          </cell>
          <cell r="D161" t="str">
            <v>caùi</v>
          </cell>
          <cell r="F161">
            <v>12000</v>
          </cell>
          <cell r="G161">
            <v>6444</v>
          </cell>
          <cell r="I161">
            <v>12000</v>
          </cell>
        </row>
        <row r="162">
          <cell r="A162" t="str">
            <v>KQ2/0</v>
          </cell>
          <cell r="B162" t="str">
            <v>04.3107</v>
          </cell>
          <cell r="C162" t="str">
            <v>Keïp quai 2/0</v>
          </cell>
          <cell r="D162" t="str">
            <v>caùi</v>
          </cell>
          <cell r="F162">
            <v>16500</v>
          </cell>
          <cell r="G162">
            <v>6444</v>
          </cell>
          <cell r="I162">
            <v>16500</v>
          </cell>
        </row>
        <row r="163">
          <cell r="A163" t="str">
            <v>KQ4/0</v>
          </cell>
          <cell r="B163" t="str">
            <v>04.3107</v>
          </cell>
          <cell r="C163" t="str">
            <v>Keïp quai 4/0</v>
          </cell>
          <cell r="D163" t="str">
            <v>caùi</v>
          </cell>
          <cell r="F163">
            <v>17050</v>
          </cell>
          <cell r="G163">
            <v>6444</v>
          </cell>
          <cell r="I163">
            <v>17050</v>
          </cell>
        </row>
        <row r="164">
          <cell r="A164" t="str">
            <v>KH2/0</v>
          </cell>
          <cell r="B164" t="str">
            <v>04.3107</v>
          </cell>
          <cell r="C164" t="str">
            <v>Keïp hotline 2/0</v>
          </cell>
          <cell r="D164" t="str">
            <v>caùi</v>
          </cell>
          <cell r="F164">
            <v>16500</v>
          </cell>
          <cell r="G164">
            <v>6444</v>
          </cell>
          <cell r="I164">
            <v>16500</v>
          </cell>
        </row>
        <row r="165">
          <cell r="A165" t="str">
            <v>KH4/0</v>
          </cell>
          <cell r="B165" t="str">
            <v>04.3107</v>
          </cell>
          <cell r="C165" t="str">
            <v>Keïp hotline 4/0</v>
          </cell>
          <cell r="D165" t="str">
            <v>caùi</v>
          </cell>
          <cell r="F165">
            <v>16500</v>
          </cell>
          <cell r="G165">
            <v>6444</v>
          </cell>
          <cell r="I165">
            <v>16500</v>
          </cell>
        </row>
        <row r="166">
          <cell r="A166" t="str">
            <v>KH350M</v>
          </cell>
          <cell r="B166" t="str">
            <v>04.3107</v>
          </cell>
          <cell r="C166" t="str">
            <v>Keïp hotline 350MCM</v>
          </cell>
          <cell r="D166" t="str">
            <v>caùi</v>
          </cell>
          <cell r="F166">
            <v>19800</v>
          </cell>
          <cell r="G166">
            <v>6444</v>
          </cell>
          <cell r="I166">
            <v>19800</v>
          </cell>
        </row>
        <row r="167">
          <cell r="A167" t="str">
            <v>KEU</v>
          </cell>
          <cell r="C167" t="str">
            <v>Keïp U döøng daây trung hoøa</v>
          </cell>
          <cell r="D167" t="str">
            <v>caùi</v>
          </cell>
          <cell r="F167">
            <v>8000</v>
          </cell>
          <cell r="I167">
            <v>8000</v>
          </cell>
        </row>
        <row r="168">
          <cell r="A168" t="str">
            <v>Kd50</v>
          </cell>
          <cell r="C168" t="str">
            <v>Khoùa ñôõ daây AC-50</v>
          </cell>
          <cell r="D168" t="str">
            <v>caùi</v>
          </cell>
          <cell r="F168">
            <v>32386</v>
          </cell>
          <cell r="I168">
            <v>22762</v>
          </cell>
        </row>
        <row r="169">
          <cell r="A169" t="str">
            <v>Kd70</v>
          </cell>
          <cell r="C169" t="str">
            <v>Khoùa ñôõ daây AC-70</v>
          </cell>
          <cell r="D169" t="str">
            <v>caùi</v>
          </cell>
          <cell r="F169">
            <v>32386</v>
          </cell>
          <cell r="I169">
            <v>22762</v>
          </cell>
        </row>
        <row r="170">
          <cell r="A170" t="str">
            <v>KN240</v>
          </cell>
          <cell r="C170" t="str">
            <v>Khoùa neùo daây AC-240</v>
          </cell>
          <cell r="D170" t="str">
            <v>caùi</v>
          </cell>
          <cell r="F170">
            <v>53178</v>
          </cell>
          <cell r="I170">
            <v>46500</v>
          </cell>
        </row>
        <row r="171">
          <cell r="A171" t="str">
            <v>KN185</v>
          </cell>
          <cell r="C171" t="str">
            <v>Khoùa neùo daây AC-185</v>
          </cell>
          <cell r="D171" t="str">
            <v>caùi</v>
          </cell>
          <cell r="F171">
            <v>53178</v>
          </cell>
          <cell r="I171">
            <v>46500</v>
          </cell>
        </row>
        <row r="172">
          <cell r="A172" t="str">
            <v>KN120</v>
          </cell>
          <cell r="C172" t="str">
            <v>Khoùa neùo daây AC-120</v>
          </cell>
          <cell r="D172" t="str">
            <v>caùi</v>
          </cell>
          <cell r="F172">
            <v>32925</v>
          </cell>
          <cell r="I172">
            <v>46500</v>
          </cell>
        </row>
        <row r="173">
          <cell r="A173" t="str">
            <v>KN70</v>
          </cell>
          <cell r="C173" t="str">
            <v>Khoùa neùo daây AC-70</v>
          </cell>
          <cell r="D173" t="str">
            <v>caùi</v>
          </cell>
          <cell r="F173">
            <v>32925</v>
          </cell>
          <cell r="I173">
            <v>26351</v>
          </cell>
        </row>
        <row r="174">
          <cell r="A174" t="str">
            <v>KN50</v>
          </cell>
          <cell r="C174" t="str">
            <v>Khoùa neùo daây AC-50</v>
          </cell>
          <cell r="D174" t="str">
            <v>caùi</v>
          </cell>
          <cell r="F174">
            <v>32925</v>
          </cell>
          <cell r="I174">
            <v>26351</v>
          </cell>
        </row>
        <row r="175">
          <cell r="A175" t="str">
            <v>KN95</v>
          </cell>
          <cell r="C175" t="str">
            <v>Khoùa neùo daây AC-95</v>
          </cell>
          <cell r="D175" t="str">
            <v>caùi</v>
          </cell>
          <cell r="F175">
            <v>32925</v>
          </cell>
          <cell r="I175">
            <v>39905</v>
          </cell>
        </row>
        <row r="176">
          <cell r="A176" t="str">
            <v>KN35</v>
          </cell>
          <cell r="C176" t="str">
            <v>Khoùa neùo daây AC-35</v>
          </cell>
          <cell r="D176" t="str">
            <v>caùi</v>
          </cell>
          <cell r="F176">
            <v>32925</v>
          </cell>
          <cell r="I176">
            <v>26351</v>
          </cell>
        </row>
        <row r="177">
          <cell r="A177" t="str">
            <v>KN70A</v>
          </cell>
          <cell r="C177" t="str">
            <v>Khoùa neùo daây A-70</v>
          </cell>
          <cell r="D177" t="str">
            <v>caùi</v>
          </cell>
          <cell r="F177">
            <v>32925</v>
          </cell>
          <cell r="I177">
            <v>26351</v>
          </cell>
        </row>
        <row r="178">
          <cell r="A178" t="str">
            <v>KN50A</v>
          </cell>
          <cell r="C178" t="str">
            <v>Khoùa neùo daây A-50</v>
          </cell>
          <cell r="D178" t="str">
            <v>caùi</v>
          </cell>
          <cell r="F178">
            <v>32925</v>
          </cell>
          <cell r="I178">
            <v>26351</v>
          </cell>
        </row>
        <row r="179">
          <cell r="A179" t="str">
            <v>KN95A</v>
          </cell>
          <cell r="C179" t="str">
            <v>Khoùa neùo daây A-95</v>
          </cell>
          <cell r="D179" t="str">
            <v>caùi</v>
          </cell>
          <cell r="F179">
            <v>32925</v>
          </cell>
          <cell r="I179">
            <v>39905</v>
          </cell>
        </row>
        <row r="180">
          <cell r="A180" t="str">
            <v>KN35A</v>
          </cell>
          <cell r="C180" t="str">
            <v>Khoùa neùo daây A-35</v>
          </cell>
          <cell r="D180" t="str">
            <v>caùi</v>
          </cell>
          <cell r="F180">
            <v>32925</v>
          </cell>
          <cell r="I180">
            <v>26351</v>
          </cell>
        </row>
        <row r="181">
          <cell r="A181" t="str">
            <v>KN158</v>
          </cell>
          <cell r="C181" t="str">
            <v>Khoùa neùo N158</v>
          </cell>
          <cell r="D181" t="str">
            <v>caùi</v>
          </cell>
          <cell r="F181">
            <v>32925</v>
          </cell>
          <cell r="I181">
            <v>400</v>
          </cell>
        </row>
        <row r="182">
          <cell r="A182" t="str">
            <v>KN357</v>
          </cell>
          <cell r="C182" t="str">
            <v>Khoùa neùo N357</v>
          </cell>
          <cell r="D182" t="str">
            <v>caùi</v>
          </cell>
          <cell r="F182">
            <v>32925</v>
          </cell>
          <cell r="I182">
            <v>800</v>
          </cell>
        </row>
        <row r="183">
          <cell r="A183" t="str">
            <v>KD357</v>
          </cell>
          <cell r="C183" t="str">
            <v>Khoùa ñôõ Ñ357</v>
          </cell>
          <cell r="D183" t="str">
            <v>caùi</v>
          </cell>
          <cell r="F183">
            <v>32386</v>
          </cell>
          <cell r="I183">
            <v>14000</v>
          </cell>
        </row>
        <row r="184">
          <cell r="A184" t="str">
            <v>LD18</v>
          </cell>
          <cell r="C184" t="str">
            <v>Long ñeàn 18</v>
          </cell>
          <cell r="D184" t="str">
            <v>caùi</v>
          </cell>
          <cell r="F184">
            <v>400</v>
          </cell>
          <cell r="I184">
            <v>400</v>
          </cell>
        </row>
        <row r="185">
          <cell r="A185" t="str">
            <v>LD22</v>
          </cell>
          <cell r="C185" t="str">
            <v>Long ñeàn 22</v>
          </cell>
          <cell r="D185" t="str">
            <v>caùi</v>
          </cell>
          <cell r="F185">
            <v>800</v>
          </cell>
          <cell r="I185">
            <v>800</v>
          </cell>
        </row>
        <row r="186">
          <cell r="A186" t="str">
            <v>MANG</v>
          </cell>
          <cell r="C186" t="str">
            <v>Maùng che daây chaèng</v>
          </cell>
          <cell r="D186" t="str">
            <v>caùi</v>
          </cell>
          <cell r="F186">
            <v>14000</v>
          </cell>
          <cell r="I186">
            <v>14000</v>
          </cell>
        </row>
        <row r="187">
          <cell r="A187" t="str">
            <v>MND</v>
          </cell>
          <cell r="C187" t="str">
            <v>Maét noái ñôn</v>
          </cell>
          <cell r="D187" t="str">
            <v>caùi</v>
          </cell>
          <cell r="F187">
            <v>9091</v>
          </cell>
          <cell r="I187">
            <v>6500</v>
          </cell>
        </row>
        <row r="188">
          <cell r="A188" t="str">
            <v>MNTG</v>
          </cell>
          <cell r="C188" t="str">
            <v xml:space="preserve">Maét noái t/ gian </v>
          </cell>
          <cell r="D188" t="str">
            <v>caùi</v>
          </cell>
          <cell r="F188">
            <v>6818</v>
          </cell>
          <cell r="I188">
            <v>12500</v>
          </cell>
        </row>
        <row r="189">
          <cell r="A189" t="str">
            <v>MT</v>
          </cell>
          <cell r="C189" t="str">
            <v xml:space="preserve">Moùc treo chöõ U </v>
          </cell>
          <cell r="D189" t="str">
            <v>caùi</v>
          </cell>
          <cell r="F189">
            <v>7386</v>
          </cell>
          <cell r="I189">
            <v>7048</v>
          </cell>
        </row>
        <row r="190">
          <cell r="A190" t="str">
            <v>MT61A</v>
          </cell>
          <cell r="C190" t="str">
            <v>Moùc treo CK61A</v>
          </cell>
          <cell r="D190" t="str">
            <v>caùi</v>
          </cell>
          <cell r="F190">
            <v>7386</v>
          </cell>
          <cell r="I190">
            <v>7400</v>
          </cell>
        </row>
        <row r="191">
          <cell r="A191" t="str">
            <v>VT</v>
          </cell>
          <cell r="C191" t="str">
            <v>Voøng treo ñaàu troøn</v>
          </cell>
          <cell r="D191" t="str">
            <v>caùi</v>
          </cell>
          <cell r="F191">
            <v>5114</v>
          </cell>
          <cell r="I191">
            <v>4762</v>
          </cell>
        </row>
        <row r="192">
          <cell r="A192" t="str">
            <v>ON240A</v>
          </cell>
          <cell r="C192" t="str">
            <v>OÁng noái daây A-240</v>
          </cell>
          <cell r="D192" t="str">
            <v>caùi</v>
          </cell>
          <cell r="F192">
            <v>110000</v>
          </cell>
          <cell r="I192">
            <v>110000</v>
          </cell>
        </row>
        <row r="193">
          <cell r="A193" t="str">
            <v>ON185A</v>
          </cell>
          <cell r="C193" t="str">
            <v>OÁng noái daây A-185</v>
          </cell>
          <cell r="D193" t="str">
            <v>caùi</v>
          </cell>
          <cell r="F193">
            <v>110000</v>
          </cell>
          <cell r="I193">
            <v>110000</v>
          </cell>
        </row>
        <row r="194">
          <cell r="A194" t="str">
            <v>ON120A</v>
          </cell>
          <cell r="C194" t="str">
            <v>OÁng noái daây A-120</v>
          </cell>
          <cell r="D194" t="str">
            <v>caùi</v>
          </cell>
          <cell r="F194">
            <v>75000</v>
          </cell>
          <cell r="I194">
            <v>75000</v>
          </cell>
        </row>
        <row r="195">
          <cell r="A195" t="str">
            <v>ON35A</v>
          </cell>
          <cell r="C195" t="str">
            <v>OÁng noái daây A-35</v>
          </cell>
          <cell r="D195" t="str">
            <v>caùi</v>
          </cell>
          <cell r="F195">
            <v>8182</v>
          </cell>
          <cell r="I195">
            <v>9000</v>
          </cell>
        </row>
        <row r="196">
          <cell r="A196" t="str">
            <v>ON50A</v>
          </cell>
          <cell r="C196" t="str">
            <v>OÁng noái daây A-50</v>
          </cell>
          <cell r="D196" t="str">
            <v>caùi</v>
          </cell>
          <cell r="F196">
            <v>10090</v>
          </cell>
          <cell r="I196">
            <v>12000</v>
          </cell>
        </row>
        <row r="197">
          <cell r="A197" t="str">
            <v>ON70A</v>
          </cell>
          <cell r="C197" t="str">
            <v>OÁng noái daây A-70</v>
          </cell>
          <cell r="D197" t="str">
            <v>caùi</v>
          </cell>
          <cell r="F197">
            <v>18182</v>
          </cell>
          <cell r="I197">
            <v>20000</v>
          </cell>
        </row>
        <row r="198">
          <cell r="A198" t="str">
            <v>ON95A</v>
          </cell>
          <cell r="C198" t="str">
            <v>OÁng noái daây A-95</v>
          </cell>
          <cell r="D198" t="str">
            <v>caùi</v>
          </cell>
          <cell r="F198">
            <v>27273</v>
          </cell>
          <cell r="I198">
            <v>30000</v>
          </cell>
        </row>
        <row r="199">
          <cell r="A199" t="str">
            <v>ON240</v>
          </cell>
          <cell r="C199" t="str">
            <v>OÁng noái daây AC240</v>
          </cell>
          <cell r="D199" t="str">
            <v>caùi</v>
          </cell>
          <cell r="F199">
            <v>110000</v>
          </cell>
          <cell r="I199">
            <v>110000</v>
          </cell>
        </row>
        <row r="200">
          <cell r="A200" t="str">
            <v>ON185</v>
          </cell>
          <cell r="C200" t="str">
            <v>OÁng noái daây AC185</v>
          </cell>
          <cell r="D200" t="str">
            <v>caùi</v>
          </cell>
          <cell r="F200">
            <v>80182</v>
          </cell>
          <cell r="I200">
            <v>80182</v>
          </cell>
        </row>
        <row r="201">
          <cell r="A201" t="str">
            <v>ON120</v>
          </cell>
          <cell r="C201" t="str">
            <v>OÁng noái daây AC120/19</v>
          </cell>
          <cell r="D201" t="str">
            <v>caùi</v>
          </cell>
          <cell r="F201">
            <v>54545</v>
          </cell>
          <cell r="I201">
            <v>54545</v>
          </cell>
        </row>
        <row r="202">
          <cell r="A202" t="str">
            <v>ON35</v>
          </cell>
          <cell r="C202" t="str">
            <v>OÁng noái daây AC35/6,2</v>
          </cell>
          <cell r="D202" t="str">
            <v>caùi</v>
          </cell>
          <cell r="F202">
            <v>8182</v>
          </cell>
          <cell r="I202">
            <v>9000</v>
          </cell>
        </row>
        <row r="203">
          <cell r="A203" t="str">
            <v>ON50</v>
          </cell>
          <cell r="C203" t="str">
            <v>OÁng noái daây côõ 50mm2</v>
          </cell>
          <cell r="D203" t="str">
            <v>caùi</v>
          </cell>
          <cell r="F203">
            <v>10090</v>
          </cell>
          <cell r="I203">
            <v>12000</v>
          </cell>
        </row>
        <row r="204">
          <cell r="A204" t="str">
            <v>ON70</v>
          </cell>
          <cell r="C204" t="str">
            <v>OÁng noái daây côõ 70mm2</v>
          </cell>
          <cell r="D204" t="str">
            <v>caùi</v>
          </cell>
          <cell r="F204">
            <v>18182</v>
          </cell>
          <cell r="I204">
            <v>20000</v>
          </cell>
        </row>
        <row r="205">
          <cell r="A205" t="str">
            <v>ON95</v>
          </cell>
          <cell r="C205" t="str">
            <v>OÁng noái daây AC95</v>
          </cell>
          <cell r="D205" t="str">
            <v>caùi</v>
          </cell>
          <cell r="F205">
            <v>27273</v>
          </cell>
          <cell r="I205">
            <v>30000</v>
          </cell>
        </row>
        <row r="206">
          <cell r="A206" t="str">
            <v>ON50B</v>
          </cell>
          <cell r="C206" t="str">
            <v>OÁng noái daây chòu söùc caêng côõ 50mm2</v>
          </cell>
          <cell r="D206" t="str">
            <v>caùi</v>
          </cell>
          <cell r="F206">
            <v>10090</v>
          </cell>
          <cell r="I206">
            <v>10090</v>
          </cell>
        </row>
        <row r="207">
          <cell r="A207" t="str">
            <v>OT</v>
          </cell>
          <cell r="C207" t="str">
            <v>OÁng theùp traùng keõm O 60/50</v>
          </cell>
          <cell r="D207" t="str">
            <v>meùt</v>
          </cell>
          <cell r="F207">
            <v>38000</v>
          </cell>
          <cell r="I207">
            <v>38000</v>
          </cell>
        </row>
        <row r="208">
          <cell r="A208" t="str">
            <v>PU</v>
          </cell>
          <cell r="C208" t="str">
            <v>Puli</v>
          </cell>
          <cell r="D208" t="str">
            <v>caùi</v>
          </cell>
          <cell r="F208">
            <v>25000</v>
          </cell>
          <cell r="I208">
            <v>25000</v>
          </cell>
        </row>
        <row r="209">
          <cell r="A209" t="str">
            <v>R1</v>
          </cell>
          <cell r="C209" t="str">
            <v>Uclevis + söù oáng chæ</v>
          </cell>
          <cell r="D209" t="str">
            <v>caùi</v>
          </cell>
          <cell r="F209">
            <v>10197</v>
          </cell>
          <cell r="I209">
            <v>10500</v>
          </cell>
        </row>
        <row r="210">
          <cell r="A210" t="str">
            <v>R2</v>
          </cell>
          <cell r="C210" t="str">
            <v>Rack 2 söù + söù oáng chæ</v>
          </cell>
          <cell r="D210" t="str">
            <v>boä</v>
          </cell>
          <cell r="F210">
            <v>4510</v>
          </cell>
          <cell r="I210">
            <v>19900</v>
          </cell>
        </row>
        <row r="211">
          <cell r="A211" t="str">
            <v>R3</v>
          </cell>
          <cell r="C211" t="str">
            <v>Rack 3 söù + söù oáng chæ</v>
          </cell>
          <cell r="D211" t="str">
            <v>boä</v>
          </cell>
          <cell r="F211">
            <v>13800</v>
          </cell>
          <cell r="I211">
            <v>26700</v>
          </cell>
        </row>
        <row r="212">
          <cell r="A212" t="str">
            <v>R4</v>
          </cell>
          <cell r="C212" t="str">
            <v>Rack 4 söù + söù oáng chæ</v>
          </cell>
          <cell r="D212" t="str">
            <v>boä</v>
          </cell>
          <cell r="F212">
            <v>20000</v>
          </cell>
          <cell r="I212">
            <v>37000</v>
          </cell>
        </row>
        <row r="213">
          <cell r="A213" t="str">
            <v>S</v>
          </cell>
          <cell r="C213" t="str">
            <v>Sôn keû bieån vaø ñaùnh soá coät</v>
          </cell>
          <cell r="D213" t="str">
            <v>kg</v>
          </cell>
          <cell r="F213">
            <v>25000</v>
          </cell>
          <cell r="I213">
            <v>28000</v>
          </cell>
        </row>
        <row r="214">
          <cell r="A214" t="str">
            <v>SD</v>
          </cell>
          <cell r="C214" t="str">
            <v xml:space="preserve">Söù ñöùng 24KV </v>
          </cell>
          <cell r="D214" t="str">
            <v>caùi</v>
          </cell>
          <cell r="F214">
            <v>40000</v>
          </cell>
          <cell r="I214">
            <v>40000</v>
          </cell>
        </row>
        <row r="215">
          <cell r="A215" t="str">
            <v>SD35</v>
          </cell>
          <cell r="C215" t="str">
            <v>Söù ñöùng 35KV + ty</v>
          </cell>
          <cell r="D215" t="str">
            <v>boä</v>
          </cell>
          <cell r="F215">
            <v>134000</v>
          </cell>
          <cell r="I215">
            <v>134000</v>
          </cell>
        </row>
        <row r="216">
          <cell r="A216" t="str">
            <v>SDI35</v>
          </cell>
          <cell r="C216" t="str">
            <v>Söù ñöùng 35KV + ty söù ñænh</v>
          </cell>
          <cell r="D216" t="str">
            <v>boä</v>
          </cell>
          <cell r="F216">
            <v>150000</v>
          </cell>
          <cell r="I216">
            <v>150000</v>
          </cell>
        </row>
        <row r="217">
          <cell r="A217" t="str">
            <v>SDCM</v>
          </cell>
          <cell r="C217" t="str">
            <v>Söù ñöùng 24KV choáng nhieãm maën</v>
          </cell>
          <cell r="D217" t="str">
            <v>caùi</v>
          </cell>
          <cell r="F217">
            <v>95000</v>
          </cell>
          <cell r="I217">
            <v>95000</v>
          </cell>
        </row>
        <row r="218">
          <cell r="A218" t="str">
            <v>SN</v>
          </cell>
          <cell r="C218" t="str">
            <v>Söù chaèng</v>
          </cell>
          <cell r="D218" t="str">
            <v>caùi</v>
          </cell>
          <cell r="F218">
            <v>12000</v>
          </cell>
          <cell r="I218">
            <v>12000</v>
          </cell>
        </row>
        <row r="219">
          <cell r="A219" t="str">
            <v>SOC</v>
          </cell>
          <cell r="C219" t="str">
            <v xml:space="preserve">Söù oáng chæ </v>
          </cell>
          <cell r="D219" t="str">
            <v>caùi</v>
          </cell>
          <cell r="F219">
            <v>2497</v>
          </cell>
          <cell r="I219">
            <v>2800</v>
          </cell>
        </row>
        <row r="220">
          <cell r="A220" t="str">
            <v>ST</v>
          </cell>
          <cell r="C220" t="str">
            <v>Söù treo loaïi 70kN</v>
          </cell>
          <cell r="D220" t="str">
            <v>baùt</v>
          </cell>
          <cell r="F220">
            <v>85000</v>
          </cell>
          <cell r="I220">
            <v>85000</v>
          </cell>
        </row>
        <row r="221">
          <cell r="A221" t="str">
            <v>ST120</v>
          </cell>
          <cell r="C221" t="str">
            <v>Söù treo loaïi 120kN</v>
          </cell>
          <cell r="D221" t="str">
            <v>baùt</v>
          </cell>
          <cell r="F221">
            <v>120000</v>
          </cell>
          <cell r="I221">
            <v>120000</v>
          </cell>
        </row>
        <row r="222">
          <cell r="A222" t="str">
            <v>STply</v>
          </cell>
          <cell r="C222" t="str">
            <v>Söù treo polymer</v>
          </cell>
          <cell r="D222" t="str">
            <v>chuoãi</v>
          </cell>
          <cell r="F222">
            <v>210000</v>
          </cell>
          <cell r="I222">
            <v>210000</v>
          </cell>
        </row>
        <row r="223">
          <cell r="A223" t="str">
            <v>S40</v>
          </cell>
          <cell r="C223" t="str">
            <v>Saét deït 40 x 4</v>
          </cell>
          <cell r="D223" t="str">
            <v>kg</v>
          </cell>
          <cell r="F223">
            <v>9726</v>
          </cell>
          <cell r="I223">
            <v>9726</v>
          </cell>
        </row>
        <row r="224">
          <cell r="A224" t="str">
            <v>S50</v>
          </cell>
          <cell r="C224" t="str">
            <v>Saét 50 x 5</v>
          </cell>
          <cell r="D224" t="str">
            <v>kg</v>
          </cell>
          <cell r="F224">
            <v>9726</v>
          </cell>
          <cell r="I224">
            <v>9726</v>
          </cell>
        </row>
        <row r="225">
          <cell r="A225" t="str">
            <v>S60T</v>
          </cell>
          <cell r="C225" t="str">
            <v>Thanh noái saét deït 60x6x410</v>
          </cell>
          <cell r="D225" t="str">
            <v>caùi</v>
          </cell>
          <cell r="F225">
            <v>11285.077799999999</v>
          </cell>
          <cell r="I225">
            <v>11285.077799999999</v>
          </cell>
        </row>
        <row r="226">
          <cell r="A226" t="str">
            <v>S60</v>
          </cell>
          <cell r="C226" t="str">
            <v>Saét deït 60 x 6</v>
          </cell>
          <cell r="D226" t="str">
            <v>kg</v>
          </cell>
          <cell r="F226">
            <v>9726</v>
          </cell>
          <cell r="I226">
            <v>9726</v>
          </cell>
        </row>
        <row r="227">
          <cell r="A227" t="str">
            <v>S70</v>
          </cell>
          <cell r="C227" t="str">
            <v>Saét deït 70 x 7</v>
          </cell>
          <cell r="D227" t="str">
            <v>kg</v>
          </cell>
          <cell r="F227">
            <v>9726</v>
          </cell>
          <cell r="I227">
            <v>9726</v>
          </cell>
        </row>
        <row r="228">
          <cell r="A228" t="str">
            <v>S806</v>
          </cell>
          <cell r="C228" t="str">
            <v>Saét deït 80 x 6</v>
          </cell>
          <cell r="D228" t="str">
            <v>kg</v>
          </cell>
          <cell r="F228">
            <v>9726</v>
          </cell>
          <cell r="I228">
            <v>9726</v>
          </cell>
        </row>
        <row r="229">
          <cell r="A229" t="str">
            <v>S80</v>
          </cell>
          <cell r="C229" t="str">
            <v>Saét deït 80 x 8</v>
          </cell>
          <cell r="D229" t="str">
            <v>kg</v>
          </cell>
          <cell r="F229">
            <v>9726</v>
          </cell>
          <cell r="I229">
            <v>9726</v>
          </cell>
        </row>
        <row r="230">
          <cell r="A230" t="str">
            <v>S1008</v>
          </cell>
          <cell r="C230" t="str">
            <v>Saét deït 100 x 8</v>
          </cell>
          <cell r="D230" t="str">
            <v>kg</v>
          </cell>
          <cell r="F230">
            <v>9726</v>
          </cell>
          <cell r="I230">
            <v>9726</v>
          </cell>
        </row>
        <row r="231">
          <cell r="A231" t="str">
            <v>SL40</v>
          </cell>
          <cell r="C231" t="str">
            <v>Saét goùc L40 x40 x4</v>
          </cell>
          <cell r="D231" t="str">
            <v>kg</v>
          </cell>
          <cell r="F231">
            <v>9726</v>
          </cell>
          <cell r="I231">
            <v>9726</v>
          </cell>
        </row>
        <row r="232">
          <cell r="A232" t="str">
            <v>SL50</v>
          </cell>
          <cell r="C232" t="str">
            <v>Saét goùc L50 x50 x5</v>
          </cell>
          <cell r="D232" t="str">
            <v>kg</v>
          </cell>
          <cell r="F232">
            <v>9726</v>
          </cell>
          <cell r="I232">
            <v>9726</v>
          </cell>
        </row>
        <row r="233">
          <cell r="A233" t="str">
            <v>SL70</v>
          </cell>
          <cell r="C233" t="str">
            <v>Saét goùc L70 x70 x7</v>
          </cell>
          <cell r="D233" t="str">
            <v>kg</v>
          </cell>
          <cell r="F233">
            <v>9726</v>
          </cell>
          <cell r="I233">
            <v>9726</v>
          </cell>
        </row>
        <row r="234">
          <cell r="A234" t="str">
            <v>SL75</v>
          </cell>
          <cell r="C234" t="str">
            <v>Saét goùc L75 x75 x8</v>
          </cell>
          <cell r="D234" t="str">
            <v>kg</v>
          </cell>
          <cell r="F234">
            <v>9726</v>
          </cell>
          <cell r="I234">
            <v>9726</v>
          </cell>
        </row>
        <row r="235">
          <cell r="A235" t="str">
            <v>TTM</v>
          </cell>
          <cell r="C235" t="str">
            <v>Theùp troøn maï keõm</v>
          </cell>
          <cell r="D235" t="str">
            <v>kg</v>
          </cell>
          <cell r="F235">
            <v>9500</v>
          </cell>
          <cell r="I235">
            <v>9500</v>
          </cell>
        </row>
        <row r="236">
          <cell r="A236" t="str">
            <v>Fe</v>
          </cell>
          <cell r="C236" t="str">
            <v>Theùp troøn</v>
          </cell>
          <cell r="D236" t="str">
            <v>kg</v>
          </cell>
          <cell r="F236">
            <v>4433</v>
          </cell>
          <cell r="I236">
            <v>4500</v>
          </cell>
        </row>
        <row r="237">
          <cell r="A237" t="str">
            <v>SO10</v>
          </cell>
          <cell r="C237" t="str">
            <v>Saét   O10</v>
          </cell>
          <cell r="D237" t="str">
            <v>kg</v>
          </cell>
          <cell r="F237">
            <v>4112</v>
          </cell>
          <cell r="I237">
            <v>4700</v>
          </cell>
        </row>
        <row r="238">
          <cell r="A238" t="str">
            <v>TON6</v>
          </cell>
          <cell r="C238" t="str">
            <v>Toân 6mm</v>
          </cell>
          <cell r="D238" t="str">
            <v>kg</v>
          </cell>
          <cell r="F238">
            <v>9726</v>
          </cell>
          <cell r="I238">
            <v>9726</v>
          </cell>
        </row>
        <row r="239">
          <cell r="A239" t="str">
            <v>TAMN</v>
          </cell>
          <cell r="C239" t="str">
            <v>Taám noái saét deït 100 x 10-800</v>
          </cell>
          <cell r="D239" t="str">
            <v>boä</v>
          </cell>
          <cell r="F239">
            <v>80000</v>
          </cell>
          <cell r="I239">
            <v>80000</v>
          </cell>
        </row>
        <row r="240">
          <cell r="A240" t="str">
            <v>TN606</v>
          </cell>
          <cell r="C240" t="str">
            <v>Taám noái PL 60x6- 410</v>
          </cell>
          <cell r="D240" t="str">
            <v>boä</v>
          </cell>
          <cell r="F240">
            <v>11269.127159999998</v>
          </cell>
          <cell r="I240">
            <v>11269.127159999998</v>
          </cell>
        </row>
        <row r="241">
          <cell r="A241" t="str">
            <v>TAMN6</v>
          </cell>
          <cell r="C241" t="str">
            <v>Taám toân noái 6mm</v>
          </cell>
          <cell r="D241" t="str">
            <v>caùi</v>
          </cell>
          <cell r="F241">
            <v>10000</v>
          </cell>
          <cell r="I241">
            <v>10000</v>
          </cell>
        </row>
        <row r="242">
          <cell r="A242" t="str">
            <v>CL</v>
          </cell>
          <cell r="C242" t="str">
            <v>Boä choáng cho chaèng heïp</v>
          </cell>
          <cell r="D242" t="str">
            <v>boä</v>
          </cell>
          <cell r="F242">
            <v>76000</v>
          </cell>
          <cell r="I242">
            <v>76000</v>
          </cell>
        </row>
        <row r="243">
          <cell r="A243" t="str">
            <v>CLHT</v>
          </cell>
          <cell r="C243" t="str">
            <v>Boä choáng cho chaèng heïp</v>
          </cell>
          <cell r="D243" t="str">
            <v>boä</v>
          </cell>
          <cell r="F243">
            <v>68105</v>
          </cell>
          <cell r="I243">
            <v>68105</v>
          </cell>
        </row>
        <row r="244">
          <cell r="A244" t="str">
            <v>TN</v>
          </cell>
          <cell r="C244" t="str">
            <v>Thanh neo O22x3500</v>
          </cell>
          <cell r="D244" t="str">
            <v>caùi</v>
          </cell>
          <cell r="F244">
            <v>109578</v>
          </cell>
          <cell r="I244">
            <v>109578</v>
          </cell>
        </row>
        <row r="245">
          <cell r="A245" t="str">
            <v>TN30</v>
          </cell>
          <cell r="C245" t="str">
            <v>Thanh neo O22x3000</v>
          </cell>
          <cell r="D245" t="str">
            <v>caùi</v>
          </cell>
          <cell r="F245">
            <v>95423</v>
          </cell>
          <cell r="I245">
            <v>95423</v>
          </cell>
        </row>
        <row r="246">
          <cell r="A246" t="str">
            <v>TN37</v>
          </cell>
          <cell r="C246" t="str">
            <v>Thanh neo O22x3700</v>
          </cell>
          <cell r="D246" t="str">
            <v>caùi</v>
          </cell>
          <cell r="F246">
            <v>115240</v>
          </cell>
          <cell r="I246">
            <v>115240</v>
          </cell>
        </row>
        <row r="247">
          <cell r="A247" t="str">
            <v>TN28</v>
          </cell>
          <cell r="C247" t="str">
            <v>Thanh neo O22x2800</v>
          </cell>
          <cell r="D247" t="str">
            <v>caùi</v>
          </cell>
          <cell r="F247">
            <v>89761</v>
          </cell>
          <cell r="I247">
            <v>89761</v>
          </cell>
        </row>
        <row r="248">
          <cell r="A248" t="str">
            <v>TN25</v>
          </cell>
          <cell r="C248" t="str">
            <v>Thanh neo O22x2500</v>
          </cell>
          <cell r="D248" t="str">
            <v>caùi</v>
          </cell>
          <cell r="F248">
            <v>81268</v>
          </cell>
          <cell r="I248">
            <v>81268</v>
          </cell>
        </row>
        <row r="249">
          <cell r="A249" t="str">
            <v>TN1625</v>
          </cell>
          <cell r="C249" t="str">
            <v>Thanh neo O16x2500</v>
          </cell>
          <cell r="D249" t="str">
            <v>caùi</v>
          </cell>
          <cell r="F249">
            <v>44027.999999999993</v>
          </cell>
          <cell r="I249">
            <v>44027.999999999993</v>
          </cell>
        </row>
        <row r="250">
          <cell r="A250" t="str">
            <v>TN1620</v>
          </cell>
          <cell r="C250" t="str">
            <v>Thanh neo O16x2000</v>
          </cell>
          <cell r="D250" t="str">
            <v>caùi</v>
          </cell>
          <cell r="F250">
            <v>36523</v>
          </cell>
          <cell r="I250">
            <v>36523</v>
          </cell>
        </row>
        <row r="251">
          <cell r="A251" t="str">
            <v>NX</v>
          </cell>
          <cell r="C251" t="str">
            <v>Neo xoøe</v>
          </cell>
          <cell r="D251" t="str">
            <v>caùi</v>
          </cell>
          <cell r="F251">
            <v>76000</v>
          </cell>
          <cell r="I251">
            <v>76000</v>
          </cell>
        </row>
        <row r="252">
          <cell r="A252" t="str">
            <v>CD142</v>
          </cell>
          <cell r="C252" t="str">
            <v>Coå deà CD.X-142</v>
          </cell>
          <cell r="D252" t="str">
            <v>boä</v>
          </cell>
          <cell r="F252">
            <v>120602.40000000001</v>
          </cell>
          <cell r="I252">
            <v>120602.40000000001</v>
          </cell>
        </row>
        <row r="253">
          <cell r="A253" t="str">
            <v>CD142a</v>
          </cell>
          <cell r="C253" t="str">
            <v>Coå deà CD.X-142A</v>
          </cell>
          <cell r="D253" t="str">
            <v>boä</v>
          </cell>
          <cell r="F253">
            <v>130911.96</v>
          </cell>
          <cell r="I253">
            <v>130911.96</v>
          </cell>
        </row>
        <row r="254">
          <cell r="A254" t="str">
            <v>CD146</v>
          </cell>
          <cell r="C254" t="str">
            <v>Coå deà CD.X-146</v>
          </cell>
          <cell r="D254" t="str">
            <v>boä</v>
          </cell>
          <cell r="F254">
            <v>122742.12</v>
          </cell>
          <cell r="I254">
            <v>122742.12</v>
          </cell>
        </row>
        <row r="255">
          <cell r="A255" t="str">
            <v>CD146a</v>
          </cell>
          <cell r="C255" t="str">
            <v>Coå deà CD.X-146A</v>
          </cell>
          <cell r="D255" t="str">
            <v>boä</v>
          </cell>
          <cell r="F255">
            <v>133051.68</v>
          </cell>
          <cell r="I255">
            <v>133051.68</v>
          </cell>
        </row>
        <row r="256">
          <cell r="A256" t="str">
            <v>CD682</v>
          </cell>
          <cell r="C256" t="str">
            <v>Coå deà 6,82kg</v>
          </cell>
          <cell r="D256" t="str">
            <v>boä</v>
          </cell>
          <cell r="F256">
            <v>66331.320000000007</v>
          </cell>
          <cell r="I256">
            <v>66331.320000000007</v>
          </cell>
        </row>
        <row r="257">
          <cell r="A257" t="str">
            <v>CD195</v>
          </cell>
          <cell r="C257" t="str">
            <v>Coå deà O 195</v>
          </cell>
          <cell r="D257" t="str">
            <v>boä</v>
          </cell>
          <cell r="F257">
            <v>66331.320000000007</v>
          </cell>
          <cell r="I257">
            <v>66331.320000000007</v>
          </cell>
        </row>
        <row r="258">
          <cell r="A258" t="str">
            <v>CD207</v>
          </cell>
          <cell r="C258" t="str">
            <v>Coå deà O 207</v>
          </cell>
          <cell r="D258" t="str">
            <v>boä</v>
          </cell>
          <cell r="F258">
            <v>70513.5</v>
          </cell>
          <cell r="I258">
            <v>70513.5</v>
          </cell>
        </row>
        <row r="259">
          <cell r="A259" t="str">
            <v>T10</v>
          </cell>
          <cell r="C259" t="str">
            <v>Truï BTLT 10m</v>
          </cell>
          <cell r="D259" t="str">
            <v>truï</v>
          </cell>
          <cell r="F259">
            <v>825728</v>
          </cell>
          <cell r="I259">
            <v>1100000</v>
          </cell>
        </row>
        <row r="260">
          <cell r="A260" t="str">
            <v>T105</v>
          </cell>
          <cell r="C260" t="str">
            <v>Truï BTLT 10,5m</v>
          </cell>
          <cell r="D260" t="str">
            <v>truï</v>
          </cell>
          <cell r="F260">
            <v>825728</v>
          </cell>
          <cell r="I260">
            <v>1170000</v>
          </cell>
        </row>
        <row r="261">
          <cell r="A261" t="str">
            <v>T12</v>
          </cell>
          <cell r="C261" t="str">
            <v>Truï BTLT 12m</v>
          </cell>
          <cell r="D261" t="str">
            <v>truï</v>
          </cell>
          <cell r="F261">
            <v>1262728</v>
          </cell>
          <cell r="I261">
            <v>1471000</v>
          </cell>
        </row>
        <row r="262">
          <cell r="A262" t="str">
            <v>T14</v>
          </cell>
          <cell r="C262" t="str">
            <v>Truï BTLT 14m</v>
          </cell>
          <cell r="D262" t="str">
            <v>truï</v>
          </cell>
          <cell r="F262">
            <v>3740364</v>
          </cell>
          <cell r="I262">
            <v>2504000</v>
          </cell>
        </row>
        <row r="263">
          <cell r="A263" t="str">
            <v>T20</v>
          </cell>
          <cell r="C263" t="str">
            <v>Truï BTLT 20m</v>
          </cell>
          <cell r="D263" t="str">
            <v>truï</v>
          </cell>
          <cell r="F263">
            <v>5130000</v>
          </cell>
          <cell r="I263">
            <v>6361000</v>
          </cell>
        </row>
        <row r="264">
          <cell r="A264" t="str">
            <v>T75</v>
          </cell>
          <cell r="C264" t="str">
            <v>Truï BTLT 7,5m</v>
          </cell>
          <cell r="D264" t="str">
            <v>truï</v>
          </cell>
          <cell r="F264">
            <v>500000</v>
          </cell>
          <cell r="I264">
            <v>550000</v>
          </cell>
        </row>
        <row r="265">
          <cell r="A265" t="str">
            <v>T73</v>
          </cell>
          <cell r="C265" t="str">
            <v>Truï BTLT 7,3m</v>
          </cell>
          <cell r="D265" t="str">
            <v>truï</v>
          </cell>
          <cell r="F265">
            <v>500000</v>
          </cell>
          <cell r="I265">
            <v>550000</v>
          </cell>
        </row>
        <row r="266">
          <cell r="A266" t="str">
            <v>T84</v>
          </cell>
          <cell r="C266" t="str">
            <v>Truï BTLT 8,4m</v>
          </cell>
          <cell r="D266" t="str">
            <v>truï</v>
          </cell>
          <cell r="F266">
            <v>722000</v>
          </cell>
          <cell r="I266">
            <v>684000</v>
          </cell>
        </row>
        <row r="267">
          <cell r="A267" t="str">
            <v>X</v>
          </cell>
          <cell r="C267" t="str">
            <v>Xaêng</v>
          </cell>
          <cell r="D267" t="str">
            <v>kg</v>
          </cell>
          <cell r="F267">
            <v>6622</v>
          </cell>
          <cell r="I267">
            <v>6625</v>
          </cell>
        </row>
        <row r="268">
          <cell r="A268" t="str">
            <v>SON</v>
          </cell>
          <cell r="C268" t="str">
            <v>Sôn maøu</v>
          </cell>
          <cell r="D268" t="str">
            <v>kg</v>
          </cell>
          <cell r="F268">
            <v>27400</v>
          </cell>
          <cell r="I268">
            <v>27400</v>
          </cell>
        </row>
        <row r="269">
          <cell r="A269" t="str">
            <v>SONCR</v>
          </cell>
          <cell r="C269" t="str">
            <v>Sôn choáng ræ</v>
          </cell>
          <cell r="D269" t="str">
            <v>kg</v>
          </cell>
          <cell r="F269">
            <v>27400</v>
          </cell>
          <cell r="I269">
            <v>27400</v>
          </cell>
        </row>
        <row r="270">
          <cell r="A270" t="str">
            <v>NU</v>
          </cell>
          <cell r="C270" t="str">
            <v>Nöôùc ñoå beâ toâng</v>
          </cell>
          <cell r="D270" t="str">
            <v>m3</v>
          </cell>
          <cell r="F270">
            <v>2500</v>
          </cell>
          <cell r="I270">
            <v>15000</v>
          </cell>
        </row>
        <row r="271">
          <cell r="A271" t="str">
            <v>GO</v>
          </cell>
          <cell r="C271" t="str">
            <v>Goã vaùn khuoân</v>
          </cell>
          <cell r="D271" t="str">
            <v>m3</v>
          </cell>
          <cell r="F271">
            <v>2100000</v>
          </cell>
          <cell r="I271">
            <v>1800000</v>
          </cell>
        </row>
        <row r="272">
          <cell r="A272" t="str">
            <v>DINH</v>
          </cell>
          <cell r="C272" t="str">
            <v>Ñinh caùc loaïi</v>
          </cell>
          <cell r="D272" t="str">
            <v>kg</v>
          </cell>
          <cell r="F272">
            <v>5490</v>
          </cell>
          <cell r="I272">
            <v>7500</v>
          </cell>
        </row>
        <row r="273">
          <cell r="A273" t="str">
            <v>D1x2</v>
          </cell>
          <cell r="C273" t="str">
            <v>Ñaù 1x2</v>
          </cell>
          <cell r="D273" t="str">
            <v>m3</v>
          </cell>
          <cell r="F273">
            <v>132000</v>
          </cell>
          <cell r="I273">
            <v>150000</v>
          </cell>
        </row>
        <row r="274">
          <cell r="A274" t="str">
            <v>D2x4</v>
          </cell>
          <cell r="C274" t="str">
            <v>Ñaù 2x4</v>
          </cell>
          <cell r="D274" t="str">
            <v>m3</v>
          </cell>
          <cell r="F274">
            <v>132000</v>
          </cell>
          <cell r="I274">
            <v>150000</v>
          </cell>
        </row>
        <row r="275">
          <cell r="A275" t="str">
            <v>D4x6</v>
          </cell>
          <cell r="C275" t="str">
            <v>Ñaù 4x6</v>
          </cell>
          <cell r="D275" t="str">
            <v>m3</v>
          </cell>
          <cell r="F275">
            <v>109000</v>
          </cell>
          <cell r="I275">
            <v>140000</v>
          </cell>
        </row>
        <row r="276">
          <cell r="A276" t="str">
            <v>CV</v>
          </cell>
          <cell r="C276" t="str">
            <v>Caùt vaøng</v>
          </cell>
          <cell r="D276" t="str">
            <v>m3</v>
          </cell>
          <cell r="F276">
            <v>47000</v>
          </cell>
          <cell r="I276">
            <v>45000</v>
          </cell>
        </row>
        <row r="277">
          <cell r="A277" t="str">
            <v>gachong</v>
          </cell>
          <cell r="C277" t="str">
            <v>Gaïch oáng</v>
          </cell>
          <cell r="D277" t="str">
            <v>vieân</v>
          </cell>
          <cell r="F277">
            <v>180</v>
          </cell>
          <cell r="I277">
            <v>180</v>
          </cell>
        </row>
        <row r="278">
          <cell r="A278" t="str">
            <v>gachth</v>
          </cell>
          <cell r="C278" t="str">
            <v>Gaïch theû</v>
          </cell>
          <cell r="D278" t="str">
            <v>vieân</v>
          </cell>
          <cell r="F278">
            <v>160</v>
          </cell>
          <cell r="I278">
            <v>160</v>
          </cell>
        </row>
        <row r="279">
          <cell r="A279" t="str">
            <v>XM</v>
          </cell>
          <cell r="C279" t="str">
            <v>Ximaêng</v>
          </cell>
          <cell r="D279" t="str">
            <v>kg</v>
          </cell>
          <cell r="F279">
            <v>900</v>
          </cell>
          <cell r="I279">
            <v>1050</v>
          </cell>
        </row>
        <row r="280">
          <cell r="A280" t="str">
            <v>thepo141</v>
          </cell>
          <cell r="C280" t="str">
            <v>Theùp oáng F 141 daøy 5</v>
          </cell>
          <cell r="D280" t="str">
            <v>kg</v>
          </cell>
          <cell r="F280">
            <v>5500</v>
          </cell>
          <cell r="I280">
            <v>150000</v>
          </cell>
        </row>
        <row r="281">
          <cell r="A281" t="str">
            <v>thepL32</v>
          </cell>
          <cell r="B281" t="str">
            <v>MHÑG</v>
          </cell>
          <cell r="C281" t="str">
            <v>Theùp hình L 32 x 32 x 3</v>
          </cell>
          <cell r="D281" t="str">
            <v>kg</v>
          </cell>
          <cell r="E281" t="str">
            <v>Ñôn giaù</v>
          </cell>
          <cell r="F281">
            <v>5400</v>
          </cell>
          <cell r="I281">
            <v>5400</v>
          </cell>
        </row>
        <row r="282">
          <cell r="A282" t="str">
            <v>thepL50</v>
          </cell>
          <cell r="B282">
            <v>2</v>
          </cell>
          <cell r="C282" t="str">
            <v>Theùp hình L 50 x 50 x 5</v>
          </cell>
          <cell r="D282" t="str">
            <v>kg</v>
          </cell>
          <cell r="E282">
            <v>5</v>
          </cell>
          <cell r="F282">
            <v>4400</v>
          </cell>
          <cell r="G282">
            <v>7</v>
          </cell>
          <cell r="H282">
            <v>8</v>
          </cell>
          <cell r="I282">
            <v>4400</v>
          </cell>
        </row>
        <row r="283">
          <cell r="A283" t="str">
            <v>thepL45</v>
          </cell>
          <cell r="B283" t="str">
            <v>03.1101</v>
          </cell>
          <cell r="C283" t="str">
            <v>Theùp hình L 45 x 45 x 4</v>
          </cell>
          <cell r="D283" t="str">
            <v>kg</v>
          </cell>
          <cell r="F283">
            <v>5200</v>
          </cell>
          <cell r="G283">
            <v>8094</v>
          </cell>
          <cell r="I283">
            <v>5200</v>
          </cell>
        </row>
        <row r="284">
          <cell r="A284" t="str">
            <v>thepL40</v>
          </cell>
          <cell r="B284" t="str">
            <v>03.1112</v>
          </cell>
          <cell r="C284" t="str">
            <v>Theùp hình L 40 x 40 x 4</v>
          </cell>
          <cell r="D284" t="str">
            <v>kg</v>
          </cell>
          <cell r="F284">
            <v>5200</v>
          </cell>
          <cell r="G284">
            <v>16776</v>
          </cell>
          <cell r="I284">
            <v>5200</v>
          </cell>
        </row>
        <row r="285">
          <cell r="A285" t="str">
            <v>thepL65</v>
          </cell>
          <cell r="B285" t="str">
            <v>03.1102</v>
          </cell>
          <cell r="C285" t="str">
            <v>Theùp hình L 65 x 65 x6</v>
          </cell>
          <cell r="D285" t="str">
            <v>kg</v>
          </cell>
          <cell r="F285">
            <v>5100</v>
          </cell>
          <cell r="G285">
            <v>12508</v>
          </cell>
          <cell r="I285">
            <v>5100</v>
          </cell>
        </row>
        <row r="286">
          <cell r="A286" t="str">
            <v>thepf12</v>
          </cell>
          <cell r="B286" t="str">
            <v>03.1113</v>
          </cell>
          <cell r="C286" t="str">
            <v>Theùp troøn gaân F 12</v>
          </cell>
          <cell r="D286" t="str">
            <v>kg</v>
          </cell>
          <cell r="F286">
            <v>4450</v>
          </cell>
          <cell r="G286">
            <v>24428</v>
          </cell>
          <cell r="I286">
            <v>4450</v>
          </cell>
        </row>
        <row r="287">
          <cell r="A287" t="str">
            <v>thepf10</v>
          </cell>
          <cell r="B287" t="str">
            <v>03.1114</v>
          </cell>
          <cell r="C287" t="str">
            <v>Theùp troøn F 10</v>
          </cell>
          <cell r="D287" t="str">
            <v>kg</v>
          </cell>
          <cell r="F287">
            <v>4600</v>
          </cell>
          <cell r="G287">
            <v>37819</v>
          </cell>
          <cell r="I287">
            <v>4600</v>
          </cell>
        </row>
        <row r="288">
          <cell r="A288" t="str">
            <v>thepf&lt;10</v>
          </cell>
          <cell r="B288" t="str">
            <v>03.1112</v>
          </cell>
          <cell r="C288" t="str">
            <v>Theùp troøn phi (6-10)</v>
          </cell>
          <cell r="D288" t="str">
            <v>kg</v>
          </cell>
          <cell r="F288">
            <v>4600</v>
          </cell>
          <cell r="G288">
            <v>16776</v>
          </cell>
          <cell r="I288">
            <v>4600</v>
          </cell>
        </row>
        <row r="289">
          <cell r="A289" t="str">
            <v>thept6</v>
          </cell>
          <cell r="B289" t="str">
            <v>07.2204</v>
          </cell>
          <cell r="C289" t="str">
            <v>Theùp taám 6mm</v>
          </cell>
          <cell r="D289" t="str">
            <v>kg</v>
          </cell>
          <cell r="F289">
            <v>4450</v>
          </cell>
          <cell r="G289">
            <v>6579</v>
          </cell>
          <cell r="I289">
            <v>4450</v>
          </cell>
        </row>
        <row r="290">
          <cell r="A290" t="str">
            <v>thept5</v>
          </cell>
          <cell r="B290" t="str">
            <v>07.2204</v>
          </cell>
          <cell r="C290" t="str">
            <v>Theùp taám 5mm</v>
          </cell>
          <cell r="D290" t="str">
            <v>kg</v>
          </cell>
          <cell r="F290">
            <v>4450</v>
          </cell>
          <cell r="G290">
            <v>6579</v>
          </cell>
          <cell r="I290">
            <v>4450</v>
          </cell>
        </row>
        <row r="291">
          <cell r="A291" t="str">
            <v>thept4</v>
          </cell>
          <cell r="B291" t="str">
            <v>03.2202</v>
          </cell>
          <cell r="C291" t="str">
            <v>Theùp taám 4mm</v>
          </cell>
          <cell r="D291" t="str">
            <v>kg</v>
          </cell>
          <cell r="F291">
            <v>4450</v>
          </cell>
          <cell r="G291">
            <v>9712</v>
          </cell>
          <cell r="I291">
            <v>4450</v>
          </cell>
        </row>
        <row r="292">
          <cell r="A292" t="str">
            <v>thept2</v>
          </cell>
          <cell r="B292" t="str">
            <v>03.2203</v>
          </cell>
          <cell r="C292" t="str">
            <v>Theùp taám 2mm</v>
          </cell>
          <cell r="D292" t="str">
            <v>kg</v>
          </cell>
          <cell r="F292">
            <v>4572</v>
          </cell>
          <cell r="G292">
            <v>10890</v>
          </cell>
          <cell r="I292">
            <v>4752</v>
          </cell>
        </row>
        <row r="293">
          <cell r="A293" t="str">
            <v>qhan</v>
          </cell>
          <cell r="B293" t="str">
            <v>03.7001</v>
          </cell>
          <cell r="C293" t="str">
            <v>Que haøn ñieän</v>
          </cell>
          <cell r="D293" t="str">
            <v>kg</v>
          </cell>
          <cell r="F293">
            <v>7000</v>
          </cell>
          <cell r="G293">
            <v>9124</v>
          </cell>
          <cell r="I293">
            <v>7000</v>
          </cell>
        </row>
        <row r="294">
          <cell r="A294" t="str">
            <v>oxy</v>
          </cell>
          <cell r="B294" t="str">
            <v>03.3102</v>
          </cell>
          <cell r="C294" t="str">
            <v>OÂ xy gío</v>
          </cell>
          <cell r="D294" t="str">
            <v>m3</v>
          </cell>
          <cell r="F294">
            <v>10000</v>
          </cell>
          <cell r="G294">
            <v>14716</v>
          </cell>
          <cell r="I294">
            <v>10000</v>
          </cell>
        </row>
        <row r="295">
          <cell r="A295" t="str">
            <v>axetylen</v>
          </cell>
          <cell r="B295" t="str">
            <v>03.3103</v>
          </cell>
          <cell r="C295" t="str">
            <v>Hôi Axetylen</v>
          </cell>
          <cell r="D295" t="str">
            <v>m3</v>
          </cell>
          <cell r="F295">
            <v>40000</v>
          </cell>
          <cell r="G295">
            <v>21926</v>
          </cell>
          <cell r="I295">
            <v>40000</v>
          </cell>
        </row>
        <row r="296">
          <cell r="A296" t="str">
            <v>coson</v>
          </cell>
          <cell r="B296" t="str">
            <v>03.3202</v>
          </cell>
          <cell r="C296" t="str">
            <v>Coï sôn</v>
          </cell>
          <cell r="D296" t="str">
            <v>caùi</v>
          </cell>
          <cell r="F296">
            <v>5000</v>
          </cell>
          <cell r="G296">
            <v>8682</v>
          </cell>
          <cell r="I296">
            <v>5000</v>
          </cell>
        </row>
        <row r="297">
          <cell r="A297" t="str">
            <v>thepb</v>
          </cell>
          <cell r="B297" t="str">
            <v>03.3203</v>
          </cell>
          <cell r="C297" t="str">
            <v>Daây theùp buoäc</v>
          </cell>
          <cell r="D297" t="str">
            <v>kg</v>
          </cell>
          <cell r="F297">
            <v>6000</v>
          </cell>
          <cell r="G297">
            <v>10007</v>
          </cell>
          <cell r="I297">
            <v>40000</v>
          </cell>
        </row>
        <row r="298">
          <cell r="A298" t="str">
            <v>daucap95</v>
          </cell>
          <cell r="B298" t="str">
            <v>MHÑG</v>
          </cell>
          <cell r="C298" t="str">
            <v>Ñaàu caùp 24kV 3x95mm2</v>
          </cell>
          <cell r="D298" t="str">
            <v>caùi</v>
          </cell>
          <cell r="E298" t="str">
            <v>Ñôn giaù</v>
          </cell>
          <cell r="F298">
            <v>4296600</v>
          </cell>
          <cell r="G298">
            <v>11051</v>
          </cell>
          <cell r="I298">
            <v>4296600</v>
          </cell>
        </row>
        <row r="299">
          <cell r="A299" t="str">
            <v>stk114</v>
          </cell>
          <cell r="B299" t="str">
            <v>07.2204</v>
          </cell>
          <cell r="C299" t="str">
            <v>OÂÁng saét traùng keõm phi 114</v>
          </cell>
          <cell r="D299" t="str">
            <v>meùt</v>
          </cell>
          <cell r="E299">
            <v>5</v>
          </cell>
          <cell r="F299">
            <v>120000</v>
          </cell>
          <cell r="G299">
            <v>6579</v>
          </cell>
          <cell r="H299">
            <v>8</v>
          </cell>
        </row>
        <row r="300">
          <cell r="A300" t="str">
            <v>stk90</v>
          </cell>
          <cell r="B300" t="str">
            <v>07.2204</v>
          </cell>
          <cell r="C300" t="str">
            <v>OÂÁng saét traùng keõm phi 90</v>
          </cell>
          <cell r="D300" t="str">
            <v>meùt</v>
          </cell>
          <cell r="F300">
            <v>42000</v>
          </cell>
          <cell r="G300">
            <v>6579</v>
          </cell>
          <cell r="I300">
            <v>4296600</v>
          </cell>
        </row>
        <row r="301">
          <cell r="A301" t="str">
            <v>costk114</v>
          </cell>
          <cell r="B301" t="str">
            <v>07.2204</v>
          </cell>
          <cell r="C301" t="str">
            <v>Maêng soâng STK 114</v>
          </cell>
          <cell r="D301" t="str">
            <v>caùi</v>
          </cell>
          <cell r="F301">
            <v>25000</v>
          </cell>
          <cell r="G301">
            <v>6579</v>
          </cell>
          <cell r="I301">
            <v>25000</v>
          </cell>
        </row>
        <row r="302">
          <cell r="A302" t="str">
            <v>costk90</v>
          </cell>
          <cell r="B302" t="str">
            <v>07.2204</v>
          </cell>
          <cell r="C302" t="str">
            <v>Maêng soâng STK 90</v>
          </cell>
          <cell r="D302" t="str">
            <v>caùi</v>
          </cell>
          <cell r="F302">
            <v>7000</v>
          </cell>
          <cell r="G302">
            <v>6579</v>
          </cell>
          <cell r="I302">
            <v>7000</v>
          </cell>
        </row>
        <row r="303">
          <cell r="A303" t="str">
            <v>YC</v>
          </cell>
          <cell r="B303" t="str">
            <v>03.1113</v>
          </cell>
          <cell r="C303" t="str">
            <v>Yeám caùp</v>
          </cell>
          <cell r="D303" t="str">
            <v>caùi</v>
          </cell>
          <cell r="F303">
            <v>5500</v>
          </cell>
          <cell r="G303">
            <v>24428</v>
          </cell>
          <cell r="I303">
            <v>5500</v>
          </cell>
        </row>
        <row r="304">
          <cell r="A304" t="str">
            <v>costk90</v>
          </cell>
          <cell r="B304" t="str">
            <v>03.1114</v>
          </cell>
          <cell r="C304" t="str">
            <v>Maêng soâng STK 90</v>
          </cell>
          <cell r="D304" t="str">
            <v>caùi</v>
          </cell>
          <cell r="F304">
            <v>7000</v>
          </cell>
          <cell r="G304">
            <v>37819</v>
          </cell>
          <cell r="I304">
            <v>7000</v>
          </cell>
        </row>
        <row r="305">
          <cell r="A305" t="str">
            <v>YC</v>
          </cell>
          <cell r="B305" t="str">
            <v>03.1112</v>
          </cell>
          <cell r="C305" t="str">
            <v>Yeám caùp</v>
          </cell>
          <cell r="D305" t="str">
            <v>caùi</v>
          </cell>
          <cell r="F305">
            <v>5500</v>
          </cell>
          <cell r="G305">
            <v>16776</v>
          </cell>
          <cell r="I305">
            <v>5500</v>
          </cell>
        </row>
        <row r="306">
          <cell r="A306" t="str">
            <v>Baûng keâ ñôn gía nhaân coâng  ( 67/1999/QÑ-BCN )</v>
          </cell>
          <cell r="B306" t="str">
            <v>03.1113</v>
          </cell>
          <cell r="C306" t="str">
            <v>Ñaøo ñaát caáp 3</v>
          </cell>
          <cell r="D306" t="str">
            <v>m3</v>
          </cell>
          <cell r="G306">
            <v>24428</v>
          </cell>
        </row>
        <row r="307">
          <cell r="A307" t="str">
            <v>MDAP1</v>
          </cell>
          <cell r="B307" t="str">
            <v>03.2201</v>
          </cell>
          <cell r="C307" t="str">
            <v>Ñaép ñaát caáp 1</v>
          </cell>
          <cell r="D307" t="str">
            <v>m3</v>
          </cell>
          <cell r="G307">
            <v>7505</v>
          </cell>
        </row>
        <row r="308">
          <cell r="A308" t="str">
            <v>Maõ</v>
          </cell>
          <cell r="B308" t="str">
            <v>MHÑG</v>
          </cell>
          <cell r="C308" t="str">
            <v>Coâng vieäc</v>
          </cell>
          <cell r="D308" t="str">
            <v>Ñôn vò</v>
          </cell>
          <cell r="E308" t="str">
            <v>Ñôn giaù</v>
          </cell>
          <cell r="G308">
            <v>9712</v>
          </cell>
        </row>
        <row r="309">
          <cell r="A309">
            <v>1</v>
          </cell>
          <cell r="B309">
            <v>2</v>
          </cell>
          <cell r="C309">
            <v>3</v>
          </cell>
          <cell r="D309">
            <v>4</v>
          </cell>
          <cell r="E309">
            <v>5</v>
          </cell>
          <cell r="F309">
            <v>6</v>
          </cell>
          <cell r="G309">
            <v>7</v>
          </cell>
          <cell r="H309">
            <v>8</v>
          </cell>
        </row>
        <row r="310">
          <cell r="A310" t="str">
            <v>MDD1</v>
          </cell>
          <cell r="B310" t="str">
            <v>03.1101</v>
          </cell>
          <cell r="C310" t="str">
            <v>Ñaøo ñaát caáp 1</v>
          </cell>
          <cell r="D310" t="str">
            <v>m3</v>
          </cell>
          <cell r="E310" t="str">
            <v>Ñôn giaù</v>
          </cell>
          <cell r="G310">
            <v>8094</v>
          </cell>
        </row>
        <row r="311">
          <cell r="A311" t="str">
            <v>MDD2</v>
          </cell>
          <cell r="B311" t="str">
            <v>03.1112</v>
          </cell>
          <cell r="C311" t="str">
            <v>Ñaøo ñaát caáp 2 saâu &gt;1m</v>
          </cell>
          <cell r="D311" t="str">
            <v>m3</v>
          </cell>
          <cell r="E311">
            <v>5</v>
          </cell>
          <cell r="F311">
            <v>6</v>
          </cell>
          <cell r="G311">
            <v>16776</v>
          </cell>
          <cell r="H311">
            <v>8</v>
          </cell>
        </row>
        <row r="312">
          <cell r="A312" t="str">
            <v>MDD21</v>
          </cell>
          <cell r="B312" t="str">
            <v>03.1102</v>
          </cell>
          <cell r="C312" t="str">
            <v>Ñaøo ñaát caáp 2 saâu &lt;=1m</v>
          </cell>
          <cell r="D312" t="str">
            <v>m3</v>
          </cell>
          <cell r="G312">
            <v>12508</v>
          </cell>
        </row>
        <row r="313">
          <cell r="A313" t="str">
            <v>MDD3</v>
          </cell>
          <cell r="B313" t="str">
            <v>03.1113</v>
          </cell>
          <cell r="C313" t="str">
            <v>Ñaøo ñaát caáp 3 saâu &gt;1m</v>
          </cell>
          <cell r="D313" t="str">
            <v>m3</v>
          </cell>
          <cell r="G313">
            <v>24428</v>
          </cell>
        </row>
        <row r="314">
          <cell r="A314" t="str">
            <v>MDD4</v>
          </cell>
          <cell r="B314" t="str">
            <v>03.1114</v>
          </cell>
          <cell r="C314" t="str">
            <v>Ñaøo ñaát caáp 4 saâu &gt;1 m</v>
          </cell>
          <cell r="D314" t="str">
            <v>m3</v>
          </cell>
          <cell r="G314">
            <v>37819</v>
          </cell>
        </row>
        <row r="315">
          <cell r="A315" t="str">
            <v>DMN2</v>
          </cell>
          <cell r="B315" t="str">
            <v>03.1112</v>
          </cell>
          <cell r="C315" t="str">
            <v>Ñaøo ñaát caáp 2</v>
          </cell>
          <cell r="D315" t="str">
            <v>m3</v>
          </cell>
          <cell r="G315">
            <v>16776</v>
          </cell>
        </row>
        <row r="316">
          <cell r="A316" t="str">
            <v>DMN3</v>
          </cell>
          <cell r="B316" t="str">
            <v>03.1113</v>
          </cell>
          <cell r="C316" t="str">
            <v>Ñaøo ñaát caáp 3</v>
          </cell>
          <cell r="D316" t="str">
            <v>m3</v>
          </cell>
          <cell r="G316">
            <v>24428</v>
          </cell>
        </row>
        <row r="317">
          <cell r="A317" t="str">
            <v>MDAP1</v>
          </cell>
          <cell r="B317" t="str">
            <v>03.2201</v>
          </cell>
          <cell r="C317" t="str">
            <v>Ñaép ñaát caáp 1</v>
          </cell>
          <cell r="D317" t="str">
            <v>m3</v>
          </cell>
          <cell r="G317">
            <v>7505</v>
          </cell>
        </row>
        <row r="318">
          <cell r="A318" t="str">
            <v>MDAP2</v>
          </cell>
          <cell r="B318" t="str">
            <v>03.2202</v>
          </cell>
          <cell r="C318" t="str">
            <v>Ñaép ñaát caáp 2</v>
          </cell>
          <cell r="D318" t="str">
            <v>m3</v>
          </cell>
          <cell r="G318">
            <v>9712</v>
          </cell>
        </row>
        <row r="319">
          <cell r="A319" t="str">
            <v>MDAP3</v>
          </cell>
          <cell r="B319" t="str">
            <v>03.2203</v>
          </cell>
          <cell r="C319" t="str">
            <v>Ñaép ñaát caáp 3</v>
          </cell>
          <cell r="D319" t="str">
            <v>m3</v>
          </cell>
          <cell r="G319">
            <v>10890</v>
          </cell>
        </row>
        <row r="320">
          <cell r="A320" t="str">
            <v>DCAT</v>
          </cell>
          <cell r="B320" t="str">
            <v>03.7001</v>
          </cell>
          <cell r="C320" t="str">
            <v xml:space="preserve">Ñaép caùt </v>
          </cell>
          <cell r="D320" t="str">
            <v>m3</v>
          </cell>
          <cell r="G320">
            <v>9124</v>
          </cell>
        </row>
        <row r="321">
          <cell r="A321" t="str">
            <v>DTD2</v>
          </cell>
          <cell r="B321" t="str">
            <v>03.3102</v>
          </cell>
          <cell r="C321" t="str">
            <v>Ñaøo raõnh tieáp ñòa ñaát caáp 2</v>
          </cell>
          <cell r="D321" t="str">
            <v>m3</v>
          </cell>
          <cell r="G321">
            <v>14716</v>
          </cell>
        </row>
        <row r="322">
          <cell r="A322" t="str">
            <v>DTD3</v>
          </cell>
          <cell r="B322" t="str">
            <v>03.3103</v>
          </cell>
          <cell r="C322" t="str">
            <v>Ñaøo raõnh tieáp ñòa ñaát caáp 3</v>
          </cell>
          <cell r="D322" t="str">
            <v>m3</v>
          </cell>
          <cell r="G322">
            <v>21926</v>
          </cell>
        </row>
        <row r="323">
          <cell r="A323" t="str">
            <v>DATD2</v>
          </cell>
          <cell r="B323" t="str">
            <v>03.3202</v>
          </cell>
          <cell r="C323" t="str">
            <v>Ñaép ñaát raõnh tieáp ñòa caáp 2</v>
          </cell>
          <cell r="D323" t="str">
            <v>m3</v>
          </cell>
          <cell r="G323">
            <v>8682</v>
          </cell>
        </row>
        <row r="324">
          <cell r="A324" t="str">
            <v>DATD3</v>
          </cell>
          <cell r="B324" t="str">
            <v>03.3203</v>
          </cell>
          <cell r="C324" t="str">
            <v>Ñaép ñaát raõnh tieáp ñòa caáp 3</v>
          </cell>
          <cell r="D324" t="str">
            <v>m3</v>
          </cell>
          <cell r="G324">
            <v>10007</v>
          </cell>
        </row>
        <row r="325">
          <cell r="A325" t="str">
            <v>M12</v>
          </cell>
          <cell r="B325" t="str">
            <v>04.3801</v>
          </cell>
          <cell r="C325" t="str">
            <v>Ñaët ñaø caûn 1,2m</v>
          </cell>
          <cell r="D325" t="str">
            <v>caùi</v>
          </cell>
          <cell r="G325">
            <v>11051</v>
          </cell>
        </row>
        <row r="326">
          <cell r="A326" t="str">
            <v>M15</v>
          </cell>
          <cell r="B326" t="str">
            <v>04.3801</v>
          </cell>
          <cell r="C326" t="str">
            <v>Ñaët ñaø caûn 1,5m</v>
          </cell>
          <cell r="D326" t="str">
            <v>caùi</v>
          </cell>
          <cell r="G326">
            <v>11051</v>
          </cell>
        </row>
        <row r="327">
          <cell r="A327" t="str">
            <v>MD25</v>
          </cell>
          <cell r="B327" t="str">
            <v>04.3802</v>
          </cell>
          <cell r="C327" t="str">
            <v xml:space="preserve">Ñaët ñaø caûn 2,5m </v>
          </cell>
          <cell r="D327" t="str">
            <v>caùi</v>
          </cell>
          <cell r="G327">
            <v>24214</v>
          </cell>
        </row>
        <row r="328">
          <cell r="A328" t="str">
            <v>DCT25</v>
          </cell>
          <cell r="B328" t="str">
            <v>04.5142</v>
          </cell>
          <cell r="C328" t="str">
            <v>Ñoùng cöø traøm 2,5 m</v>
          </cell>
          <cell r="D328" t="str">
            <v>caây</v>
          </cell>
          <cell r="G328">
            <v>1393.5</v>
          </cell>
        </row>
        <row r="329">
          <cell r="A329" t="str">
            <v>DCT30</v>
          </cell>
          <cell r="B329" t="str">
            <v>04.5142</v>
          </cell>
          <cell r="C329" t="str">
            <v>Ñoùng cöø traøm 3 m</v>
          </cell>
          <cell r="D329" t="str">
            <v>caây</v>
          </cell>
          <cell r="G329">
            <v>1672.1999999999998</v>
          </cell>
        </row>
        <row r="330">
          <cell r="A330" t="str">
            <v>DCT50</v>
          </cell>
          <cell r="B330" t="str">
            <v>04.5142</v>
          </cell>
          <cell r="C330" t="str">
            <v>Ñoùng cöø traøm 5 m</v>
          </cell>
          <cell r="D330" t="str">
            <v>caây</v>
          </cell>
          <cell r="G330">
            <v>2787</v>
          </cell>
        </row>
        <row r="331">
          <cell r="A331" t="str">
            <v>VCDA1</v>
          </cell>
          <cell r="B331" t="str">
            <v>02.1451</v>
          </cell>
          <cell r="C331" t="str">
            <v>V/c ñaø caûn vaøo vò trí (cöï ly &lt;=100m)</v>
          </cell>
          <cell r="D331" t="str">
            <v>taán</v>
          </cell>
          <cell r="G331">
            <v>90207</v>
          </cell>
        </row>
        <row r="332">
          <cell r="A332" t="str">
            <v>VCDA2</v>
          </cell>
          <cell r="B332" t="str">
            <v>02.1452</v>
          </cell>
          <cell r="C332" t="str">
            <v>V/c ñaø caûn vaøo vò trí (cöï ly &lt;=300m)</v>
          </cell>
          <cell r="D332" t="str">
            <v>taán</v>
          </cell>
          <cell r="G332">
            <v>84615</v>
          </cell>
        </row>
        <row r="333">
          <cell r="A333" t="str">
            <v>VCDA3</v>
          </cell>
          <cell r="B333" t="str">
            <v>02.1453</v>
          </cell>
          <cell r="C333" t="str">
            <v>V/c ñaø caûn vaøo vò trí (cöï ly &lt;=500m)</v>
          </cell>
          <cell r="D333" t="str">
            <v>taán</v>
          </cell>
          <cell r="G333">
            <v>83585</v>
          </cell>
        </row>
        <row r="334">
          <cell r="A334" t="str">
            <v>VCDA4</v>
          </cell>
          <cell r="B334" t="str">
            <v>02.1454</v>
          </cell>
          <cell r="C334" t="str">
            <v>V/c ñaø caûn vaøo vò trí (cöï ly&gt;500m)</v>
          </cell>
          <cell r="D334" t="str">
            <v>taán</v>
          </cell>
          <cell r="G334">
            <v>82702</v>
          </cell>
        </row>
        <row r="335">
          <cell r="A335" t="str">
            <v>VCDN1</v>
          </cell>
          <cell r="B335" t="str">
            <v>02.1451</v>
          </cell>
          <cell r="C335" t="str">
            <v>V/c ñeá neùo vaøo vò trí (cöï ly &lt;=100m)</v>
          </cell>
          <cell r="D335" t="str">
            <v>taán</v>
          </cell>
          <cell r="G335">
            <v>90207</v>
          </cell>
        </row>
        <row r="336">
          <cell r="A336" t="str">
            <v>VCDN2</v>
          </cell>
          <cell r="B336" t="str">
            <v>02.1452</v>
          </cell>
          <cell r="C336" t="str">
            <v>V/c ñeá neùo vaøo vò trí (cöï ly &lt;=300m)</v>
          </cell>
          <cell r="D336" t="str">
            <v>taán</v>
          </cell>
          <cell r="G336">
            <v>84615</v>
          </cell>
        </row>
        <row r="337">
          <cell r="A337" t="str">
            <v>VCDN3</v>
          </cell>
          <cell r="B337" t="str">
            <v>02.1453</v>
          </cell>
          <cell r="C337" t="str">
            <v>V/c ñeá neùo vaøo vò trí (cöï ly &lt;=500m)</v>
          </cell>
          <cell r="D337" t="str">
            <v>taán</v>
          </cell>
          <cell r="G337">
            <v>83585</v>
          </cell>
        </row>
        <row r="338">
          <cell r="A338" t="str">
            <v>VCDN4</v>
          </cell>
          <cell r="B338" t="str">
            <v>02.1454</v>
          </cell>
          <cell r="C338" t="str">
            <v>V/c ñeá neùo vaøo vò trí (cöï ly&gt;500m)</v>
          </cell>
          <cell r="D338" t="str">
            <v>taán</v>
          </cell>
          <cell r="G338">
            <v>82702</v>
          </cell>
        </row>
        <row r="339">
          <cell r="A339" t="str">
            <v>VCC1</v>
          </cell>
          <cell r="B339" t="str">
            <v>02.1461</v>
          </cell>
          <cell r="C339" t="str">
            <v>V/c coät vaøo vò trí (cöï ly &lt;=100m)</v>
          </cell>
          <cell r="D339" t="str">
            <v>taán</v>
          </cell>
          <cell r="G339">
            <v>140240</v>
          </cell>
        </row>
        <row r="340">
          <cell r="A340" t="str">
            <v>VCC2</v>
          </cell>
          <cell r="B340" t="str">
            <v>02.1462</v>
          </cell>
          <cell r="C340" t="str">
            <v>V/c coät vaøo vò trí (cöï ly &lt;=300m)</v>
          </cell>
          <cell r="D340" t="str">
            <v>taán</v>
          </cell>
          <cell r="G340">
            <v>131705</v>
          </cell>
        </row>
        <row r="341">
          <cell r="A341" t="str">
            <v>VCC3</v>
          </cell>
          <cell r="B341" t="str">
            <v>02.1463</v>
          </cell>
          <cell r="C341" t="str">
            <v>V/c coät vaøo vò trí (cöï ly &lt;=500m)</v>
          </cell>
          <cell r="D341" t="str">
            <v>taán</v>
          </cell>
          <cell r="G341">
            <v>129940</v>
          </cell>
        </row>
        <row r="342">
          <cell r="A342" t="str">
            <v>VCC4</v>
          </cell>
          <cell r="B342" t="str">
            <v>02.1464</v>
          </cell>
          <cell r="C342" t="str">
            <v>V/c coät vaøo vò trí (cöï ly &gt;500m)</v>
          </cell>
          <cell r="D342" t="str">
            <v>taán</v>
          </cell>
          <cell r="G342">
            <v>128762</v>
          </cell>
        </row>
        <row r="343">
          <cell r="A343" t="str">
            <v>VCPK1</v>
          </cell>
          <cell r="B343" t="str">
            <v>02.1421</v>
          </cell>
          <cell r="C343" t="str">
            <v>V/c phuï kieän vaøo vò trí ( cöï ly &lt;=100m)</v>
          </cell>
          <cell r="D343" t="str">
            <v>taán</v>
          </cell>
          <cell r="G343">
            <v>99184</v>
          </cell>
        </row>
        <row r="344">
          <cell r="A344" t="str">
            <v>VCPK2</v>
          </cell>
          <cell r="B344" t="str">
            <v>02.1422</v>
          </cell>
          <cell r="C344" t="str">
            <v>V/c phuï kieän vaøo vò trí ( cöï ly &lt;=300m)</v>
          </cell>
          <cell r="D344" t="str">
            <v>taán</v>
          </cell>
          <cell r="G344">
            <v>93150</v>
          </cell>
        </row>
        <row r="345">
          <cell r="A345" t="str">
            <v>VCPK3</v>
          </cell>
          <cell r="B345" t="str">
            <v>02.1423</v>
          </cell>
          <cell r="C345" t="str">
            <v>V/c phuï kieän vaøo vò trí ( cöï ly &lt;=500m)</v>
          </cell>
          <cell r="D345" t="str">
            <v>taán</v>
          </cell>
          <cell r="G345">
            <v>91973</v>
          </cell>
        </row>
        <row r="346">
          <cell r="A346" t="str">
            <v>VCPK4</v>
          </cell>
          <cell r="B346" t="str">
            <v>02.1424</v>
          </cell>
          <cell r="C346" t="str">
            <v>V/c phuï kieän vaøo vò trí ( cöï ly &gt;500m)</v>
          </cell>
          <cell r="D346" t="str">
            <v>taán</v>
          </cell>
          <cell r="G346">
            <v>90943</v>
          </cell>
        </row>
        <row r="347">
          <cell r="A347" t="str">
            <v>VCTD1</v>
          </cell>
          <cell r="B347" t="str">
            <v>02.1421</v>
          </cell>
          <cell r="C347" t="str">
            <v>V/c tieáp ñòa vaøo vò trí ( cöï ly &lt;=100m)</v>
          </cell>
          <cell r="D347" t="str">
            <v>taán</v>
          </cell>
          <cell r="G347">
            <v>99184</v>
          </cell>
        </row>
        <row r="348">
          <cell r="A348" t="str">
            <v>VCTD2</v>
          </cell>
          <cell r="B348" t="str">
            <v>02.1422</v>
          </cell>
          <cell r="C348" t="str">
            <v>V/c tieáp ñòa vaøo vò trí ( cöï ly &lt;=300m)</v>
          </cell>
          <cell r="D348" t="str">
            <v>taán</v>
          </cell>
          <cell r="G348">
            <v>93150</v>
          </cell>
        </row>
        <row r="349">
          <cell r="A349" t="str">
            <v>VCTD3</v>
          </cell>
          <cell r="B349" t="str">
            <v>02.1423</v>
          </cell>
          <cell r="C349" t="str">
            <v>V/c tieáp ñòa vaøo vò trí ( cöï ly &lt;=500m)</v>
          </cell>
          <cell r="D349" t="str">
            <v>taán</v>
          </cell>
          <cell r="G349">
            <v>91973</v>
          </cell>
        </row>
        <row r="350">
          <cell r="A350" t="str">
            <v>VCTD4</v>
          </cell>
          <cell r="B350" t="str">
            <v>02.1424</v>
          </cell>
          <cell r="C350" t="str">
            <v>V/c phuï kieän vaøo vò trí ( cöï ly &gt;500m)</v>
          </cell>
          <cell r="D350" t="str">
            <v>taán</v>
          </cell>
          <cell r="G350">
            <v>90943</v>
          </cell>
        </row>
        <row r="351">
          <cell r="A351" t="str">
            <v>VCD1</v>
          </cell>
          <cell r="B351" t="str">
            <v>02.1441</v>
          </cell>
          <cell r="C351" t="str">
            <v>V/c daây vaøo vò trí (cöï ly &lt;=100m)</v>
          </cell>
          <cell r="D351" t="str">
            <v>taán</v>
          </cell>
          <cell r="G351">
            <v>100214</v>
          </cell>
        </row>
        <row r="352">
          <cell r="A352" t="str">
            <v>VCD2</v>
          </cell>
          <cell r="B352" t="str">
            <v>02.1442</v>
          </cell>
          <cell r="C352" t="str">
            <v>V/c daây vaøo vò trí (cöï ly &lt;=300m)</v>
          </cell>
          <cell r="D352" t="str">
            <v>taán</v>
          </cell>
          <cell r="G352">
            <v>93886</v>
          </cell>
        </row>
        <row r="353">
          <cell r="A353" t="str">
            <v>VCD3</v>
          </cell>
          <cell r="B353" t="str">
            <v>02.1443</v>
          </cell>
          <cell r="C353" t="str">
            <v>V/c daây vaøo vò trí (cöï ly &lt;=500m)</v>
          </cell>
          <cell r="D353" t="str">
            <v>taán</v>
          </cell>
          <cell r="G353">
            <v>92856</v>
          </cell>
        </row>
        <row r="354">
          <cell r="A354" t="str">
            <v>VCD4</v>
          </cell>
          <cell r="B354" t="str">
            <v>02.1444</v>
          </cell>
          <cell r="C354" t="str">
            <v>V/c daây vaøo vò trí (cöï ly &gt; 500m)</v>
          </cell>
          <cell r="D354" t="str">
            <v>taán</v>
          </cell>
          <cell r="G354">
            <v>91973</v>
          </cell>
        </row>
        <row r="355">
          <cell r="A355" t="str">
            <v>VCS1</v>
          </cell>
          <cell r="B355" t="str">
            <v>02.1431</v>
          </cell>
          <cell r="C355" t="str">
            <v>V/c söù vaø phuï kieän vaøo vò trí cöï ly &lt;=100m</v>
          </cell>
          <cell r="D355" t="str">
            <v>taán</v>
          </cell>
          <cell r="G355">
            <v>130234</v>
          </cell>
        </row>
        <row r="356">
          <cell r="A356" t="str">
            <v>VCS2</v>
          </cell>
          <cell r="B356" t="str">
            <v>02.1432</v>
          </cell>
          <cell r="C356" t="str">
            <v>V/c söù vaø phuï kieän vaøo vò trí cöï ly &lt;=300m</v>
          </cell>
          <cell r="D356" t="str">
            <v>taán</v>
          </cell>
          <cell r="G356">
            <v>122287</v>
          </cell>
        </row>
        <row r="357">
          <cell r="A357" t="str">
            <v>VCS3</v>
          </cell>
          <cell r="B357" t="str">
            <v>02.1433</v>
          </cell>
          <cell r="C357" t="str">
            <v>V/c söù vaø phuï kieän vaøo vò trí cöï ly &lt;=500m</v>
          </cell>
          <cell r="D357" t="str">
            <v>taán</v>
          </cell>
          <cell r="G357">
            <v>120669</v>
          </cell>
        </row>
        <row r="358">
          <cell r="A358" t="str">
            <v>VCS4</v>
          </cell>
          <cell r="B358" t="str">
            <v>02.1434</v>
          </cell>
          <cell r="C358" t="str">
            <v>V/c söù vaø phuï kieän vaøo vò trí cöï ly &gt; 500m</v>
          </cell>
          <cell r="D358" t="str">
            <v>taán</v>
          </cell>
          <cell r="G358">
            <v>119491</v>
          </cell>
        </row>
        <row r="359">
          <cell r="A359" t="str">
            <v>VCX1</v>
          </cell>
          <cell r="B359" t="str">
            <v>02.1361</v>
          </cell>
          <cell r="C359" t="str">
            <v>V/c xaø vaøo vò trí cö ly &lt;=100m</v>
          </cell>
          <cell r="D359" t="str">
            <v>taán</v>
          </cell>
          <cell r="G359">
            <v>100214</v>
          </cell>
        </row>
        <row r="360">
          <cell r="A360" t="str">
            <v>VCX2</v>
          </cell>
          <cell r="B360" t="str">
            <v>02.1362</v>
          </cell>
          <cell r="C360" t="str">
            <v>V/c xaø vaøo vò trí cö ly &lt;=300m</v>
          </cell>
          <cell r="D360" t="str">
            <v>taán</v>
          </cell>
          <cell r="G360">
            <v>94033</v>
          </cell>
        </row>
        <row r="361">
          <cell r="A361" t="str">
            <v>VCX3</v>
          </cell>
          <cell r="B361" t="str">
            <v>02.1363</v>
          </cell>
          <cell r="C361" t="str">
            <v>V/c xaø vaøo vò trí cö ly &lt;=500m</v>
          </cell>
          <cell r="D361" t="str">
            <v>taán</v>
          </cell>
          <cell r="G361">
            <v>92856</v>
          </cell>
        </row>
        <row r="362">
          <cell r="A362" t="str">
            <v>VCX4</v>
          </cell>
          <cell r="B362" t="str">
            <v>02.1364</v>
          </cell>
          <cell r="C362" t="str">
            <v>V/c xaø vaøo vò trí cö ly &gt;500m</v>
          </cell>
          <cell r="D362" t="str">
            <v>taán</v>
          </cell>
          <cell r="G362">
            <v>91973</v>
          </cell>
        </row>
        <row r="363">
          <cell r="A363" t="str">
            <v>VCDC1</v>
          </cell>
          <cell r="B363" t="str">
            <v>02.1482</v>
          </cell>
          <cell r="C363" t="str">
            <v>V/c duïng cuï thi coâng ( cöï ly &lt;=100m)</v>
          </cell>
          <cell r="D363" t="str">
            <v>taán</v>
          </cell>
          <cell r="G363">
            <v>91090</v>
          </cell>
        </row>
        <row r="364">
          <cell r="A364" t="str">
            <v>VCDC2</v>
          </cell>
          <cell r="B364" t="str">
            <v>02.1483</v>
          </cell>
          <cell r="C364" t="str">
            <v>V/c duïng cuï thi coâng ( cöï ly &lt;=300m)</v>
          </cell>
          <cell r="D364" t="str">
            <v>taán</v>
          </cell>
          <cell r="G364">
            <v>84615</v>
          </cell>
        </row>
        <row r="365">
          <cell r="A365" t="str">
            <v>VCDC3</v>
          </cell>
          <cell r="B365" t="str">
            <v>02.1484</v>
          </cell>
          <cell r="C365" t="str">
            <v>V/c duïng cuï thi coâng ( cöï ly &lt;=500m)</v>
          </cell>
          <cell r="D365" t="str">
            <v>taán</v>
          </cell>
          <cell r="G365">
            <v>83585</v>
          </cell>
        </row>
        <row r="366">
          <cell r="A366" t="str">
            <v>VCDC4</v>
          </cell>
          <cell r="B366" t="str">
            <v>02.1485</v>
          </cell>
          <cell r="C366" t="str">
            <v>V/c duïng cuï thi coâng ( cöï ly &gt; 500m)</v>
          </cell>
          <cell r="D366" t="str">
            <v>taán</v>
          </cell>
          <cell r="G366">
            <v>82849</v>
          </cell>
        </row>
        <row r="367">
          <cell r="A367" t="str">
            <v>VCCT1</v>
          </cell>
          <cell r="B367" t="str">
            <v>02.1391</v>
          </cell>
          <cell r="C367" t="str">
            <v>V/c cöø traøm 2,5 -3m( cöï ly &lt;=100m)</v>
          </cell>
          <cell r="D367" t="str">
            <v>caây</v>
          </cell>
          <cell r="G367">
            <v>179</v>
          </cell>
        </row>
        <row r="368">
          <cell r="A368" t="str">
            <v>VCCT2</v>
          </cell>
          <cell r="B368" t="str">
            <v>02.1392</v>
          </cell>
          <cell r="C368" t="str">
            <v>V/c cöø traøm 2,5-3m ( cöï ly &lt;=300m)</v>
          </cell>
          <cell r="D368" t="str">
            <v>caây</v>
          </cell>
          <cell r="G368">
            <v>169</v>
          </cell>
        </row>
        <row r="369">
          <cell r="A369" t="str">
            <v>VCCT3</v>
          </cell>
          <cell r="B369" t="str">
            <v>02.1393</v>
          </cell>
          <cell r="C369" t="str">
            <v>V/c cöø traøm 2,5-3m ( cöï ly &lt;=500m)</v>
          </cell>
          <cell r="D369" t="str">
            <v>caây</v>
          </cell>
          <cell r="G369">
            <v>168</v>
          </cell>
        </row>
        <row r="370">
          <cell r="A370" t="str">
            <v>VCCT4</v>
          </cell>
          <cell r="B370" t="str">
            <v>02.1394</v>
          </cell>
          <cell r="C370" t="str">
            <v>V/c cöø traøm 2,5-3m ( cöï ly &gt; 500m)</v>
          </cell>
          <cell r="D370" t="str">
            <v>caây</v>
          </cell>
          <cell r="G370">
            <v>166</v>
          </cell>
        </row>
        <row r="371">
          <cell r="A371" t="str">
            <v>VCCT5</v>
          </cell>
          <cell r="B371" t="str">
            <v>02.1411</v>
          </cell>
          <cell r="C371" t="str">
            <v>V/c cöø traøm 5m ( cöï ly &lt;=100m)</v>
          </cell>
          <cell r="D371" t="str">
            <v>caây</v>
          </cell>
          <cell r="G371">
            <v>13214</v>
          </cell>
        </row>
        <row r="372">
          <cell r="A372" t="str">
            <v>VCCT6</v>
          </cell>
          <cell r="B372" t="str">
            <v>02.1412</v>
          </cell>
          <cell r="C372" t="str">
            <v>V/c cöø traøm 5m ( cöï ly &lt;=300m)</v>
          </cell>
          <cell r="D372" t="str">
            <v>caây</v>
          </cell>
          <cell r="G372">
            <v>1243</v>
          </cell>
        </row>
        <row r="373">
          <cell r="A373" t="str">
            <v>VCCT7</v>
          </cell>
          <cell r="B373" t="str">
            <v>02.1413</v>
          </cell>
          <cell r="C373" t="str">
            <v>V/c cöø traøm 5m ( cöï ly &lt;=500m)</v>
          </cell>
          <cell r="D373" t="str">
            <v>caây</v>
          </cell>
          <cell r="G373">
            <v>1227</v>
          </cell>
        </row>
        <row r="374">
          <cell r="A374" t="str">
            <v>VCCT8</v>
          </cell>
          <cell r="B374" t="str">
            <v>02.1414</v>
          </cell>
          <cell r="C374" t="str">
            <v>V/c cöø traøm 5m ( cöï ly &gt; 500m)</v>
          </cell>
          <cell r="D374" t="str">
            <v>caây</v>
          </cell>
          <cell r="G374">
            <v>1214</v>
          </cell>
        </row>
        <row r="375">
          <cell r="A375" t="str">
            <v>VCXM1</v>
          </cell>
          <cell r="B375" t="str">
            <v>02.1211</v>
          </cell>
          <cell r="C375" t="str">
            <v>V/c xi maêng ( cöï ly &lt;=100m)</v>
          </cell>
          <cell r="D375" t="str">
            <v>taán</v>
          </cell>
          <cell r="G375">
            <v>71813</v>
          </cell>
        </row>
        <row r="376">
          <cell r="A376" t="str">
            <v>VCXM2</v>
          </cell>
          <cell r="B376" t="str">
            <v>02.1212</v>
          </cell>
          <cell r="C376" t="str">
            <v>V/c xi maêng ( cöï ly &lt;=300m)</v>
          </cell>
          <cell r="D376" t="str">
            <v>taán</v>
          </cell>
          <cell r="G376">
            <v>67545</v>
          </cell>
          <cell r="H376">
            <v>10015</v>
          </cell>
        </row>
        <row r="377">
          <cell r="A377" t="str">
            <v>VCXM3</v>
          </cell>
          <cell r="B377" t="str">
            <v>02.1213</v>
          </cell>
          <cell r="C377" t="str">
            <v>V/c xi maêng ( cöï ly &lt;=500m)</v>
          </cell>
          <cell r="D377" t="str">
            <v>taán</v>
          </cell>
          <cell r="G377">
            <v>66956</v>
          </cell>
        </row>
        <row r="378">
          <cell r="A378" t="str">
            <v>VCXM4</v>
          </cell>
          <cell r="B378" t="str">
            <v>02.1214</v>
          </cell>
          <cell r="C378" t="str">
            <v>V/c xi maêng ( cöï ly &gt;500m)</v>
          </cell>
          <cell r="D378" t="str">
            <v>taán</v>
          </cell>
          <cell r="G378">
            <v>66515</v>
          </cell>
        </row>
        <row r="379">
          <cell r="A379" t="str">
            <v>VCLD1</v>
          </cell>
          <cell r="B379" t="str">
            <v>02.1241</v>
          </cell>
          <cell r="C379" t="str">
            <v>V/c ñaù daêm ( cöï ly &lt;=100m)</v>
          </cell>
          <cell r="D379" t="str">
            <v>m3</v>
          </cell>
          <cell r="G379">
            <v>70635</v>
          </cell>
        </row>
        <row r="380">
          <cell r="A380" t="str">
            <v>VCLD2</v>
          </cell>
          <cell r="B380" t="str">
            <v>02.1242</v>
          </cell>
          <cell r="C380" t="str">
            <v>V/c ñaù daêm ( cöï ly &lt;=300m)</v>
          </cell>
          <cell r="D380" t="str">
            <v>m3</v>
          </cell>
          <cell r="G380">
            <v>67692</v>
          </cell>
        </row>
        <row r="381">
          <cell r="A381" t="str">
            <v>VCLD3</v>
          </cell>
          <cell r="B381" t="str">
            <v>02.1243</v>
          </cell>
          <cell r="C381" t="str">
            <v>V/c ñaù daêm ( cöï ly &lt;=500m)</v>
          </cell>
          <cell r="D381" t="str">
            <v>m3</v>
          </cell>
          <cell r="G381">
            <v>67104</v>
          </cell>
        </row>
        <row r="382">
          <cell r="A382" t="str">
            <v>VCLD4</v>
          </cell>
          <cell r="B382" t="str">
            <v>02.1244</v>
          </cell>
          <cell r="C382" t="str">
            <v>V/c ñaù daêm ( cöï ly &gt;500m)</v>
          </cell>
          <cell r="D382" t="str">
            <v>m3</v>
          </cell>
          <cell r="G382">
            <v>66662</v>
          </cell>
        </row>
        <row r="383">
          <cell r="A383" t="str">
            <v>VCCAT1</v>
          </cell>
          <cell r="B383" t="str">
            <v>02.1231</v>
          </cell>
          <cell r="C383" t="str">
            <v>V/c caùt cöï ly &lt;=100m</v>
          </cell>
          <cell r="D383" t="str">
            <v>m3</v>
          </cell>
          <cell r="G383">
            <v>67251</v>
          </cell>
        </row>
        <row r="384">
          <cell r="A384" t="str">
            <v>VCCAT2</v>
          </cell>
          <cell r="B384" t="str">
            <v>02.1232</v>
          </cell>
          <cell r="C384" t="str">
            <v>V/c caùt cöï ly &lt;=300m</v>
          </cell>
          <cell r="D384" t="str">
            <v>m3</v>
          </cell>
          <cell r="G384">
            <v>64308</v>
          </cell>
        </row>
        <row r="385">
          <cell r="A385" t="str">
            <v>VCCAT3</v>
          </cell>
          <cell r="B385" t="str">
            <v>02.1233</v>
          </cell>
          <cell r="C385" t="str">
            <v>V/c caùt cöï ly &lt;=500m</v>
          </cell>
          <cell r="D385" t="str">
            <v>m3</v>
          </cell>
          <cell r="G385">
            <v>63719</v>
          </cell>
        </row>
        <row r="386">
          <cell r="A386" t="str">
            <v>VCCAT4</v>
          </cell>
          <cell r="B386" t="str">
            <v>02.1234</v>
          </cell>
          <cell r="C386" t="str">
            <v>V/c caùt cöï ly &gt;500m</v>
          </cell>
          <cell r="D386" t="str">
            <v>m3</v>
          </cell>
          <cell r="G386">
            <v>62983</v>
          </cell>
        </row>
        <row r="387">
          <cell r="A387" t="str">
            <v>VCFE1</v>
          </cell>
          <cell r="B387" t="str">
            <v>02.1351</v>
          </cell>
          <cell r="C387" t="str">
            <v>V/c coát theùp ( cöï ly &lt;=100m)</v>
          </cell>
          <cell r="D387" t="str">
            <v>taán</v>
          </cell>
          <cell r="G387">
            <v>110221</v>
          </cell>
        </row>
        <row r="388">
          <cell r="A388" t="str">
            <v>VCFE2</v>
          </cell>
          <cell r="B388" t="str">
            <v>02.1352</v>
          </cell>
          <cell r="C388" t="str">
            <v>V/c coát theùp ( cöï ly &lt;=300m)</v>
          </cell>
          <cell r="D388" t="str">
            <v>taán</v>
          </cell>
          <cell r="G388">
            <v>103451</v>
          </cell>
        </row>
        <row r="389">
          <cell r="A389" t="str">
            <v>VCFE3</v>
          </cell>
          <cell r="B389" t="str">
            <v>02.1353</v>
          </cell>
          <cell r="C389" t="str">
            <v>V/c coát theùp ( cöï ly &lt;=500m)</v>
          </cell>
          <cell r="D389" t="str">
            <v>taán</v>
          </cell>
          <cell r="G389">
            <v>102127</v>
          </cell>
        </row>
        <row r="390">
          <cell r="A390" t="str">
            <v>VCFE4</v>
          </cell>
          <cell r="B390" t="str">
            <v>02.1354</v>
          </cell>
          <cell r="C390" t="str">
            <v>V/c coát theùp ( cöï ly &gt;500m)</v>
          </cell>
          <cell r="D390" t="str">
            <v>taán</v>
          </cell>
          <cell r="G390">
            <v>93739</v>
          </cell>
        </row>
        <row r="391">
          <cell r="A391" t="str">
            <v>BOCDC</v>
          </cell>
          <cell r="B391" t="str">
            <v>02.1123</v>
          </cell>
          <cell r="C391" t="str">
            <v>Boác dôõ ñaø caûn, ñeá neùo</v>
          </cell>
          <cell r="D391" t="str">
            <v>taán</v>
          </cell>
          <cell r="G391">
            <v>6033</v>
          </cell>
        </row>
        <row r="392">
          <cell r="A392" t="str">
            <v>BOCTR</v>
          </cell>
          <cell r="B392" t="str">
            <v>02.1124</v>
          </cell>
          <cell r="C392" t="str">
            <v xml:space="preserve">Boác dôõ truï </v>
          </cell>
          <cell r="D392" t="str">
            <v>taán</v>
          </cell>
          <cell r="G392">
            <v>7358</v>
          </cell>
        </row>
        <row r="393">
          <cell r="A393" t="str">
            <v>BOCX</v>
          </cell>
          <cell r="B393" t="str">
            <v>02.1115</v>
          </cell>
          <cell r="C393" t="str">
            <v>Boác dôõ xaø, theùp thanh</v>
          </cell>
          <cell r="D393" t="str">
            <v>taán</v>
          </cell>
          <cell r="G393">
            <v>5592</v>
          </cell>
        </row>
        <row r="394">
          <cell r="A394" t="str">
            <v>BOCD</v>
          </cell>
          <cell r="B394" t="str">
            <v>02.1122</v>
          </cell>
          <cell r="C394" t="str">
            <v>Boác dôõ daây</v>
          </cell>
          <cell r="D394" t="str">
            <v>taán</v>
          </cell>
          <cell r="G394">
            <v>7064</v>
          </cell>
          <cell r="H394">
            <v>10015</v>
          </cell>
        </row>
        <row r="395">
          <cell r="A395" t="str">
            <v>BOCPK</v>
          </cell>
          <cell r="B395" t="str">
            <v>02.1120</v>
          </cell>
          <cell r="C395" t="str">
            <v>Boác dôõ phuï kieän</v>
          </cell>
          <cell r="D395" t="str">
            <v>taán</v>
          </cell>
          <cell r="G395">
            <v>6181</v>
          </cell>
        </row>
        <row r="396">
          <cell r="A396" t="str">
            <v>BOCS</v>
          </cell>
          <cell r="B396" t="str">
            <v>02.1121</v>
          </cell>
          <cell r="C396" t="str">
            <v>Boác dôõ söù</v>
          </cell>
          <cell r="D396" t="str">
            <v>taán</v>
          </cell>
          <cell r="G396">
            <v>12214</v>
          </cell>
        </row>
        <row r="397">
          <cell r="A397" t="str">
            <v>BOCTH</v>
          </cell>
          <cell r="B397" t="str">
            <v>02.1114</v>
          </cell>
          <cell r="C397" t="str">
            <v>Boác dôõ coát theùp</v>
          </cell>
          <cell r="D397" t="str">
            <v>taán</v>
          </cell>
          <cell r="G397">
            <v>5592</v>
          </cell>
        </row>
        <row r="398">
          <cell r="A398" t="str">
            <v>BOCXI</v>
          </cell>
          <cell r="B398" t="str">
            <v>02.1101</v>
          </cell>
          <cell r="C398" t="str">
            <v>Boác dôõ xi maêng</v>
          </cell>
          <cell r="D398" t="str">
            <v>taán</v>
          </cell>
          <cell r="G398">
            <v>2943</v>
          </cell>
        </row>
        <row r="399">
          <cell r="A399" t="str">
            <v>BOCCAT</v>
          </cell>
          <cell r="B399" t="str">
            <v>02.1103</v>
          </cell>
          <cell r="C399" t="str">
            <v>Boác dôõ caùt</v>
          </cell>
          <cell r="D399" t="str">
            <v>m3</v>
          </cell>
          <cell r="G399">
            <v>2207</v>
          </cell>
        </row>
        <row r="400">
          <cell r="A400" t="str">
            <v>BOCDA</v>
          </cell>
          <cell r="B400" t="str">
            <v>02.1104</v>
          </cell>
          <cell r="C400" t="str">
            <v>Boác dôõ ñaù daêm</v>
          </cell>
          <cell r="D400" t="str">
            <v>m3</v>
          </cell>
          <cell r="G400">
            <v>3090</v>
          </cell>
        </row>
        <row r="401">
          <cell r="A401" t="str">
            <v>BOCCT5</v>
          </cell>
          <cell r="B401" t="str">
            <v>02.1119</v>
          </cell>
          <cell r="C401" t="str">
            <v>Boác dôõ cöø traøm 5m</v>
          </cell>
          <cell r="D401" t="str">
            <v>caây</v>
          </cell>
          <cell r="G401">
            <v>91.24</v>
          </cell>
        </row>
        <row r="402">
          <cell r="A402" t="str">
            <v>KTD22</v>
          </cell>
          <cell r="B402" t="str">
            <v>05.7003</v>
          </cell>
          <cell r="C402" t="str">
            <v>Keùo daây tieáp ñòa M22mm2</v>
          </cell>
          <cell r="D402" t="str">
            <v>kg</v>
          </cell>
          <cell r="G402">
            <v>102</v>
          </cell>
        </row>
        <row r="403">
          <cell r="A403" t="str">
            <v>KTD25</v>
          </cell>
          <cell r="B403" t="str">
            <v>05.7003</v>
          </cell>
          <cell r="C403" t="str">
            <v>Keùo daây tieáp ñòa M25mm2</v>
          </cell>
          <cell r="D403" t="str">
            <v>kg</v>
          </cell>
          <cell r="G403">
            <v>102</v>
          </cell>
        </row>
        <row r="404">
          <cell r="A404" t="str">
            <v>KTDT</v>
          </cell>
          <cell r="B404" t="str">
            <v>04.7002</v>
          </cell>
          <cell r="C404" t="str">
            <v>Keùo daây tieáp ñòa</v>
          </cell>
          <cell r="D404" t="str">
            <v>10meùt</v>
          </cell>
          <cell r="G404">
            <v>4388</v>
          </cell>
          <cell r="H404">
            <v>10015</v>
          </cell>
        </row>
        <row r="405">
          <cell r="A405" t="str">
            <v>DCTD1</v>
          </cell>
          <cell r="B405" t="str">
            <v>05.8002</v>
          </cell>
          <cell r="C405" t="str">
            <v>Ñoùng coïc tieáp ñòa</v>
          </cell>
          <cell r="D405" t="str">
            <v>coïc</v>
          </cell>
          <cell r="G405">
            <v>4335</v>
          </cell>
        </row>
        <row r="406">
          <cell r="A406" t="str">
            <v>DCTD2</v>
          </cell>
          <cell r="B406" t="str">
            <v>05.8003</v>
          </cell>
          <cell r="C406" t="str">
            <v>Ñoùng coïc tieáp ñòa</v>
          </cell>
          <cell r="D406" t="str">
            <v>coïc</v>
          </cell>
          <cell r="G406">
            <v>6782</v>
          </cell>
          <cell r="H406">
            <v>10015</v>
          </cell>
        </row>
        <row r="407">
          <cell r="A407" t="str">
            <v>DCTDT</v>
          </cell>
          <cell r="B407" t="str">
            <v>04.7001</v>
          </cell>
          <cell r="C407" t="str">
            <v>Ñoùng coïc tieáp ñòa</v>
          </cell>
          <cell r="D407" t="str">
            <v>coïc</v>
          </cell>
          <cell r="E407">
            <v>315919</v>
          </cell>
          <cell r="F407">
            <v>315919</v>
          </cell>
          <cell r="G407">
            <v>5217</v>
          </cell>
        </row>
        <row r="408">
          <cell r="A408" t="str">
            <v>C8</v>
          </cell>
          <cell r="B408" t="str">
            <v>05.5211</v>
          </cell>
          <cell r="C408" t="str">
            <v>Döïng truï BTLT &lt;8m baèng thuû coâng</v>
          </cell>
          <cell r="D408" t="str">
            <v>truï</v>
          </cell>
          <cell r="E408">
            <v>444552</v>
          </cell>
          <cell r="F408">
            <v>444552</v>
          </cell>
          <cell r="G408">
            <v>74917</v>
          </cell>
        </row>
        <row r="409">
          <cell r="A409" t="str">
            <v>C10</v>
          </cell>
          <cell r="B409" t="str">
            <v>05.5212</v>
          </cell>
          <cell r="C409" t="str">
            <v>Döïng truï BTLT &lt;=10m baèng thuû coâng</v>
          </cell>
          <cell r="D409" t="str">
            <v>truï</v>
          </cell>
          <cell r="E409">
            <v>4268</v>
          </cell>
          <cell r="F409">
            <v>4268</v>
          </cell>
          <cell r="G409">
            <v>80605</v>
          </cell>
        </row>
        <row r="410">
          <cell r="A410" t="str">
            <v>C105</v>
          </cell>
          <cell r="B410" t="str">
            <v>05.5213</v>
          </cell>
          <cell r="C410" t="str">
            <v>Döïng truï BTLT 10,5m baèng thuû coâng</v>
          </cell>
          <cell r="D410" t="str">
            <v>truï</v>
          </cell>
          <cell r="E410">
            <v>4315</v>
          </cell>
          <cell r="F410">
            <v>4315</v>
          </cell>
          <cell r="G410">
            <v>86293</v>
          </cell>
        </row>
        <row r="411">
          <cell r="A411" t="str">
            <v>C12</v>
          </cell>
          <cell r="B411" t="str">
            <v>05.5213</v>
          </cell>
          <cell r="C411" t="str">
            <v>Döïng truï BTLT 12m baèng thuû coâng</v>
          </cell>
          <cell r="D411" t="str">
            <v>truï</v>
          </cell>
          <cell r="E411">
            <v>250049</v>
          </cell>
          <cell r="F411">
            <v>250049</v>
          </cell>
          <cell r="G411">
            <v>86293</v>
          </cell>
        </row>
        <row r="412">
          <cell r="A412" t="str">
            <v>C14</v>
          </cell>
          <cell r="B412" t="str">
            <v>05.5214</v>
          </cell>
          <cell r="C412" t="str">
            <v>Döïng truï BTLT 14m baèng thuû coâng</v>
          </cell>
          <cell r="D412" t="str">
            <v>truï</v>
          </cell>
          <cell r="G412">
            <v>107419</v>
          </cell>
        </row>
        <row r="413">
          <cell r="A413" t="str">
            <v>C20</v>
          </cell>
          <cell r="B413" t="str">
            <v>05.5217</v>
          </cell>
          <cell r="C413" t="str">
            <v>Döïng truï BTLT 20m baèng thuû coâng</v>
          </cell>
          <cell r="D413" t="str">
            <v>truï</v>
          </cell>
          <cell r="F413">
            <v>226789</v>
          </cell>
          <cell r="G413">
            <v>177460</v>
          </cell>
        </row>
        <row r="414">
          <cell r="A414" t="str">
            <v>C10m</v>
          </cell>
          <cell r="B414" t="str">
            <v>05.5222</v>
          </cell>
          <cell r="C414" t="str">
            <v>Döïng truï BTLT &lt;10m thuû coâng +cô giôùi</v>
          </cell>
          <cell r="D414" t="str">
            <v>truï</v>
          </cell>
          <cell r="F414">
            <v>227189</v>
          </cell>
          <cell r="G414">
            <v>32177</v>
          </cell>
        </row>
        <row r="415">
          <cell r="A415" t="str">
            <v>C105m</v>
          </cell>
          <cell r="B415" t="str">
            <v>05.5223</v>
          </cell>
          <cell r="C415" t="str">
            <v>Döïng truï BTLT 10,5m thuû coâng + cô giôùi</v>
          </cell>
          <cell r="D415" t="str">
            <v>truï</v>
          </cell>
          <cell r="F415">
            <v>227189</v>
          </cell>
          <cell r="G415">
            <v>34452</v>
          </cell>
        </row>
        <row r="416">
          <cell r="A416" t="str">
            <v>C12m</v>
          </cell>
          <cell r="B416" t="str">
            <v>05.5223</v>
          </cell>
          <cell r="C416" t="str">
            <v>Döïng truï BTLT 12m thuû coâng + cô giôùi</v>
          </cell>
          <cell r="D416" t="str">
            <v>truï</v>
          </cell>
          <cell r="F416">
            <v>227189</v>
          </cell>
          <cell r="G416">
            <v>34452</v>
          </cell>
        </row>
        <row r="417">
          <cell r="A417" t="str">
            <v>C14m</v>
          </cell>
          <cell r="B417" t="str">
            <v>05.5224</v>
          </cell>
          <cell r="C417" t="str">
            <v>Döïng truï BTLT 14m thuû coâng + cô giôùi</v>
          </cell>
          <cell r="D417" t="str">
            <v>truï</v>
          </cell>
          <cell r="F417">
            <v>319671</v>
          </cell>
          <cell r="G417">
            <v>42903</v>
          </cell>
        </row>
        <row r="418">
          <cell r="A418" t="str">
            <v>C20m</v>
          </cell>
          <cell r="B418" t="str">
            <v>05.5227</v>
          </cell>
          <cell r="C418" t="str">
            <v>Döïng truï BTLT 20m thuû coâng + cô giôùi</v>
          </cell>
          <cell r="D418" t="str">
            <v>truï</v>
          </cell>
          <cell r="F418">
            <v>319671</v>
          </cell>
          <cell r="G418">
            <v>71017</v>
          </cell>
        </row>
        <row r="419">
          <cell r="A419" t="str">
            <v>LXIT</v>
          </cell>
          <cell r="B419" t="str">
            <v>05.6011</v>
          </cell>
          <cell r="C419" t="str">
            <v>Laép xaø</v>
          </cell>
          <cell r="D419" t="str">
            <v>boä</v>
          </cell>
          <cell r="F419">
            <v>12000</v>
          </cell>
          <cell r="G419">
            <v>13161</v>
          </cell>
        </row>
        <row r="420">
          <cell r="A420" t="str">
            <v>LXIG</v>
          </cell>
          <cell r="B420" t="str">
            <v>05.6012</v>
          </cell>
          <cell r="C420" t="str">
            <v>Laép xaø</v>
          </cell>
          <cell r="D420" t="str">
            <v>boä</v>
          </cell>
          <cell r="F420">
            <v>250000</v>
          </cell>
          <cell r="G420">
            <v>17806</v>
          </cell>
        </row>
        <row r="421">
          <cell r="A421" t="str">
            <v>LXIN</v>
          </cell>
          <cell r="B421" t="str">
            <v>05.6022</v>
          </cell>
          <cell r="C421" t="str">
            <v>Laép xaø</v>
          </cell>
          <cell r="D421" t="str">
            <v>boä</v>
          </cell>
          <cell r="F421">
            <v>5040</v>
          </cell>
          <cell r="G421">
            <v>23689</v>
          </cell>
        </row>
        <row r="422">
          <cell r="A422" t="str">
            <v>LXIN90</v>
          </cell>
          <cell r="B422" t="str">
            <v>05.6023</v>
          </cell>
          <cell r="C422" t="str">
            <v>Laép xaø</v>
          </cell>
          <cell r="D422" t="str">
            <v>boä</v>
          </cell>
          <cell r="F422">
            <v>227189</v>
          </cell>
          <cell r="G422">
            <v>31896</v>
          </cell>
        </row>
        <row r="423">
          <cell r="A423" t="str">
            <v>LXIN290</v>
          </cell>
          <cell r="B423" t="str">
            <v>05.6022</v>
          </cell>
          <cell r="C423" t="str">
            <v>Laép xaø</v>
          </cell>
          <cell r="D423" t="str">
            <v>boä</v>
          </cell>
          <cell r="F423">
            <v>227189</v>
          </cell>
          <cell r="G423">
            <v>23689</v>
          </cell>
        </row>
        <row r="424">
          <cell r="A424" t="str">
            <v>LXIND</v>
          </cell>
          <cell r="B424" t="str">
            <v>05.6022</v>
          </cell>
          <cell r="C424" t="str">
            <v>Laép xaø</v>
          </cell>
          <cell r="D424" t="str">
            <v>boä</v>
          </cell>
          <cell r="F424">
            <v>319671</v>
          </cell>
          <cell r="G424">
            <v>23689</v>
          </cell>
        </row>
        <row r="425">
          <cell r="A425" t="str">
            <v>LXIN14+2</v>
          </cell>
          <cell r="B425" t="str">
            <v>05.6023</v>
          </cell>
          <cell r="C425" t="str">
            <v>Laép xaø</v>
          </cell>
          <cell r="D425" t="str">
            <v>boä</v>
          </cell>
          <cell r="F425">
            <v>226789</v>
          </cell>
          <cell r="G425">
            <v>31896</v>
          </cell>
        </row>
        <row r="426">
          <cell r="A426" t="str">
            <v>LXHN1</v>
          </cell>
          <cell r="B426" t="str">
            <v>05.6043</v>
          </cell>
          <cell r="C426" t="str">
            <v>Laép xaø coät Pi loaïi 140kg/xaø</v>
          </cell>
          <cell r="D426" t="str">
            <v>boä</v>
          </cell>
          <cell r="F426">
            <v>227189</v>
          </cell>
          <cell r="G426">
            <v>32515</v>
          </cell>
        </row>
        <row r="427">
          <cell r="A427" t="str">
            <v>LXHN2</v>
          </cell>
          <cell r="B427" t="str">
            <v>05.6053</v>
          </cell>
          <cell r="C427" t="str">
            <v>Laép xaø coät Pi loaïi 230kg/xaø</v>
          </cell>
          <cell r="D427" t="str">
            <v>boä</v>
          </cell>
          <cell r="E427">
            <v>315919</v>
          </cell>
          <cell r="F427">
            <v>315919</v>
          </cell>
          <cell r="G427">
            <v>46295</v>
          </cell>
        </row>
        <row r="428">
          <cell r="A428" t="str">
            <v>LXHN3</v>
          </cell>
          <cell r="B428" t="str">
            <v>05.6063</v>
          </cell>
          <cell r="C428" t="str">
            <v>Laép xaø coät Pi loaïi 320kg/xaø</v>
          </cell>
          <cell r="D428" t="str">
            <v>boä</v>
          </cell>
          <cell r="F428">
            <v>227189</v>
          </cell>
          <cell r="G428">
            <v>58062</v>
          </cell>
        </row>
        <row r="429">
          <cell r="A429" t="str">
            <v>XLCD</v>
          </cell>
          <cell r="B429" t="str">
            <v>06.2110</v>
          </cell>
          <cell r="C429" t="str">
            <v>Laép coå deà</v>
          </cell>
          <cell r="D429" t="str">
            <v>caùi</v>
          </cell>
          <cell r="E429">
            <v>444552</v>
          </cell>
          <cell r="F429">
            <v>12000</v>
          </cell>
          <cell r="G429">
            <v>5688</v>
          </cell>
        </row>
        <row r="430">
          <cell r="A430" t="str">
            <v>LGIA</v>
          </cell>
          <cell r="B430" t="str">
            <v>04.8102</v>
          </cell>
          <cell r="C430" t="str">
            <v>Gía ñôõ ñaàu caùp</v>
          </cell>
          <cell r="D430" t="str">
            <v>boä</v>
          </cell>
          <cell r="E430">
            <v>4268</v>
          </cell>
          <cell r="F430">
            <v>250000</v>
          </cell>
          <cell r="G430">
            <v>7779</v>
          </cell>
        </row>
        <row r="431">
          <cell r="A431" t="str">
            <v>LDAUCAP</v>
          </cell>
          <cell r="B431" t="str">
            <v>07.6313</v>
          </cell>
          <cell r="C431" t="str">
            <v>Laép ñaàu caùp 3x95mm2</v>
          </cell>
          <cell r="D431" t="str">
            <v>caùi</v>
          </cell>
          <cell r="E431">
            <v>4315</v>
          </cell>
          <cell r="F431">
            <v>5040</v>
          </cell>
          <cell r="G431">
            <v>42843</v>
          </cell>
        </row>
        <row r="432">
          <cell r="A432" t="str">
            <v>LCSD</v>
          </cell>
          <cell r="B432" t="str">
            <v>06.2110</v>
          </cell>
          <cell r="C432" t="str">
            <v>Laép chaân söù ñænh</v>
          </cell>
          <cell r="D432" t="str">
            <v>caùi</v>
          </cell>
          <cell r="E432">
            <v>250049</v>
          </cell>
          <cell r="F432">
            <v>12000</v>
          </cell>
          <cell r="G432">
            <v>5688</v>
          </cell>
        </row>
        <row r="433">
          <cell r="A433" t="str">
            <v>LCL</v>
          </cell>
          <cell r="B433" t="str">
            <v>05.6011</v>
          </cell>
          <cell r="C433" t="str">
            <v>Laép boä choáng leäch</v>
          </cell>
          <cell r="D433" t="str">
            <v>boä</v>
          </cell>
          <cell r="F433">
            <v>250000</v>
          </cell>
          <cell r="G433">
            <v>13161</v>
          </cell>
        </row>
        <row r="434">
          <cell r="A434" t="str">
            <v>LDN</v>
          </cell>
          <cell r="B434" t="str">
            <v>06.2120</v>
          </cell>
          <cell r="C434" t="str">
            <v>Laép boä daây neùo</v>
          </cell>
          <cell r="D434" t="str">
            <v>boä</v>
          </cell>
          <cell r="F434">
            <v>5040</v>
          </cell>
          <cell r="G434">
            <v>7313</v>
          </cell>
        </row>
        <row r="435">
          <cell r="A435" t="str">
            <v>LDN4</v>
          </cell>
          <cell r="B435" t="str">
            <v>04.3801</v>
          </cell>
          <cell r="C435" t="str">
            <v>Ñaët ñeá neùo BTCT 500x1200</v>
          </cell>
          <cell r="D435" t="str">
            <v>caùi</v>
          </cell>
          <cell r="F435">
            <v>227189</v>
          </cell>
          <cell r="G435">
            <v>11051</v>
          </cell>
        </row>
        <row r="436">
          <cell r="A436" t="str">
            <v>LDN6</v>
          </cell>
          <cell r="B436" t="str">
            <v>04.3802</v>
          </cell>
          <cell r="C436" t="str">
            <v>Ñaët ñeá neùo BTCT 500x1500</v>
          </cell>
          <cell r="D436" t="str">
            <v>caùi</v>
          </cell>
          <cell r="F436">
            <v>227189</v>
          </cell>
          <cell r="G436">
            <v>24214</v>
          </cell>
        </row>
        <row r="437">
          <cell r="A437" t="str">
            <v>DBT100</v>
          </cell>
          <cell r="B437" t="str">
            <v>04.3101</v>
          </cell>
          <cell r="C437" t="str">
            <v>Ñoå beâ toâng loùt moùng M100 ñaù 4x6</v>
          </cell>
          <cell r="D437" t="str">
            <v>m3</v>
          </cell>
          <cell r="E437">
            <v>315919</v>
          </cell>
          <cell r="F437">
            <v>315919</v>
          </cell>
          <cell r="G437">
            <v>39732</v>
          </cell>
        </row>
        <row r="438">
          <cell r="A438" t="str">
            <v>DBT200</v>
          </cell>
          <cell r="B438" t="str">
            <v>04.3313</v>
          </cell>
          <cell r="C438" t="str">
            <v>Ñoå beâ toâng moùng M200 ñaù 1x2</v>
          </cell>
          <cell r="D438" t="str">
            <v>m3</v>
          </cell>
          <cell r="E438">
            <v>444552</v>
          </cell>
          <cell r="F438">
            <v>444552</v>
          </cell>
          <cell r="G438">
            <v>45030</v>
          </cell>
        </row>
        <row r="439">
          <cell r="A439" t="str">
            <v>LCT10</v>
          </cell>
          <cell r="B439" t="str">
            <v>04.1101</v>
          </cell>
          <cell r="C439" t="str">
            <v>Gia coâng vaø laép döïng coát theùp &lt;=10</v>
          </cell>
          <cell r="D439" t="str">
            <v>kg</v>
          </cell>
          <cell r="E439">
            <v>4268</v>
          </cell>
          <cell r="F439">
            <v>4268</v>
          </cell>
          <cell r="G439">
            <v>202</v>
          </cell>
        </row>
        <row r="440">
          <cell r="A440" t="str">
            <v>LCT18</v>
          </cell>
          <cell r="B440" t="str">
            <v>04.1102</v>
          </cell>
          <cell r="C440" t="str">
            <v>Gia coâng vaø laép döïng coát theùp &lt;=18</v>
          </cell>
          <cell r="D440" t="str">
            <v>kg</v>
          </cell>
          <cell r="E440">
            <v>4315</v>
          </cell>
          <cell r="F440">
            <v>4315</v>
          </cell>
          <cell r="G440">
            <v>148</v>
          </cell>
        </row>
        <row r="441">
          <cell r="A441" t="str">
            <v>LDVANK</v>
          </cell>
          <cell r="B441" t="str">
            <v>04.2001</v>
          </cell>
          <cell r="C441" t="str">
            <v>Gia coâng vaø laép döïng vaùn khuoân</v>
          </cell>
          <cell r="D441" t="str">
            <v>m2</v>
          </cell>
          <cell r="E441">
            <v>250049</v>
          </cell>
          <cell r="F441">
            <v>250049</v>
          </cell>
          <cell r="G441">
            <v>5309</v>
          </cell>
        </row>
        <row r="442">
          <cell r="A442" t="str">
            <v>NXOE</v>
          </cell>
          <cell r="B442" t="str">
            <v>04.3801</v>
          </cell>
          <cell r="C442" t="str">
            <v>Ñaët neo xoøe</v>
          </cell>
          <cell r="D442" t="str">
            <v>caùi</v>
          </cell>
          <cell r="E442">
            <v>4268</v>
          </cell>
          <cell r="F442">
            <v>227189</v>
          </cell>
          <cell r="G442">
            <v>11051</v>
          </cell>
        </row>
        <row r="443">
          <cell r="A443" t="str">
            <v>KDA35</v>
          </cell>
          <cell r="B443" t="str">
            <v>06.6123</v>
          </cell>
          <cell r="C443" t="str">
            <v>Keùo daây nhoâm traàn A-35</v>
          </cell>
          <cell r="D443" t="str">
            <v>km</v>
          </cell>
          <cell r="E443">
            <v>4315</v>
          </cell>
          <cell r="F443">
            <v>226789</v>
          </cell>
          <cell r="G443">
            <v>159259</v>
          </cell>
        </row>
        <row r="444">
          <cell r="A444" t="str">
            <v>KDA50</v>
          </cell>
          <cell r="B444" t="str">
            <v>06.6124</v>
          </cell>
          <cell r="C444" t="str">
            <v>Keùo daây nhoâm traàn A-50</v>
          </cell>
          <cell r="D444" t="str">
            <v>km</v>
          </cell>
          <cell r="E444">
            <v>250049</v>
          </cell>
          <cell r="F444">
            <v>227189</v>
          </cell>
          <cell r="G444">
            <v>208012</v>
          </cell>
        </row>
        <row r="445">
          <cell r="A445" t="str">
            <v>KDA70</v>
          </cell>
          <cell r="B445" t="str">
            <v>06.6125</v>
          </cell>
          <cell r="C445" t="str">
            <v>Keùo daây nhoâm traàn A-70</v>
          </cell>
          <cell r="D445" t="str">
            <v>km</v>
          </cell>
          <cell r="F445">
            <v>227189</v>
          </cell>
          <cell r="G445">
            <v>279516</v>
          </cell>
        </row>
        <row r="446">
          <cell r="A446" t="str">
            <v>KDA95</v>
          </cell>
          <cell r="B446" t="str">
            <v>06.6126</v>
          </cell>
          <cell r="C446" t="str">
            <v>Keùo daây nhoâm traàn A-95</v>
          </cell>
          <cell r="D446" t="str">
            <v>km</v>
          </cell>
          <cell r="F446">
            <v>227189</v>
          </cell>
          <cell r="G446">
            <v>381897</v>
          </cell>
        </row>
        <row r="447">
          <cell r="A447" t="str">
            <v>KDA120</v>
          </cell>
          <cell r="B447" t="str">
            <v>06.6107</v>
          </cell>
          <cell r="C447" t="str">
            <v>Keùo daây nhoâm traàn A-120</v>
          </cell>
          <cell r="D447" t="str">
            <v>km</v>
          </cell>
          <cell r="F447">
            <v>319671</v>
          </cell>
          <cell r="G447">
            <v>471089.60000000003</v>
          </cell>
        </row>
        <row r="448">
          <cell r="A448" t="str">
            <v>KDA185</v>
          </cell>
          <cell r="B448" t="str">
            <v>06.6109</v>
          </cell>
          <cell r="C448" t="str">
            <v>Keùo daây nhoâm traàn A-185</v>
          </cell>
          <cell r="D448" t="str">
            <v>km</v>
          </cell>
          <cell r="F448">
            <v>319671</v>
          </cell>
          <cell r="G448">
            <v>672719.20000000007</v>
          </cell>
        </row>
        <row r="449">
          <cell r="A449" t="str">
            <v>KDA240</v>
          </cell>
          <cell r="B449" t="str">
            <v>06.6110</v>
          </cell>
          <cell r="C449" t="str">
            <v>Keùo daây nhoâm traàn A-240</v>
          </cell>
          <cell r="D449" t="str">
            <v>km</v>
          </cell>
          <cell r="F449">
            <v>319671</v>
          </cell>
          <cell r="G449">
            <v>739833.60000000009</v>
          </cell>
        </row>
        <row r="450">
          <cell r="A450" t="str">
            <v>KDA35B</v>
          </cell>
          <cell r="B450" t="str">
            <v>06.6123</v>
          </cell>
          <cell r="C450" t="str">
            <v>Keùo daây nhoâm boïc 35mm2</v>
          </cell>
          <cell r="D450" t="str">
            <v>km</v>
          </cell>
          <cell r="F450">
            <v>226789</v>
          </cell>
          <cell r="G450">
            <v>159259</v>
          </cell>
        </row>
        <row r="451">
          <cell r="A451" t="str">
            <v>KDA50B</v>
          </cell>
          <cell r="B451" t="str">
            <v>06.6124</v>
          </cell>
          <cell r="C451" t="str">
            <v>Keùo daây nhoâm boïc 50mm2</v>
          </cell>
          <cell r="D451" t="str">
            <v>km</v>
          </cell>
          <cell r="F451">
            <v>227189</v>
          </cell>
          <cell r="G451">
            <v>208012</v>
          </cell>
        </row>
        <row r="452">
          <cell r="A452" t="str">
            <v>KDA70B</v>
          </cell>
          <cell r="B452" t="str">
            <v>06.6125</v>
          </cell>
          <cell r="C452" t="str">
            <v>Keùo daây nhoâm boïc 70mm2</v>
          </cell>
          <cell r="D452" t="str">
            <v>km</v>
          </cell>
          <cell r="F452">
            <v>227189</v>
          </cell>
          <cell r="G452">
            <v>279516</v>
          </cell>
        </row>
        <row r="453">
          <cell r="A453" t="str">
            <v>KDA95B</v>
          </cell>
          <cell r="B453" t="str">
            <v>06.6126</v>
          </cell>
          <cell r="C453" t="str">
            <v>Keùo daây nhoâm boïc 95mm2</v>
          </cell>
          <cell r="D453" t="str">
            <v>km</v>
          </cell>
          <cell r="F453">
            <v>227189</v>
          </cell>
          <cell r="G453">
            <v>381897</v>
          </cell>
        </row>
        <row r="454">
          <cell r="A454" t="str">
            <v>KDA120B</v>
          </cell>
          <cell r="B454" t="str">
            <v>06.6107</v>
          </cell>
          <cell r="C454" t="str">
            <v>Keùo daây nhoâm boïc 120mm2</v>
          </cell>
          <cell r="D454" t="str">
            <v>km</v>
          </cell>
          <cell r="F454">
            <v>319671</v>
          </cell>
          <cell r="G454">
            <v>471089.60000000003</v>
          </cell>
        </row>
        <row r="455">
          <cell r="A455" t="str">
            <v>KDAC35</v>
          </cell>
          <cell r="B455" t="str">
            <v>06.6103</v>
          </cell>
          <cell r="C455" t="str">
            <v>Keùo daây nhoâm loõi theùp AC-35/6,2</v>
          </cell>
          <cell r="D455" t="str">
            <v>km</v>
          </cell>
          <cell r="F455">
            <v>226789</v>
          </cell>
          <cell r="G455">
            <v>198262</v>
          </cell>
        </row>
        <row r="456">
          <cell r="A456" t="str">
            <v>KDAC50</v>
          </cell>
          <cell r="B456" t="str">
            <v>06.6104</v>
          </cell>
          <cell r="C456" t="str">
            <v>Keùo daây nhoâm loõi theùp AC-50/8</v>
          </cell>
          <cell r="D456" t="str">
            <v>km</v>
          </cell>
          <cell r="F456">
            <v>227189</v>
          </cell>
          <cell r="G456">
            <v>261153</v>
          </cell>
        </row>
        <row r="457">
          <cell r="A457" t="str">
            <v>KDAC70</v>
          </cell>
          <cell r="B457" t="str">
            <v>06.6105</v>
          </cell>
          <cell r="C457" t="str">
            <v>Keùo daây nhoâm loõi theùp AC-70/11</v>
          </cell>
          <cell r="D457" t="str">
            <v>km</v>
          </cell>
          <cell r="F457">
            <v>227189</v>
          </cell>
          <cell r="G457">
            <v>348908</v>
          </cell>
        </row>
        <row r="458">
          <cell r="A458" t="str">
            <v>KDAC95</v>
          </cell>
          <cell r="B458" t="str">
            <v>06.6106</v>
          </cell>
          <cell r="C458" t="str">
            <v>Keùo daây nhoâm loõi theùp AC-95</v>
          </cell>
          <cell r="D458" t="str">
            <v>km</v>
          </cell>
          <cell r="F458">
            <v>227189</v>
          </cell>
          <cell r="G458">
            <v>475178</v>
          </cell>
        </row>
        <row r="459">
          <cell r="A459" t="str">
            <v>KDAC120</v>
          </cell>
          <cell r="B459" t="str">
            <v>06.6107</v>
          </cell>
          <cell r="C459" t="str">
            <v>Keùo daây nhoâm loõi theùp AC-120</v>
          </cell>
          <cell r="D459" t="str">
            <v>km</v>
          </cell>
          <cell r="F459">
            <v>319671</v>
          </cell>
          <cell r="G459">
            <v>588862</v>
          </cell>
        </row>
        <row r="460">
          <cell r="A460" t="str">
            <v>KDAC185</v>
          </cell>
          <cell r="B460" t="str">
            <v>06.6109</v>
          </cell>
          <cell r="C460" t="str">
            <v>Keùo daây nhoâm loõi theùp AC-185</v>
          </cell>
          <cell r="D460" t="str">
            <v>km</v>
          </cell>
          <cell r="F460">
            <v>319671</v>
          </cell>
          <cell r="G460">
            <v>840899</v>
          </cell>
        </row>
        <row r="461">
          <cell r="A461" t="str">
            <v>KDAC240</v>
          </cell>
          <cell r="B461" t="str">
            <v>06.6110</v>
          </cell>
          <cell r="C461" t="str">
            <v>Keùo daây nhoâm loõi theùp AC-240</v>
          </cell>
          <cell r="D461" t="str">
            <v>km</v>
          </cell>
          <cell r="F461">
            <v>319671</v>
          </cell>
          <cell r="G461">
            <v>924792</v>
          </cell>
        </row>
        <row r="462">
          <cell r="A462" t="str">
            <v>TDAC50</v>
          </cell>
          <cell r="B462" t="str">
            <v>08.08.12</v>
          </cell>
          <cell r="C462" t="str">
            <v>Thaùo + thu hoài daây nhoâm loõi theùp AC-50/8</v>
          </cell>
          <cell r="D462" t="str">
            <v>km</v>
          </cell>
          <cell r="F462">
            <v>319671</v>
          </cell>
          <cell r="G462">
            <v>239832</v>
          </cell>
        </row>
        <row r="463">
          <cell r="A463" t="str">
            <v>KDM22</v>
          </cell>
          <cell r="B463" t="str">
            <v>06.6142</v>
          </cell>
          <cell r="C463" t="str">
            <v>Keùo daây ñoàng traàn 22mm2</v>
          </cell>
          <cell r="D463" t="str">
            <v>km</v>
          </cell>
          <cell r="F463">
            <v>226789</v>
          </cell>
          <cell r="G463">
            <v>235151</v>
          </cell>
        </row>
        <row r="464">
          <cell r="A464" t="str">
            <v>KDM25</v>
          </cell>
          <cell r="B464" t="str">
            <v>06.6142</v>
          </cell>
          <cell r="C464" t="str">
            <v>Keùo daây ñoàng traàn 25mm2</v>
          </cell>
          <cell r="D464" t="str">
            <v>km</v>
          </cell>
          <cell r="F464">
            <v>226789</v>
          </cell>
          <cell r="G464">
            <v>235151</v>
          </cell>
        </row>
        <row r="465">
          <cell r="A465" t="str">
            <v>KDM35</v>
          </cell>
          <cell r="B465" t="str">
            <v>06.6143</v>
          </cell>
          <cell r="C465" t="str">
            <v>Keùo daây ñoàng traàn 35mm2</v>
          </cell>
          <cell r="D465" t="str">
            <v>km</v>
          </cell>
          <cell r="E465" t="str">
            <v>Ñôn giaù</v>
          </cell>
          <cell r="F465">
            <v>226789</v>
          </cell>
          <cell r="G465">
            <v>257740</v>
          </cell>
        </row>
        <row r="466">
          <cell r="A466" t="str">
            <v>KDM48</v>
          </cell>
          <cell r="B466" t="str">
            <v>06.6144</v>
          </cell>
          <cell r="C466" t="str">
            <v>Keùo daây ñoàng traàn 48mm2</v>
          </cell>
          <cell r="D466" t="str">
            <v>km</v>
          </cell>
          <cell r="E466" t="str">
            <v>TB</v>
          </cell>
          <cell r="F466">
            <v>227189</v>
          </cell>
          <cell r="G466">
            <v>336720</v>
          </cell>
          <cell r="H466" t="str">
            <v>M</v>
          </cell>
        </row>
        <row r="467">
          <cell r="A467" t="str">
            <v>KDM50</v>
          </cell>
          <cell r="B467" t="str">
            <v>06.6144</v>
          </cell>
          <cell r="C467" t="str">
            <v>Keùo daây ñoàng traàn 50mm2</v>
          </cell>
          <cell r="D467" t="str">
            <v>km</v>
          </cell>
          <cell r="E467">
            <v>8006667</v>
          </cell>
          <cell r="F467">
            <v>227189</v>
          </cell>
          <cell r="G467">
            <v>336720</v>
          </cell>
          <cell r="H467">
            <v>91845</v>
          </cell>
        </row>
        <row r="468">
          <cell r="A468" t="str">
            <v>KDM70</v>
          </cell>
          <cell r="B468" t="str">
            <v>06.6145</v>
          </cell>
          <cell r="C468" t="str">
            <v>Keùo daây ñoàng traàn 70mm2</v>
          </cell>
          <cell r="D468" t="str">
            <v>km</v>
          </cell>
          <cell r="E468">
            <v>6302857</v>
          </cell>
          <cell r="F468">
            <v>227189</v>
          </cell>
          <cell r="G468">
            <v>453564</v>
          </cell>
          <cell r="H468">
            <v>91845</v>
          </cell>
        </row>
        <row r="469">
          <cell r="A469" t="str">
            <v>KDM95</v>
          </cell>
          <cell r="B469" t="str">
            <v>06.6146</v>
          </cell>
          <cell r="C469" t="str">
            <v>Keùo daây ñoàng traàn 95mm2</v>
          </cell>
          <cell r="D469" t="str">
            <v>km</v>
          </cell>
          <cell r="E469">
            <v>8006667</v>
          </cell>
          <cell r="F469">
            <v>227189</v>
          </cell>
          <cell r="G469">
            <v>618186</v>
          </cell>
          <cell r="H469">
            <v>91845</v>
          </cell>
        </row>
        <row r="470">
          <cell r="A470" t="str">
            <v>KDM95B</v>
          </cell>
          <cell r="B470" t="str">
            <v>06.6146</v>
          </cell>
          <cell r="C470" t="str">
            <v>Keùo daây ñoàng boïc 95mm2</v>
          </cell>
          <cell r="D470" t="str">
            <v>km</v>
          </cell>
          <cell r="E470">
            <v>10028571</v>
          </cell>
          <cell r="F470">
            <v>227189</v>
          </cell>
          <cell r="G470">
            <v>618186</v>
          </cell>
          <cell r="H470">
            <v>91845</v>
          </cell>
        </row>
        <row r="471">
          <cell r="A471" t="str">
            <v>KCN1kg</v>
          </cell>
          <cell r="B471" t="str">
            <v>07.3101</v>
          </cell>
          <cell r="C471" t="str">
            <v>Laép caùp ngaàm loaïi &lt;=1kg</v>
          </cell>
          <cell r="D471" t="str">
            <v>meùt</v>
          </cell>
          <cell r="E471">
            <v>11888571</v>
          </cell>
          <cell r="F471">
            <v>3785</v>
          </cell>
          <cell r="G471">
            <v>2633</v>
          </cell>
          <cell r="H471">
            <v>91845</v>
          </cell>
        </row>
        <row r="472">
          <cell r="A472" t="str">
            <v>KCN2kg</v>
          </cell>
          <cell r="B472" t="str">
            <v>07.3102</v>
          </cell>
          <cell r="C472" t="str">
            <v>Laép caùp ngaàm loaïi &lt;=2kg</v>
          </cell>
          <cell r="D472" t="str">
            <v>meùt</v>
          </cell>
          <cell r="E472">
            <v>16447000</v>
          </cell>
          <cell r="F472">
            <v>3785</v>
          </cell>
          <cell r="G472">
            <v>3055</v>
          </cell>
          <cell r="H472">
            <v>91845</v>
          </cell>
        </row>
        <row r="473">
          <cell r="A473" t="str">
            <v>KCN3kg</v>
          </cell>
          <cell r="B473" t="str">
            <v>07.3103</v>
          </cell>
          <cell r="C473" t="str">
            <v>Laép caùp ngaàm loaïi &lt;=3kg</v>
          </cell>
          <cell r="D473" t="str">
            <v>meùt</v>
          </cell>
          <cell r="E473">
            <v>25237000</v>
          </cell>
          <cell r="F473">
            <v>3785</v>
          </cell>
          <cell r="G473">
            <v>4063</v>
          </cell>
          <cell r="H473">
            <v>107252</v>
          </cell>
        </row>
        <row r="474">
          <cell r="A474" t="str">
            <v>KCN4kg</v>
          </cell>
          <cell r="B474" t="str">
            <v>07.3104</v>
          </cell>
          <cell r="C474" t="str">
            <v>Laép caùp ngaàm loaïi &lt;=4.5kg</v>
          </cell>
          <cell r="D474" t="str">
            <v>meùt</v>
          </cell>
          <cell r="E474">
            <v>66384000</v>
          </cell>
          <cell r="F474">
            <v>4551</v>
          </cell>
          <cell r="G474">
            <v>5282</v>
          </cell>
          <cell r="H474">
            <v>127832</v>
          </cell>
        </row>
        <row r="475">
          <cell r="A475" t="str">
            <v>KCN6kg</v>
          </cell>
          <cell r="B475" t="str">
            <v>07.3105</v>
          </cell>
          <cell r="C475" t="str">
            <v>Laép caùp ngaàm loaïi &lt;=6kg</v>
          </cell>
          <cell r="D475" t="str">
            <v>meùt</v>
          </cell>
          <cell r="E475">
            <v>850000</v>
          </cell>
          <cell r="F475">
            <v>4551</v>
          </cell>
          <cell r="G475">
            <v>6712</v>
          </cell>
        </row>
        <row r="476">
          <cell r="A476" t="str">
            <v>KCN7kg</v>
          </cell>
          <cell r="B476" t="str">
            <v>07.3106</v>
          </cell>
          <cell r="C476" t="str">
            <v>Laép caùp ngaàm loaïi &lt;=7.5kg</v>
          </cell>
          <cell r="D476" t="str">
            <v>meùt</v>
          </cell>
          <cell r="E476">
            <v>1000000</v>
          </cell>
          <cell r="F476">
            <v>5317</v>
          </cell>
          <cell r="G476">
            <v>8532</v>
          </cell>
        </row>
        <row r="477">
          <cell r="A477" t="str">
            <v>LSD</v>
          </cell>
          <cell r="B477" t="str">
            <v>06.1105</v>
          </cell>
          <cell r="C477" t="str">
            <v>Laép söù ñöùng 24KV</v>
          </cell>
          <cell r="D477" t="str">
            <v>boä</v>
          </cell>
          <cell r="E477">
            <v>2050000</v>
          </cell>
          <cell r="F477">
            <v>4551</v>
          </cell>
          <cell r="G477">
            <v>3499</v>
          </cell>
        </row>
        <row r="478">
          <cell r="A478" t="str">
            <v>lsd35</v>
          </cell>
          <cell r="B478" t="str">
            <v>06.1106</v>
          </cell>
          <cell r="C478" t="str">
            <v>Laép söù ñöùng 35KV</v>
          </cell>
          <cell r="D478" t="str">
            <v>boä</v>
          </cell>
          <cell r="E478">
            <v>1200000</v>
          </cell>
          <cell r="F478">
            <v>4551</v>
          </cell>
          <cell r="G478">
            <v>4459</v>
          </cell>
        </row>
        <row r="479">
          <cell r="A479" t="str">
            <v>LCHSD</v>
          </cell>
          <cell r="B479" t="str">
            <v>06.1410</v>
          </cell>
          <cell r="C479" t="str">
            <v>Laép chuoãi söù ñôõ 2 baùt/chuoãi</v>
          </cell>
          <cell r="D479" t="str">
            <v>chuoãi</v>
          </cell>
          <cell r="E479">
            <v>750000</v>
          </cell>
          <cell r="F479">
            <v>5317</v>
          </cell>
          <cell r="G479">
            <v>2925</v>
          </cell>
        </row>
        <row r="480">
          <cell r="A480" t="str">
            <v>LCHSN</v>
          </cell>
          <cell r="B480" t="str">
            <v>06.1511</v>
          </cell>
          <cell r="C480" t="str">
            <v>Laép chuoãi söù neùo 2 baùt/chuoãi</v>
          </cell>
          <cell r="D480" t="str">
            <v>chuoãi</v>
          </cell>
          <cell r="E480">
            <v>650000</v>
          </cell>
          <cell r="F480">
            <v>8594</v>
          </cell>
          <cell r="G480">
            <v>3088</v>
          </cell>
        </row>
        <row r="481">
          <cell r="A481" t="str">
            <v>LCHSN3</v>
          </cell>
          <cell r="B481" t="str">
            <v>06.1521</v>
          </cell>
          <cell r="C481" t="str">
            <v>Laép chuoãi söù neùo 3 baùt/chuoãi</v>
          </cell>
          <cell r="D481" t="str">
            <v>chuoãi</v>
          </cell>
          <cell r="F481">
            <v>42000</v>
          </cell>
          <cell r="G481">
            <v>7313</v>
          </cell>
        </row>
        <row r="482">
          <cell r="A482" t="str">
            <v>LSOC</v>
          </cell>
          <cell r="B482" t="str">
            <v>06.1211</v>
          </cell>
          <cell r="C482" t="str">
            <v>Laép rack söù + söù oáng chæ</v>
          </cell>
          <cell r="D482" t="str">
            <v>boä</v>
          </cell>
          <cell r="E482">
            <v>3959000</v>
          </cell>
          <cell r="F482">
            <v>9657</v>
          </cell>
          <cell r="G482">
            <v>883</v>
          </cell>
          <cell r="H482">
            <v>66502</v>
          </cell>
        </row>
        <row r="483">
          <cell r="A483" t="str">
            <v>LR2</v>
          </cell>
          <cell r="B483" t="str">
            <v>06.1213</v>
          </cell>
          <cell r="C483" t="str">
            <v>Laép rack 2 söù + söù oáng chæ</v>
          </cell>
          <cell r="D483" t="str">
            <v>boä</v>
          </cell>
          <cell r="E483">
            <v>75200</v>
          </cell>
          <cell r="F483">
            <v>235</v>
          </cell>
          <cell r="G483">
            <v>2884</v>
          </cell>
        </row>
        <row r="484">
          <cell r="A484" t="str">
            <v>LR3</v>
          </cell>
          <cell r="B484" t="str">
            <v>06.1214</v>
          </cell>
          <cell r="C484" t="str">
            <v>Laép rack 3 söù + söù oáng chæ</v>
          </cell>
          <cell r="D484" t="str">
            <v>boä</v>
          </cell>
          <cell r="E484">
            <v>75200</v>
          </cell>
          <cell r="F484">
            <v>235</v>
          </cell>
          <cell r="G484">
            <v>4017</v>
          </cell>
        </row>
        <row r="485">
          <cell r="A485" t="str">
            <v>LR4</v>
          </cell>
          <cell r="B485" t="str">
            <v>06.1215</v>
          </cell>
          <cell r="C485" t="str">
            <v>Laép rack 4 söù + söù oáng chæ</v>
          </cell>
          <cell r="D485" t="str">
            <v>boä</v>
          </cell>
          <cell r="E485">
            <v>75200</v>
          </cell>
          <cell r="F485">
            <v>235</v>
          </cell>
          <cell r="G485">
            <v>5665</v>
          </cell>
        </row>
        <row r="486">
          <cell r="A486" t="str">
            <v>LBNH</v>
          </cell>
          <cell r="B486" t="str">
            <v>06.2070</v>
          </cell>
          <cell r="C486" t="str">
            <v>Sôn bieån soá- baûng nguy hieåm</v>
          </cell>
          <cell r="D486" t="str">
            <v>caùi</v>
          </cell>
          <cell r="E486">
            <v>2500000</v>
          </cell>
          <cell r="F486">
            <v>9657</v>
          </cell>
          <cell r="G486">
            <v>3250</v>
          </cell>
          <cell r="H486">
            <v>66502</v>
          </cell>
        </row>
        <row r="487">
          <cell r="A487" t="str">
            <v>LFCO</v>
          </cell>
          <cell r="B487" t="str">
            <v>06.3001</v>
          </cell>
          <cell r="C487" t="str">
            <v>Laép FCO 24KV</v>
          </cell>
          <cell r="D487" t="str">
            <v>caùi</v>
          </cell>
          <cell r="G487">
            <v>9961</v>
          </cell>
          <cell r="H487">
            <v>30633</v>
          </cell>
        </row>
        <row r="488">
          <cell r="A488" t="str">
            <v>LLBFCO</v>
          </cell>
          <cell r="B488" t="str">
            <v>06.3001</v>
          </cell>
          <cell r="C488" t="str">
            <v>Laép LBFCO 24KV</v>
          </cell>
          <cell r="D488" t="str">
            <v>caùi</v>
          </cell>
          <cell r="F488">
            <v>410000</v>
          </cell>
          <cell r="G488">
            <v>9961</v>
          </cell>
          <cell r="H488">
            <v>30633</v>
          </cell>
        </row>
        <row r="489">
          <cell r="A489" t="str">
            <v>LGFCO</v>
          </cell>
          <cell r="B489" t="str">
            <v>06.2110</v>
          </cell>
          <cell r="C489" t="str">
            <v>Laép giaù ñôõ FCO</v>
          </cell>
          <cell r="D489" t="str">
            <v>boä</v>
          </cell>
          <cell r="F489">
            <v>180000</v>
          </cell>
          <cell r="G489">
            <v>5688</v>
          </cell>
          <cell r="H489">
            <v>30633</v>
          </cell>
        </row>
        <row r="490">
          <cell r="A490" t="str">
            <v>KDQG1</v>
          </cell>
          <cell r="B490" t="str">
            <v>06.5071</v>
          </cell>
          <cell r="C490" t="str">
            <v>Keùo daây qua vò trí beû goùc daây &lt;=50mm2</v>
          </cell>
          <cell r="D490" t="str">
            <v>vò trí</v>
          </cell>
          <cell r="F490">
            <v>410000</v>
          </cell>
          <cell r="G490">
            <v>30967</v>
          </cell>
          <cell r="H490">
            <v>30633</v>
          </cell>
        </row>
        <row r="491">
          <cell r="A491" t="str">
            <v>KDQG2</v>
          </cell>
          <cell r="B491" t="str">
            <v>06.5072</v>
          </cell>
          <cell r="C491" t="str">
            <v>Keùo daây qua vò trí beû goùc daây &lt;=95mm2</v>
          </cell>
          <cell r="D491" t="str">
            <v>vò trí</v>
          </cell>
          <cell r="F491">
            <v>410000</v>
          </cell>
          <cell r="G491">
            <v>61933</v>
          </cell>
          <cell r="H491">
            <v>30633</v>
          </cell>
        </row>
        <row r="492">
          <cell r="A492" t="str">
            <v>KDQS</v>
          </cell>
          <cell r="B492" t="str">
            <v>06.5082</v>
          </cell>
          <cell r="C492" t="str">
            <v>Keùo daây qua soâng ( S&lt;=300)</v>
          </cell>
          <cell r="D492" t="str">
            <v>vò trí</v>
          </cell>
          <cell r="E492">
            <v>250000</v>
          </cell>
          <cell r="G492">
            <v>261513</v>
          </cell>
        </row>
        <row r="493">
          <cell r="A493" t="str">
            <v>KDQMR</v>
          </cell>
          <cell r="B493" t="str">
            <v>06.5082</v>
          </cell>
          <cell r="C493" t="str">
            <v>Keùo daây qua möông raïch</v>
          </cell>
          <cell r="D493" t="str">
            <v>vò trí</v>
          </cell>
          <cell r="E493">
            <v>350000</v>
          </cell>
          <cell r="G493">
            <v>261513</v>
          </cell>
        </row>
        <row r="494">
          <cell r="A494" t="str">
            <v>PT</v>
          </cell>
          <cell r="B494" t="str">
            <v>01.1112</v>
          </cell>
          <cell r="C494" t="str">
            <v>Phaùt tuyeán</v>
          </cell>
          <cell r="D494" t="str">
            <v>m2</v>
          </cell>
          <cell r="E494" t="str">
            <v>Ñôn giaù</v>
          </cell>
          <cell r="G494">
            <v>230</v>
          </cell>
        </row>
        <row r="495">
          <cell r="A495" t="str">
            <v>KDQD</v>
          </cell>
          <cell r="B495" t="str">
            <v>06.5051</v>
          </cell>
          <cell r="C495" t="str">
            <v>Keùo daây vöôït ñöôøng ( daây &lt;=50mm2)</v>
          </cell>
          <cell r="D495" t="str">
            <v>vò trí</v>
          </cell>
          <cell r="E495" t="str">
            <v>TB</v>
          </cell>
          <cell r="F495" t="str">
            <v>VL</v>
          </cell>
          <cell r="G495">
            <v>125725</v>
          </cell>
          <cell r="H495" t="str">
            <v>M</v>
          </cell>
        </row>
        <row r="496">
          <cell r="A496" t="str">
            <v>KDQD1</v>
          </cell>
          <cell r="B496" t="str">
            <v>06.5052</v>
          </cell>
          <cell r="C496" t="str">
            <v>Keùo daây vöôït ñöôøng (daây &lt;=95mm2)</v>
          </cell>
          <cell r="D496" t="str">
            <v>vò trí</v>
          </cell>
          <cell r="E496">
            <v>8006667</v>
          </cell>
          <cell r="F496">
            <v>768274</v>
          </cell>
          <cell r="G496">
            <v>159014</v>
          </cell>
          <cell r="H496">
            <v>91845</v>
          </cell>
        </row>
        <row r="497">
          <cell r="A497" t="str">
            <v>chenda</v>
          </cell>
          <cell r="B497" t="str">
            <v>03.2204</v>
          </cell>
          <cell r="C497" t="str">
            <v>Cheøn ñaù daêm chaân coät</v>
          </cell>
          <cell r="D497" t="str">
            <v>m3</v>
          </cell>
          <cell r="E497">
            <v>6302857</v>
          </cell>
          <cell r="F497">
            <v>768274</v>
          </cell>
          <cell r="G497">
            <v>10890</v>
          </cell>
          <cell r="H497">
            <v>91845</v>
          </cell>
        </row>
        <row r="498">
          <cell r="A498" t="str">
            <v>PT</v>
          </cell>
          <cell r="B498" t="str">
            <v>01.1112</v>
          </cell>
          <cell r="C498" t="str">
            <v>Phaùt tuyeán</v>
          </cell>
          <cell r="D498" t="str">
            <v>m2</v>
          </cell>
          <cell r="E498">
            <v>6302857</v>
          </cell>
          <cell r="F498">
            <v>768274</v>
          </cell>
          <cell r="G498">
            <v>230</v>
          </cell>
          <cell r="H498">
            <v>91845</v>
          </cell>
        </row>
        <row r="499">
          <cell r="A499" t="str">
            <v>KDQD</v>
          </cell>
          <cell r="B499" t="str">
            <v>06.5051</v>
          </cell>
          <cell r="C499" t="str">
            <v>Keùo daây vöôït ñöôøng ( daây &lt;=50mm2)</v>
          </cell>
          <cell r="D499" t="str">
            <v>vò trí</v>
          </cell>
          <cell r="E499">
            <v>8006667</v>
          </cell>
          <cell r="F499">
            <v>768274</v>
          </cell>
          <cell r="G499">
            <v>125725</v>
          </cell>
          <cell r="H499">
            <v>91845</v>
          </cell>
        </row>
        <row r="500">
          <cell r="A500" t="str">
            <v>KDQD1</v>
          </cell>
          <cell r="B500" t="str">
            <v>06.5052</v>
          </cell>
          <cell r="C500" t="str">
            <v>Keùo daây vöôït ñöôøng (daây &lt;=95mm2)</v>
          </cell>
          <cell r="D500" t="str">
            <v>vò trí</v>
          </cell>
          <cell r="E500">
            <v>10028571</v>
          </cell>
          <cell r="F500">
            <v>770434</v>
          </cell>
          <cell r="G500">
            <v>159014</v>
          </cell>
          <cell r="H500">
            <v>91845</v>
          </cell>
        </row>
        <row r="501">
          <cell r="A501" t="str">
            <v>chenda</v>
          </cell>
          <cell r="B501" t="str">
            <v>03.2204</v>
          </cell>
          <cell r="C501" t="str">
            <v>Cheøn ñaù daêm chaân coät</v>
          </cell>
          <cell r="D501" t="str">
            <v>m3</v>
          </cell>
          <cell r="E501">
            <v>11888571</v>
          </cell>
          <cell r="F501">
            <v>770434</v>
          </cell>
          <cell r="G501">
            <v>10890</v>
          </cell>
          <cell r="H501">
            <v>91845</v>
          </cell>
        </row>
        <row r="502">
          <cell r="A502" t="str">
            <v>Baûng keâ ñôn gía traïm bieán aùp ( 66/1999/QÑ-BCN)</v>
          </cell>
          <cell r="B502" t="str">
            <v>01.1163</v>
          </cell>
          <cell r="C502" t="str">
            <v>Maùy bieán aùp 8,6(12,7)/0,22-0,44kV- 75kVA</v>
          </cell>
          <cell r="D502" t="str">
            <v>maùy</v>
          </cell>
          <cell r="E502">
            <v>16447000</v>
          </cell>
          <cell r="F502">
            <v>771055</v>
          </cell>
          <cell r="G502">
            <v>59199</v>
          </cell>
          <cell r="H502">
            <v>91845</v>
          </cell>
        </row>
        <row r="503">
          <cell r="A503" t="str">
            <v>TR100</v>
          </cell>
          <cell r="B503" t="str">
            <v>01.1153</v>
          </cell>
          <cell r="C503" t="str">
            <v>Maùy bieán aùp 15(22)/0,2kV- 100kVA</v>
          </cell>
          <cell r="D503" t="str">
            <v>maùy</v>
          </cell>
          <cell r="E503">
            <v>25237000</v>
          </cell>
          <cell r="F503">
            <v>772443</v>
          </cell>
          <cell r="G503">
            <v>65119</v>
          </cell>
          <cell r="H503">
            <v>107252</v>
          </cell>
        </row>
        <row r="504">
          <cell r="A504" t="str">
            <v>Maõ</v>
          </cell>
          <cell r="B504" t="str">
            <v>MHÑG</v>
          </cell>
          <cell r="C504" t="str">
            <v>Coâng vieäc</v>
          </cell>
          <cell r="D504" t="str">
            <v>Ñôn vò</v>
          </cell>
          <cell r="E504" t="str">
            <v>Ñôn giaù</v>
          </cell>
          <cell r="F504">
            <v>772443</v>
          </cell>
          <cell r="G504">
            <v>106558</v>
          </cell>
          <cell r="H504">
            <v>127832</v>
          </cell>
        </row>
        <row r="505">
          <cell r="A505">
            <v>1</v>
          </cell>
          <cell r="B505">
            <v>2</v>
          </cell>
          <cell r="C505">
            <v>3</v>
          </cell>
          <cell r="D505">
            <v>4</v>
          </cell>
          <cell r="E505" t="str">
            <v>TB</v>
          </cell>
          <cell r="F505" t="str">
            <v>VL</v>
          </cell>
          <cell r="G505" t="str">
            <v>NC</v>
          </cell>
          <cell r="H505" t="str">
            <v>M</v>
          </cell>
        </row>
        <row r="506">
          <cell r="A506" t="str">
            <v>TR25</v>
          </cell>
          <cell r="B506" t="str">
            <v>01.1161</v>
          </cell>
          <cell r="C506" t="str">
            <v>Maùy bieán aùp 8,6(12,7)/0,22- 0,44kV  25kVA</v>
          </cell>
          <cell r="D506" t="str">
            <v>maùy</v>
          </cell>
          <cell r="E506">
            <v>8006667</v>
          </cell>
          <cell r="F506">
            <v>768274</v>
          </cell>
          <cell r="G506">
            <v>38564</v>
          </cell>
          <cell r="H506">
            <v>91845</v>
          </cell>
        </row>
        <row r="507">
          <cell r="A507" t="str">
            <v>TR15</v>
          </cell>
          <cell r="B507" t="str">
            <v>01.1161</v>
          </cell>
          <cell r="C507" t="str">
            <v>Maùy bieán aùp 8,6(12,7)/0,22- 0,44kV  15kVA</v>
          </cell>
          <cell r="D507" t="str">
            <v>maùy</v>
          </cell>
          <cell r="E507">
            <v>6302857</v>
          </cell>
          <cell r="F507">
            <v>768274</v>
          </cell>
          <cell r="G507">
            <v>38564</v>
          </cell>
          <cell r="H507">
            <v>91845</v>
          </cell>
        </row>
        <row r="508">
          <cell r="A508" t="str">
            <v>TR152</v>
          </cell>
          <cell r="B508" t="str">
            <v>01.1161</v>
          </cell>
          <cell r="C508" t="str">
            <v>Maùy bieán aùp 11.5(12.7)/0,22kV  15kVA</v>
          </cell>
          <cell r="D508" t="str">
            <v>maùy</v>
          </cell>
          <cell r="E508">
            <v>6302857</v>
          </cell>
          <cell r="F508">
            <v>768274</v>
          </cell>
          <cell r="G508">
            <v>38564</v>
          </cell>
          <cell r="H508">
            <v>91845</v>
          </cell>
        </row>
        <row r="509">
          <cell r="A509" t="str">
            <v>TR252</v>
          </cell>
          <cell r="B509" t="str">
            <v>01.1161</v>
          </cell>
          <cell r="C509" t="str">
            <v>Maùy bieán aùp 12,7/0,22-0,44kV  25kVA</v>
          </cell>
          <cell r="D509" t="str">
            <v>maùy</v>
          </cell>
          <cell r="E509">
            <v>8006667</v>
          </cell>
          <cell r="F509">
            <v>768274</v>
          </cell>
          <cell r="G509">
            <v>38564</v>
          </cell>
          <cell r="H509">
            <v>91845</v>
          </cell>
        </row>
        <row r="510">
          <cell r="A510" t="str">
            <v>TR37</v>
          </cell>
          <cell r="B510" t="str">
            <v>01.1162</v>
          </cell>
          <cell r="C510" t="str">
            <v>Maùy bieán aùp 8,6(12,7)/0,22-0,44kV- 37,5kVA</v>
          </cell>
          <cell r="D510" t="str">
            <v>maùy</v>
          </cell>
          <cell r="E510">
            <v>10028571</v>
          </cell>
          <cell r="F510">
            <v>770434</v>
          </cell>
          <cell r="G510">
            <v>44484</v>
          </cell>
          <cell r="H510">
            <v>91845</v>
          </cell>
        </row>
        <row r="511">
          <cell r="A511" t="str">
            <v>TR50</v>
          </cell>
          <cell r="B511" t="str">
            <v>01.1162</v>
          </cell>
          <cell r="C511" t="str">
            <v>Maùy bieán aùp 8,6(12,7)/0,22-0,44kV- 50kVA</v>
          </cell>
          <cell r="D511" t="str">
            <v>maùy</v>
          </cell>
          <cell r="E511">
            <v>11888571</v>
          </cell>
          <cell r="F511">
            <v>770434</v>
          </cell>
          <cell r="G511">
            <v>44484</v>
          </cell>
          <cell r="H511">
            <v>91845</v>
          </cell>
        </row>
        <row r="512">
          <cell r="A512" t="str">
            <v>TR75</v>
          </cell>
          <cell r="B512" t="str">
            <v>01.1163</v>
          </cell>
          <cell r="C512" t="str">
            <v>Maùy bieán aùp 8,6(12,7)/0,22-0,44kV- 75kVA</v>
          </cell>
          <cell r="D512" t="str">
            <v>maùy</v>
          </cell>
          <cell r="E512">
            <v>16447000</v>
          </cell>
          <cell r="F512">
            <v>771055</v>
          </cell>
          <cell r="G512">
            <v>59199</v>
          </cell>
          <cell r="H512">
            <v>91845</v>
          </cell>
        </row>
        <row r="513">
          <cell r="A513" t="str">
            <v>TR100</v>
          </cell>
          <cell r="B513" t="str">
            <v>01.1153</v>
          </cell>
          <cell r="C513" t="str">
            <v>Maùy bieán aùp 15(22)/0,2kV- 100kVA</v>
          </cell>
          <cell r="D513" t="str">
            <v>maùy</v>
          </cell>
          <cell r="E513">
            <v>25237000</v>
          </cell>
          <cell r="F513">
            <v>772443</v>
          </cell>
          <cell r="G513">
            <v>65119</v>
          </cell>
          <cell r="H513">
            <v>107252</v>
          </cell>
        </row>
        <row r="514">
          <cell r="A514" t="str">
            <v>TR560</v>
          </cell>
          <cell r="B514" t="str">
            <v>01.1156</v>
          </cell>
          <cell r="C514" t="str">
            <v>Maùy bieán aùp 15(22)/0,2kV- 560kVA</v>
          </cell>
          <cell r="D514" t="str">
            <v>maùy</v>
          </cell>
          <cell r="E514">
            <v>66384000</v>
          </cell>
          <cell r="F514">
            <v>772443</v>
          </cell>
          <cell r="G514">
            <v>106558</v>
          </cell>
          <cell r="H514">
            <v>127832</v>
          </cell>
        </row>
        <row r="515">
          <cell r="A515" t="str">
            <v>FCO100</v>
          </cell>
          <cell r="B515" t="str">
            <v>02.3155</v>
          </cell>
          <cell r="C515" t="str">
            <v>FCO 24kV - 100A+daây chì</v>
          </cell>
          <cell r="D515" t="str">
            <v>caùi</v>
          </cell>
          <cell r="E515">
            <v>850000</v>
          </cell>
          <cell r="F515">
            <v>8593</v>
          </cell>
          <cell r="G515">
            <v>12275</v>
          </cell>
          <cell r="H515">
            <v>91845</v>
          </cell>
        </row>
        <row r="516">
          <cell r="A516" t="str">
            <v>FCO200</v>
          </cell>
          <cell r="B516" t="str">
            <v>02.3155</v>
          </cell>
          <cell r="C516" t="str">
            <v>FCO-24KV-200A + daây chì</v>
          </cell>
          <cell r="D516" t="str">
            <v>caùi</v>
          </cell>
          <cell r="E516">
            <v>1000000</v>
          </cell>
          <cell r="F516">
            <v>771055</v>
          </cell>
          <cell r="G516">
            <v>12275</v>
          </cell>
          <cell r="H516">
            <v>91845</v>
          </cell>
        </row>
        <row r="517">
          <cell r="A517" t="str">
            <v>LBFCO</v>
          </cell>
          <cell r="B517" t="str">
            <v>02.3155</v>
          </cell>
          <cell r="C517" t="str">
            <v>LBFCO-24KV-200A + daây chì</v>
          </cell>
          <cell r="D517" t="str">
            <v>caùi</v>
          </cell>
          <cell r="E517">
            <v>2050000</v>
          </cell>
          <cell r="F517">
            <v>772443</v>
          </cell>
          <cell r="G517">
            <v>12275</v>
          </cell>
          <cell r="H517">
            <v>30633</v>
          </cell>
        </row>
        <row r="518">
          <cell r="A518" t="str">
            <v>LBFCO1</v>
          </cell>
          <cell r="B518" t="str">
            <v>02.3155</v>
          </cell>
          <cell r="C518" t="str">
            <v>LBFCO-24KV-100A + daây chì</v>
          </cell>
          <cell r="D518" t="str">
            <v>caùi</v>
          </cell>
          <cell r="E518">
            <v>1200000</v>
          </cell>
          <cell r="F518">
            <v>772443</v>
          </cell>
          <cell r="G518">
            <v>12275</v>
          </cell>
          <cell r="H518">
            <v>127832</v>
          </cell>
        </row>
        <row r="519">
          <cell r="A519" t="str">
            <v>LA18</v>
          </cell>
          <cell r="B519" t="str">
            <v>02.5114</v>
          </cell>
          <cell r="C519" t="str">
            <v>Choáng seùt van LA 18kV   10kA</v>
          </cell>
          <cell r="D519" t="str">
            <v>caùi</v>
          </cell>
          <cell r="E519">
            <v>750000</v>
          </cell>
          <cell r="F519">
            <v>8594</v>
          </cell>
          <cell r="G519">
            <v>12787</v>
          </cell>
          <cell r="H519">
            <v>30633</v>
          </cell>
        </row>
        <row r="520">
          <cell r="A520" t="str">
            <v>LA12</v>
          </cell>
          <cell r="B520" t="str">
            <v>02.5114</v>
          </cell>
          <cell r="C520" t="str">
            <v>Choáng seùt van LA 12,7kV 10kA</v>
          </cell>
          <cell r="D520" t="str">
            <v>caùi</v>
          </cell>
          <cell r="E520">
            <v>650000</v>
          </cell>
          <cell r="F520">
            <v>8594</v>
          </cell>
          <cell r="G520">
            <v>12787</v>
          </cell>
          <cell r="H520">
            <v>30633</v>
          </cell>
        </row>
        <row r="521">
          <cell r="A521" t="str">
            <v>GDFCOt</v>
          </cell>
          <cell r="B521" t="str">
            <v>06.2110</v>
          </cell>
          <cell r="C521" t="str">
            <v>Gía ñôõ FCO vaø LA traïm 1 pha</v>
          </cell>
          <cell r="D521" t="str">
            <v>boä</v>
          </cell>
          <cell r="E521">
            <v>2050000</v>
          </cell>
          <cell r="F521">
            <v>42000</v>
          </cell>
          <cell r="G521">
            <v>5404</v>
          </cell>
          <cell r="H521">
            <v>30633</v>
          </cell>
        </row>
        <row r="522">
          <cell r="A522" t="str">
            <v>TI15</v>
          </cell>
          <cell r="B522" t="str">
            <v>02.1125</v>
          </cell>
          <cell r="C522" t="str">
            <v>Bieán doøng 24kV  25/5A</v>
          </cell>
          <cell r="D522" t="str">
            <v>caùi</v>
          </cell>
          <cell r="E522">
            <v>3959000</v>
          </cell>
          <cell r="F522">
            <v>9657</v>
          </cell>
          <cell r="G522">
            <v>36825</v>
          </cell>
          <cell r="H522">
            <v>66502</v>
          </cell>
        </row>
        <row r="523">
          <cell r="A523" t="str">
            <v>TI200</v>
          </cell>
          <cell r="B523" t="str">
            <v>05.5101</v>
          </cell>
          <cell r="C523" t="str">
            <v>Bieán doøng 600V-200/5A</v>
          </cell>
          <cell r="D523" t="str">
            <v>caùi</v>
          </cell>
          <cell r="E523">
            <v>75200</v>
          </cell>
          <cell r="F523">
            <v>235</v>
          </cell>
          <cell r="G523">
            <v>8457</v>
          </cell>
          <cell r="H523">
            <v>1562</v>
          </cell>
        </row>
        <row r="524">
          <cell r="A524" t="str">
            <v>TI120</v>
          </cell>
          <cell r="B524" t="str">
            <v>05.5101</v>
          </cell>
          <cell r="C524" t="str">
            <v>Bieán doøng haï theá 75-120/5A</v>
          </cell>
          <cell r="D524" t="str">
            <v>caùi</v>
          </cell>
          <cell r="E524">
            <v>75200</v>
          </cell>
          <cell r="F524">
            <v>235</v>
          </cell>
          <cell r="G524">
            <v>8457</v>
          </cell>
          <cell r="H524">
            <v>1562</v>
          </cell>
        </row>
        <row r="525">
          <cell r="A525" t="str">
            <v>TI250</v>
          </cell>
          <cell r="B525" t="str">
            <v>05.5101</v>
          </cell>
          <cell r="C525" t="str">
            <v>Bieán doøng 600V-250/5A</v>
          </cell>
          <cell r="D525" t="str">
            <v>caùi</v>
          </cell>
          <cell r="E525">
            <v>75200</v>
          </cell>
          <cell r="F525">
            <v>235</v>
          </cell>
          <cell r="G525">
            <v>8457</v>
          </cell>
          <cell r="H525">
            <v>2083</v>
          </cell>
        </row>
        <row r="526">
          <cell r="A526" t="str">
            <v>TU</v>
          </cell>
          <cell r="B526" t="str">
            <v>02.1115</v>
          </cell>
          <cell r="C526" t="str">
            <v>Bieán ñieän aùp 8400/120V</v>
          </cell>
          <cell r="D526" t="str">
            <v>caùi</v>
          </cell>
          <cell r="E526">
            <v>2500000</v>
          </cell>
          <cell r="F526">
            <v>9657</v>
          </cell>
          <cell r="G526">
            <v>36825</v>
          </cell>
          <cell r="H526">
            <v>66502</v>
          </cell>
        </row>
        <row r="527">
          <cell r="A527" t="str">
            <v>TUBU</v>
          </cell>
          <cell r="B527" t="str">
            <v>05.1101</v>
          </cell>
          <cell r="C527" t="str">
            <v>Tuû tuï buø haï theá</v>
          </cell>
          <cell r="D527" t="str">
            <v>tuû</v>
          </cell>
          <cell r="E527">
            <v>75200</v>
          </cell>
          <cell r="F527">
            <v>235</v>
          </cell>
          <cell r="G527">
            <v>42285</v>
          </cell>
          <cell r="H527">
            <v>30633</v>
          </cell>
        </row>
        <row r="528">
          <cell r="A528" t="str">
            <v>TUDK1</v>
          </cell>
          <cell r="B528" t="str">
            <v>05.1101</v>
          </cell>
          <cell r="C528" t="str">
            <v xml:space="preserve">Thuøng ñieän keá+aptomat </v>
          </cell>
          <cell r="D528" t="str">
            <v>caùi</v>
          </cell>
          <cell r="E528">
            <v>75200</v>
          </cell>
          <cell r="F528">
            <v>410000</v>
          </cell>
          <cell r="G528">
            <v>42285</v>
          </cell>
          <cell r="H528">
            <v>30633</v>
          </cell>
        </row>
        <row r="529">
          <cell r="A529" t="str">
            <v>TUAP1</v>
          </cell>
          <cell r="B529" t="str">
            <v>05.1101</v>
          </cell>
          <cell r="C529" t="str">
            <v>Tuû aùptomat traïm 1 pha</v>
          </cell>
          <cell r="D529" t="str">
            <v>caùi</v>
          </cell>
          <cell r="E529">
            <v>75200</v>
          </cell>
          <cell r="F529">
            <v>180000</v>
          </cell>
          <cell r="G529">
            <v>42285</v>
          </cell>
          <cell r="H529">
            <v>30633</v>
          </cell>
        </row>
        <row r="530">
          <cell r="A530" t="str">
            <v>TUDK3</v>
          </cell>
          <cell r="B530" t="str">
            <v>05.1102</v>
          </cell>
          <cell r="C530" t="str">
            <v>Tuû ñieän keá traïm 3 pha</v>
          </cell>
          <cell r="D530" t="str">
            <v>caùi</v>
          </cell>
          <cell r="E530">
            <v>2500000</v>
          </cell>
          <cell r="F530">
            <v>410000</v>
          </cell>
          <cell r="G530">
            <v>48712</v>
          </cell>
          <cell r="H530">
            <v>30633</v>
          </cell>
        </row>
        <row r="531">
          <cell r="A531" t="str">
            <v>TUAP3</v>
          </cell>
          <cell r="B531" t="str">
            <v>05.1102</v>
          </cell>
          <cell r="C531" t="str">
            <v>Tuû aùptomat traïm 3 pha</v>
          </cell>
          <cell r="D531" t="str">
            <v>caùi</v>
          </cell>
          <cell r="E531">
            <v>33400000</v>
          </cell>
          <cell r="F531">
            <v>410000</v>
          </cell>
          <cell r="G531">
            <v>48712</v>
          </cell>
          <cell r="H531">
            <v>30633</v>
          </cell>
        </row>
        <row r="532">
          <cell r="A532" t="str">
            <v>ATM75A</v>
          </cell>
          <cell r="B532" t="str">
            <v>05.1101</v>
          </cell>
          <cell r="C532" t="str">
            <v>Aptomat 2 cöïc 600V -75A</v>
          </cell>
          <cell r="D532" t="str">
            <v>caùi</v>
          </cell>
          <cell r="E532">
            <v>450000</v>
          </cell>
          <cell r="F532">
            <v>410000</v>
          </cell>
          <cell r="G532">
            <v>42285</v>
          </cell>
          <cell r="H532">
            <v>30633</v>
          </cell>
        </row>
        <row r="533">
          <cell r="A533" t="str">
            <v>ATM200A</v>
          </cell>
          <cell r="B533" t="str">
            <v>05.1101</v>
          </cell>
          <cell r="C533" t="str">
            <v>Aptomat 2 cöïc 600V -200A</v>
          </cell>
          <cell r="D533" t="str">
            <v>caùi</v>
          </cell>
          <cell r="E533">
            <v>650000</v>
          </cell>
          <cell r="F533">
            <v>180000</v>
          </cell>
          <cell r="G533">
            <v>42285</v>
          </cell>
          <cell r="H533">
            <v>30633</v>
          </cell>
        </row>
        <row r="534">
          <cell r="A534" t="str">
            <v>ATM50</v>
          </cell>
          <cell r="B534" t="str">
            <v>05.1102</v>
          </cell>
          <cell r="C534" t="str">
            <v>Aptomat 3 cöïc 600V -50A</v>
          </cell>
          <cell r="D534" t="str">
            <v>caùi</v>
          </cell>
          <cell r="E534">
            <v>944000</v>
          </cell>
          <cell r="F534">
            <v>410000</v>
          </cell>
          <cell r="G534">
            <v>48712</v>
          </cell>
          <cell r="H534">
            <v>30633</v>
          </cell>
        </row>
        <row r="535">
          <cell r="A535" t="str">
            <v>ATM75</v>
          </cell>
          <cell r="B535" t="str">
            <v>05.1102</v>
          </cell>
          <cell r="C535" t="str">
            <v>Aptomat 3 cöïc 600V-75A</v>
          </cell>
          <cell r="D535" t="str">
            <v>caùi</v>
          </cell>
          <cell r="E535">
            <v>944000</v>
          </cell>
          <cell r="F535">
            <v>410000</v>
          </cell>
          <cell r="G535">
            <v>48712</v>
          </cell>
          <cell r="H535">
            <v>30633</v>
          </cell>
        </row>
        <row r="536">
          <cell r="A536" t="str">
            <v>ATM125-3P</v>
          </cell>
          <cell r="B536" t="str">
            <v>02.8401</v>
          </cell>
          <cell r="C536" t="str">
            <v>Aptomat 3 cöïc 600V -125A</v>
          </cell>
          <cell r="D536" t="str">
            <v>caùi</v>
          </cell>
          <cell r="E536">
            <v>1252000</v>
          </cell>
          <cell r="G536">
            <v>12467</v>
          </cell>
        </row>
        <row r="537">
          <cell r="A537" t="str">
            <v>ATM160</v>
          </cell>
          <cell r="B537" t="str">
            <v>05.5104</v>
          </cell>
          <cell r="C537" t="str">
            <v>Aptomat 3 cöïc 600V -160A</v>
          </cell>
          <cell r="D537" t="str">
            <v>caùi</v>
          </cell>
          <cell r="E537">
            <v>1477000</v>
          </cell>
          <cell r="G537">
            <v>3721</v>
          </cell>
        </row>
        <row r="538">
          <cell r="A538" t="str">
            <v>ATM200</v>
          </cell>
          <cell r="B538" t="str">
            <v>05.5104</v>
          </cell>
          <cell r="C538" t="str">
            <v>Aptomat 3 cöïc 600V -200A</v>
          </cell>
          <cell r="D538" t="str">
            <v>caùi</v>
          </cell>
          <cell r="E538">
            <v>2139000</v>
          </cell>
          <cell r="G538">
            <v>3721</v>
          </cell>
        </row>
        <row r="539">
          <cell r="A539" t="str">
            <v>ATM250</v>
          </cell>
          <cell r="B539" t="str">
            <v>05.5104</v>
          </cell>
          <cell r="C539" t="str">
            <v>Aptomat 3 cöïc 600V -250A</v>
          </cell>
          <cell r="D539" t="str">
            <v>caùi</v>
          </cell>
          <cell r="E539">
            <v>2284000</v>
          </cell>
          <cell r="G539">
            <v>3721</v>
          </cell>
        </row>
        <row r="540">
          <cell r="A540" t="str">
            <v>ATM300</v>
          </cell>
          <cell r="B540" t="str">
            <v>05.5104</v>
          </cell>
          <cell r="C540" t="str">
            <v>Aptomat 3 cöïc 600V -300A</v>
          </cell>
          <cell r="D540" t="str">
            <v>caùi</v>
          </cell>
          <cell r="E540">
            <v>4505000</v>
          </cell>
          <cell r="G540">
            <v>3721</v>
          </cell>
        </row>
        <row r="541">
          <cell r="A541" t="str">
            <v>ATM1200M</v>
          </cell>
          <cell r="B541" t="str">
            <v>05.5104</v>
          </cell>
          <cell r="C541" t="str">
            <v>Aptomat 3 cöïc 600V-1200A MERLIN</v>
          </cell>
          <cell r="D541" t="str">
            <v>caùi</v>
          </cell>
          <cell r="E541">
            <v>33400000</v>
          </cell>
          <cell r="G541">
            <v>3721</v>
          </cell>
        </row>
        <row r="542">
          <cell r="A542" t="str">
            <v>ATM1200C</v>
          </cell>
          <cell r="B542" t="str">
            <v>06.2070</v>
          </cell>
          <cell r="C542" t="str">
            <v>Aptomat 3 cöïc 600V-1200A CLIPSAL</v>
          </cell>
          <cell r="D542" t="str">
            <v>caùi</v>
          </cell>
          <cell r="E542">
            <v>35900000</v>
          </cell>
          <cell r="F542">
            <v>30000</v>
          </cell>
          <cell r="G542">
            <v>3088</v>
          </cell>
        </row>
        <row r="543">
          <cell r="A543" t="str">
            <v>AP250</v>
          </cell>
          <cell r="B543" t="str">
            <v>04.2301</v>
          </cell>
          <cell r="C543" t="str">
            <v>AÙp toâ maùt CBXE 200NC -250A-600V (TERASAKY-Nhaät)</v>
          </cell>
          <cell r="D543" t="str">
            <v>caùi</v>
          </cell>
          <cell r="E543">
            <v>2580000</v>
          </cell>
          <cell r="F543">
            <v>150000</v>
          </cell>
          <cell r="G543">
            <v>9726</v>
          </cell>
        </row>
        <row r="544">
          <cell r="A544" t="str">
            <v>AP150</v>
          </cell>
          <cell r="B544" t="str">
            <v>04.8102</v>
          </cell>
          <cell r="C544" t="str">
            <v>AÙp toâ maùt CBXE 200NC -150A-600V (TERASAKY-Nhaät)</v>
          </cell>
          <cell r="D544" t="str">
            <v>caùi</v>
          </cell>
          <cell r="E544">
            <v>1650000</v>
          </cell>
          <cell r="F544">
            <v>145890</v>
          </cell>
          <cell r="G544">
            <v>2340</v>
          </cell>
          <cell r="H544">
            <v>1001</v>
          </cell>
        </row>
        <row r="545">
          <cell r="A545" t="str">
            <v>DC10K</v>
          </cell>
          <cell r="B545" t="str">
            <v>04.2201</v>
          </cell>
          <cell r="C545" t="str">
            <v>Daây chì AB Chance -10K</v>
          </cell>
          <cell r="D545" t="str">
            <v>caùi</v>
          </cell>
          <cell r="E545">
            <v>28500</v>
          </cell>
          <cell r="F545">
            <v>58000</v>
          </cell>
          <cell r="G545">
            <v>3529</v>
          </cell>
          <cell r="H545">
            <v>1001</v>
          </cell>
        </row>
        <row r="546">
          <cell r="A546" t="str">
            <v>DC8K</v>
          </cell>
          <cell r="B546" t="str">
            <v>04.5102</v>
          </cell>
          <cell r="C546" t="str">
            <v>Daây chì AB Chance -8K</v>
          </cell>
          <cell r="D546" t="str">
            <v>caùi</v>
          </cell>
          <cell r="E546">
            <v>25000</v>
          </cell>
          <cell r="F546">
            <v>78000</v>
          </cell>
          <cell r="G546">
            <v>1504</v>
          </cell>
          <cell r="H546">
            <v>196</v>
          </cell>
        </row>
        <row r="547">
          <cell r="A547" t="str">
            <v>DK1p80A</v>
          </cell>
          <cell r="B547" t="str">
            <v>05.5104</v>
          </cell>
          <cell r="C547" t="str">
            <v>Ñieän keá 1 pha 2 daây 220V-80A</v>
          </cell>
          <cell r="D547" t="str">
            <v>caùi</v>
          </cell>
          <cell r="E547">
            <v>250000</v>
          </cell>
          <cell r="F547">
            <v>9726</v>
          </cell>
          <cell r="G547">
            <v>3721</v>
          </cell>
        </row>
        <row r="548">
          <cell r="A548" t="str">
            <v>DK1p125A</v>
          </cell>
          <cell r="B548" t="str">
            <v>05.5104</v>
          </cell>
          <cell r="C548" t="str">
            <v>Ñieän keá 1 pha 2 daây 220V-125A</v>
          </cell>
          <cell r="D548" t="str">
            <v>caùi</v>
          </cell>
          <cell r="E548">
            <v>250000</v>
          </cell>
          <cell r="F548">
            <v>360000</v>
          </cell>
          <cell r="G548">
            <v>3721</v>
          </cell>
        </row>
        <row r="549">
          <cell r="A549" t="str">
            <v>DK1p5A</v>
          </cell>
          <cell r="B549" t="str">
            <v>05.5104</v>
          </cell>
          <cell r="C549" t="str">
            <v>Ñieän keá 1 pha 2 daây 220V-5A</v>
          </cell>
          <cell r="D549" t="str">
            <v>caùi</v>
          </cell>
          <cell r="E549">
            <v>150000</v>
          </cell>
          <cell r="F549">
            <v>5000</v>
          </cell>
          <cell r="G549">
            <v>3721</v>
          </cell>
          <cell r="H549">
            <v>1302</v>
          </cell>
        </row>
        <row r="550">
          <cell r="A550" t="str">
            <v>DK3p5A</v>
          </cell>
          <cell r="B550" t="str">
            <v>05.5104</v>
          </cell>
          <cell r="C550" t="str">
            <v>Ñieän keá 3 pha 4 daây 220/380V-5A</v>
          </cell>
          <cell r="D550" t="str">
            <v>caùi</v>
          </cell>
          <cell r="E550">
            <v>450000</v>
          </cell>
          <cell r="F550">
            <v>5000</v>
          </cell>
          <cell r="G550">
            <v>3721</v>
          </cell>
          <cell r="H550">
            <v>1302</v>
          </cell>
        </row>
        <row r="551">
          <cell r="A551" t="str">
            <v>DK1p</v>
          </cell>
          <cell r="B551" t="str">
            <v>05.5104</v>
          </cell>
          <cell r="C551" t="str">
            <v>Ñieän keá 1 pha 2 daây 220V-(töø 10-40)A</v>
          </cell>
          <cell r="D551" t="str">
            <v>caùi</v>
          </cell>
          <cell r="E551">
            <v>250000</v>
          </cell>
          <cell r="F551">
            <v>5000</v>
          </cell>
          <cell r="G551">
            <v>3721</v>
          </cell>
          <cell r="H551">
            <v>1302</v>
          </cell>
        </row>
        <row r="552">
          <cell r="A552" t="str">
            <v>BANG</v>
          </cell>
          <cell r="B552" t="str">
            <v>06.2070</v>
          </cell>
          <cell r="C552" t="str">
            <v>Baûng teân traïm 200 x 300</v>
          </cell>
          <cell r="D552" t="str">
            <v>caùi</v>
          </cell>
          <cell r="E552">
            <v>250000</v>
          </cell>
          <cell r="F552">
            <v>30000</v>
          </cell>
          <cell r="G552">
            <v>3088</v>
          </cell>
          <cell r="H552">
            <v>1302</v>
          </cell>
        </row>
        <row r="553">
          <cell r="A553" t="str">
            <v>SXTg</v>
          </cell>
          <cell r="B553" t="str">
            <v>04.2301</v>
          </cell>
          <cell r="C553" t="str">
            <v>Söù xuyeân töôøng 24kV</v>
          </cell>
          <cell r="D553" t="str">
            <v>caùi</v>
          </cell>
          <cell r="E553">
            <v>150000</v>
          </cell>
          <cell r="F553">
            <v>150000</v>
          </cell>
          <cell r="G553">
            <v>9726</v>
          </cell>
          <cell r="H553">
            <v>1562</v>
          </cell>
        </row>
        <row r="554">
          <cell r="A554" t="str">
            <v>GSXTg</v>
          </cell>
          <cell r="B554" t="str">
            <v>04.8102</v>
          </cell>
          <cell r="C554" t="str">
            <v>Gía laép söù xuyeân töôøng</v>
          </cell>
          <cell r="D554" t="str">
            <v>boä</v>
          </cell>
          <cell r="E554">
            <v>450000</v>
          </cell>
          <cell r="F554">
            <v>145890</v>
          </cell>
          <cell r="G554">
            <v>2340</v>
          </cell>
          <cell r="H554">
            <v>1562</v>
          </cell>
        </row>
        <row r="555">
          <cell r="A555" t="str">
            <v>SDTC</v>
          </cell>
          <cell r="B555" t="str">
            <v>04.2201</v>
          </cell>
          <cell r="C555" t="str">
            <v>Söù ñôõ thanh caùi 24kV</v>
          </cell>
          <cell r="D555" t="str">
            <v>boä</v>
          </cell>
          <cell r="E555">
            <v>250000</v>
          </cell>
          <cell r="F555">
            <v>58000</v>
          </cell>
          <cell r="G555">
            <v>3529</v>
          </cell>
          <cell r="H555">
            <v>2083</v>
          </cell>
        </row>
        <row r="556">
          <cell r="A556" t="str">
            <v>TC450</v>
          </cell>
          <cell r="B556" t="str">
            <v>04.5102</v>
          </cell>
          <cell r="C556" t="str">
            <v>Thanh caùi ñoàng 4x50</v>
          </cell>
          <cell r="D556" t="str">
            <v>m</v>
          </cell>
          <cell r="F556">
            <v>78000</v>
          </cell>
          <cell r="G556">
            <v>1504</v>
          </cell>
          <cell r="H556">
            <v>196</v>
          </cell>
        </row>
        <row r="557">
          <cell r="A557" t="str">
            <v>GDTB</v>
          </cell>
          <cell r="B557" t="str">
            <v>04.8102</v>
          </cell>
          <cell r="C557" t="str">
            <v>Giaù saét L75x75x8 ñôõ FCO vaø söù</v>
          </cell>
          <cell r="D557" t="str">
            <v>kg</v>
          </cell>
          <cell r="F557">
            <v>9726</v>
          </cell>
          <cell r="G557">
            <v>156</v>
          </cell>
          <cell r="H557">
            <v>2604</v>
          </cell>
        </row>
        <row r="558">
          <cell r="A558" t="str">
            <v>GTMBA</v>
          </cell>
          <cell r="B558" t="str">
            <v>04.8102</v>
          </cell>
          <cell r="C558" t="str">
            <v>Gía chuøm treo maùy bieán aùp</v>
          </cell>
          <cell r="D558" t="str">
            <v>boä</v>
          </cell>
          <cell r="F558">
            <v>360000</v>
          </cell>
          <cell r="G558">
            <v>23400</v>
          </cell>
        </row>
        <row r="559">
          <cell r="A559" t="str">
            <v>COS22</v>
          </cell>
          <cell r="B559" t="str">
            <v>03.4001</v>
          </cell>
          <cell r="C559" t="str">
            <v>Ñaàu cosse Cu 22mm2</v>
          </cell>
          <cell r="D559" t="str">
            <v>caùi</v>
          </cell>
          <cell r="F559">
            <v>5000</v>
          </cell>
          <cell r="G559">
            <v>338</v>
          </cell>
          <cell r="H559">
            <v>1302</v>
          </cell>
        </row>
        <row r="560">
          <cell r="A560" t="str">
            <v>COS25</v>
          </cell>
          <cell r="B560" t="str">
            <v>03.4001</v>
          </cell>
          <cell r="C560" t="str">
            <v>Ñaàu cosse 25mm2</v>
          </cell>
          <cell r="D560" t="str">
            <v>caùi</v>
          </cell>
          <cell r="F560">
            <v>5000</v>
          </cell>
          <cell r="G560">
            <v>338</v>
          </cell>
          <cell r="H560">
            <v>1302</v>
          </cell>
        </row>
        <row r="561">
          <cell r="A561" t="str">
            <v>COS38</v>
          </cell>
          <cell r="B561" t="str">
            <v>03.4002</v>
          </cell>
          <cell r="C561" t="str">
            <v>Ñaàu cosse 38mm2</v>
          </cell>
          <cell r="D561" t="str">
            <v>caùi</v>
          </cell>
          <cell r="F561">
            <v>5000</v>
          </cell>
          <cell r="G561">
            <v>592</v>
          </cell>
          <cell r="H561">
            <v>1302</v>
          </cell>
        </row>
        <row r="562">
          <cell r="A562" t="str">
            <v>COSe50</v>
          </cell>
          <cell r="B562" t="str">
            <v>03.4002</v>
          </cell>
          <cell r="C562" t="str">
            <v>Ñaàu cosse 50mm2</v>
          </cell>
          <cell r="D562" t="str">
            <v>caùi</v>
          </cell>
          <cell r="F562">
            <v>8500</v>
          </cell>
          <cell r="G562">
            <v>592</v>
          </cell>
          <cell r="H562">
            <v>1302</v>
          </cell>
        </row>
        <row r="563">
          <cell r="A563" t="str">
            <v>COSe70</v>
          </cell>
          <cell r="B563" t="str">
            <v>03.4003</v>
          </cell>
          <cell r="C563" t="str">
            <v>Ñaàu cosse 70mm2</v>
          </cell>
          <cell r="D563" t="str">
            <v>caùi</v>
          </cell>
          <cell r="F563">
            <v>12000</v>
          </cell>
          <cell r="G563">
            <v>930</v>
          </cell>
          <cell r="H563">
            <v>1562</v>
          </cell>
        </row>
        <row r="564">
          <cell r="A564" t="str">
            <v>COSe95</v>
          </cell>
          <cell r="B564" t="str">
            <v>03.4004</v>
          </cell>
          <cell r="C564" t="str">
            <v>Ñaàu cosse 95mm2</v>
          </cell>
          <cell r="D564" t="str">
            <v>caùi</v>
          </cell>
          <cell r="F564">
            <v>15000</v>
          </cell>
          <cell r="G564">
            <v>1184</v>
          </cell>
          <cell r="H564">
            <v>1562</v>
          </cell>
        </row>
        <row r="565">
          <cell r="A565" t="str">
            <v>COS50</v>
          </cell>
          <cell r="B565" t="str">
            <v>03.4002</v>
          </cell>
          <cell r="C565" t="str">
            <v>Ñaàu cosse Cu 50mm2</v>
          </cell>
          <cell r="D565" t="str">
            <v>caùi</v>
          </cell>
          <cell r="F565">
            <v>8500</v>
          </cell>
          <cell r="G565">
            <v>592</v>
          </cell>
          <cell r="H565">
            <v>1302</v>
          </cell>
        </row>
        <row r="566">
          <cell r="A566" t="str">
            <v>COS70</v>
          </cell>
          <cell r="B566" t="str">
            <v>03.4003</v>
          </cell>
          <cell r="C566" t="str">
            <v>Ñaàu cosse Cu 70mm2</v>
          </cell>
          <cell r="D566" t="str">
            <v>caùi</v>
          </cell>
          <cell r="F566">
            <v>12000</v>
          </cell>
          <cell r="G566">
            <v>930</v>
          </cell>
          <cell r="H566">
            <v>1562</v>
          </cell>
        </row>
        <row r="567">
          <cell r="A567" t="str">
            <v>COS95</v>
          </cell>
          <cell r="B567" t="str">
            <v>03.4004</v>
          </cell>
          <cell r="C567" t="str">
            <v>Ñaàu cosse Cu 95mm2</v>
          </cell>
          <cell r="D567" t="str">
            <v>caùi</v>
          </cell>
          <cell r="F567">
            <v>15000</v>
          </cell>
          <cell r="G567">
            <v>1184</v>
          </cell>
          <cell r="H567">
            <v>1562</v>
          </cell>
        </row>
        <row r="568">
          <cell r="A568" t="str">
            <v>COS120</v>
          </cell>
          <cell r="B568" t="str">
            <v>03.4006</v>
          </cell>
          <cell r="C568" t="str">
            <v>Ñaàu cosse Cu 150mm2</v>
          </cell>
          <cell r="D568" t="str">
            <v>caùi</v>
          </cell>
          <cell r="F568">
            <v>50050</v>
          </cell>
          <cell r="G568">
            <v>1861</v>
          </cell>
          <cell r="H568">
            <v>2083</v>
          </cell>
        </row>
        <row r="569">
          <cell r="A569" t="str">
            <v>COS150</v>
          </cell>
          <cell r="B569" t="str">
            <v>03.4006</v>
          </cell>
          <cell r="C569" t="str">
            <v>Ñaàu cosse Cu 150mm2</v>
          </cell>
          <cell r="D569" t="str">
            <v>caùi</v>
          </cell>
          <cell r="F569">
            <v>50050</v>
          </cell>
          <cell r="G569">
            <v>1861</v>
          </cell>
          <cell r="H569">
            <v>2083</v>
          </cell>
        </row>
        <row r="570">
          <cell r="A570" t="str">
            <v>COS240</v>
          </cell>
          <cell r="B570" t="str">
            <v>03.4008</v>
          </cell>
          <cell r="C570" t="str">
            <v>Ñaàu cosse Cu 240mm2</v>
          </cell>
          <cell r="D570" t="str">
            <v>caùi</v>
          </cell>
          <cell r="F570">
            <v>12000</v>
          </cell>
          <cell r="G570">
            <v>2791</v>
          </cell>
          <cell r="H570">
            <v>2604</v>
          </cell>
        </row>
        <row r="571">
          <cell r="A571" t="str">
            <v>D24K22</v>
          </cell>
          <cell r="B571" t="str">
            <v>04.4201</v>
          </cell>
          <cell r="C571" t="str">
            <v>Caùp ñoàng boïc 24kV XLPE/PVC-22mm2</v>
          </cell>
          <cell r="D571" t="str">
            <v>m</v>
          </cell>
          <cell r="F571">
            <v>38400</v>
          </cell>
          <cell r="G571">
            <v>921</v>
          </cell>
          <cell r="H571">
            <v>1562</v>
          </cell>
        </row>
        <row r="572">
          <cell r="A572" t="str">
            <v>D70Cu</v>
          </cell>
          <cell r="B572" t="str">
            <v>04.4201</v>
          </cell>
          <cell r="C572" t="str">
            <v>Caùp ñoàng boïc 600V CV-70mm2</v>
          </cell>
          <cell r="D572" t="str">
            <v>m</v>
          </cell>
          <cell r="F572">
            <v>26200</v>
          </cell>
          <cell r="G572">
            <v>921</v>
          </cell>
          <cell r="H572">
            <v>2083</v>
          </cell>
        </row>
        <row r="573">
          <cell r="A573" t="str">
            <v>D150Cu</v>
          </cell>
          <cell r="B573" t="str">
            <v>04.4202</v>
          </cell>
          <cell r="C573" t="str">
            <v>Caùp ñoàng boïc 600V CV-150mm2</v>
          </cell>
          <cell r="D573" t="str">
            <v>m</v>
          </cell>
          <cell r="F573">
            <v>55700</v>
          </cell>
          <cell r="G573">
            <v>2455</v>
          </cell>
          <cell r="H573">
            <v>2083</v>
          </cell>
        </row>
        <row r="574">
          <cell r="A574" t="str">
            <v>D240Cu</v>
          </cell>
          <cell r="B574" t="str">
            <v>04.4203</v>
          </cell>
          <cell r="C574" t="str">
            <v>Caùp ñoàng boïc 600V CV-240mm2</v>
          </cell>
          <cell r="D574" t="str">
            <v>m</v>
          </cell>
          <cell r="F574">
            <v>90800</v>
          </cell>
          <cell r="G574">
            <v>3069</v>
          </cell>
          <cell r="H574">
            <v>2604</v>
          </cell>
        </row>
        <row r="575">
          <cell r="A575" t="str">
            <v>DDKE</v>
          </cell>
          <cell r="B575" t="str">
            <v>04.4201</v>
          </cell>
          <cell r="C575" t="str">
            <v>Caùp ñieän keá</v>
          </cell>
          <cell r="D575" t="str">
            <v>m</v>
          </cell>
          <cell r="F575">
            <v>25000</v>
          </cell>
          <cell r="G575">
            <v>921</v>
          </cell>
          <cell r="H575">
            <v>1001</v>
          </cell>
        </row>
        <row r="576">
          <cell r="A576" t="str">
            <v>D7x1.5Cu</v>
          </cell>
          <cell r="B576" t="str">
            <v>040.411</v>
          </cell>
          <cell r="C576" t="str">
            <v>Caùp 7 ruoät maøu 7xM1,5mm2</v>
          </cell>
          <cell r="D576" t="str">
            <v>m</v>
          </cell>
          <cell r="F576">
            <v>13200</v>
          </cell>
          <cell r="G576">
            <v>731</v>
          </cell>
          <cell r="H576">
            <v>1001</v>
          </cell>
        </row>
        <row r="577">
          <cell r="A577" t="str">
            <v>D16/10</v>
          </cell>
          <cell r="B577" t="str">
            <v>040.401</v>
          </cell>
          <cell r="C577" t="str">
            <v>Daây ñieän ñoâi 16/10</v>
          </cell>
          <cell r="D577" t="str">
            <v>m</v>
          </cell>
          <cell r="F577">
            <v>860</v>
          </cell>
          <cell r="G577">
            <v>365</v>
          </cell>
        </row>
        <row r="578">
          <cell r="A578" t="str">
            <v>D30/10</v>
          </cell>
          <cell r="B578" t="str">
            <v>040.401</v>
          </cell>
          <cell r="C578" t="str">
            <v>Daây ñieän ñoâi 30/10</v>
          </cell>
          <cell r="D578" t="str">
            <v>m</v>
          </cell>
          <cell r="F578">
            <v>2700</v>
          </cell>
          <cell r="G578">
            <v>365</v>
          </cell>
        </row>
        <row r="579">
          <cell r="A579" t="str">
            <v>CDAO15</v>
          </cell>
          <cell r="B579" t="str">
            <v>02.8401</v>
          </cell>
          <cell r="C579" t="str">
            <v>Caàu dao 15A - 600V</v>
          </cell>
          <cell r="D579" t="str">
            <v>caùi</v>
          </cell>
          <cell r="F579">
            <v>25000</v>
          </cell>
          <cell r="G579">
            <v>11029</v>
          </cell>
        </row>
        <row r="580">
          <cell r="A580" t="str">
            <v>CDAO30</v>
          </cell>
          <cell r="B580" t="str">
            <v>02.8401</v>
          </cell>
          <cell r="C580" t="str">
            <v>Caàu dao 30A - 600V</v>
          </cell>
          <cell r="D580" t="str">
            <v>caùi</v>
          </cell>
          <cell r="F580">
            <v>13200</v>
          </cell>
          <cell r="G580">
            <v>12467</v>
          </cell>
        </row>
        <row r="581">
          <cell r="A581" t="str">
            <v>CDAO60</v>
          </cell>
          <cell r="B581" t="str">
            <v>02.8401</v>
          </cell>
          <cell r="C581" t="str">
            <v>Caàu dao 60A - 600V</v>
          </cell>
          <cell r="D581" t="str">
            <v>caùi</v>
          </cell>
          <cell r="F581">
            <v>860</v>
          </cell>
          <cell r="G581">
            <v>15344</v>
          </cell>
        </row>
        <row r="582">
          <cell r="A582" t="str">
            <v>CDAO100</v>
          </cell>
          <cell r="B582" t="str">
            <v>02.8401</v>
          </cell>
          <cell r="C582" t="str">
            <v>Caàu dao 100A - 600V</v>
          </cell>
          <cell r="D582" t="str">
            <v>caùi</v>
          </cell>
          <cell r="F582">
            <v>2700</v>
          </cell>
          <cell r="G582">
            <v>19180</v>
          </cell>
        </row>
        <row r="583">
          <cell r="A583" t="str">
            <v>CDAO150</v>
          </cell>
          <cell r="B583" t="str">
            <v>02.8401</v>
          </cell>
          <cell r="C583" t="str">
            <v>Caàu dao 150A - 600V</v>
          </cell>
          <cell r="D583" t="str">
            <v>caùi</v>
          </cell>
          <cell r="F583">
            <v>25000</v>
          </cell>
          <cell r="G583">
            <v>23975</v>
          </cell>
        </row>
        <row r="584">
          <cell r="A584" t="str">
            <v>CDAO200</v>
          </cell>
          <cell r="B584" t="str">
            <v>02.8401</v>
          </cell>
          <cell r="C584" t="str">
            <v>Caàu dao 200A - 600V</v>
          </cell>
          <cell r="D584" t="str">
            <v>caùi</v>
          </cell>
          <cell r="F584">
            <v>5000</v>
          </cell>
          <cell r="G584">
            <v>28770</v>
          </cell>
        </row>
        <row r="585">
          <cell r="A585" t="str">
            <v>CDAO250</v>
          </cell>
          <cell r="B585" t="str">
            <v>02.8401</v>
          </cell>
          <cell r="C585" t="str">
            <v>Caàu dao 250A - 600V</v>
          </cell>
          <cell r="D585" t="str">
            <v>caùi</v>
          </cell>
          <cell r="F585">
            <v>4000</v>
          </cell>
          <cell r="G585">
            <v>33565</v>
          </cell>
        </row>
        <row r="586">
          <cell r="A586" t="str">
            <v>CDAO300</v>
          </cell>
          <cell r="B586" t="str">
            <v>02.8401</v>
          </cell>
          <cell r="C586" t="str">
            <v>Caàu dao 300A - 600V</v>
          </cell>
          <cell r="D586" t="str">
            <v>caùi</v>
          </cell>
          <cell r="F586">
            <v>15000</v>
          </cell>
          <cell r="G586">
            <v>38360</v>
          </cell>
        </row>
        <row r="587">
          <cell r="A587" t="str">
            <v>DENHQ</v>
          </cell>
          <cell r="B587" t="str">
            <v>E2.003</v>
          </cell>
          <cell r="C587" t="str">
            <v>Boä ñeøn huyønh quang ñôn 1,2m-40W</v>
          </cell>
          <cell r="D587" t="str">
            <v>boä</v>
          </cell>
          <cell r="F587">
            <v>110000</v>
          </cell>
          <cell r="G587">
            <v>8065</v>
          </cell>
        </row>
        <row r="588">
          <cell r="A588" t="str">
            <v>DTD38</v>
          </cell>
          <cell r="B588" t="str">
            <v>04.7002</v>
          </cell>
          <cell r="C588" t="str">
            <v>Caùp ñoàng traàn 38mm2 tieáp ñòa</v>
          </cell>
          <cell r="D588" t="str">
            <v>m</v>
          </cell>
          <cell r="F588">
            <v>12506.56</v>
          </cell>
          <cell r="G588">
            <v>439</v>
          </cell>
          <cell r="H588">
            <v>1001</v>
          </cell>
        </row>
        <row r="589">
          <cell r="A589" t="str">
            <v>DTD25</v>
          </cell>
          <cell r="B589" t="str">
            <v>04.7002</v>
          </cell>
          <cell r="C589" t="str">
            <v>Caùp ñoàng traàn 25mm2 tieáp ñòa</v>
          </cell>
          <cell r="D589" t="str">
            <v>m</v>
          </cell>
          <cell r="F589">
            <v>8377.6</v>
          </cell>
          <cell r="G589">
            <v>439</v>
          </cell>
          <cell r="H589">
            <v>1001</v>
          </cell>
        </row>
        <row r="590">
          <cell r="A590" t="str">
            <v>CKTD24</v>
          </cell>
          <cell r="B590" t="str">
            <v>04.7001</v>
          </cell>
          <cell r="C590" t="str">
            <v>Coïc tieáp ñaát 16x2400 + keïp</v>
          </cell>
          <cell r="D590" t="str">
            <v>coïc</v>
          </cell>
          <cell r="F590">
            <v>30400</v>
          </cell>
          <cell r="G590">
            <v>5217</v>
          </cell>
        </row>
        <row r="591">
          <cell r="A591" t="str">
            <v>PVC114</v>
          </cell>
          <cell r="B591" t="str">
            <v>04.8103</v>
          </cell>
          <cell r="C591" t="str">
            <v xml:space="preserve">OÁng PVC 114 </v>
          </cell>
          <cell r="D591" t="str">
            <v>m</v>
          </cell>
          <cell r="F591">
            <v>22000</v>
          </cell>
          <cell r="G591">
            <v>2302</v>
          </cell>
        </row>
        <row r="592">
          <cell r="A592" t="str">
            <v>PVC90</v>
          </cell>
          <cell r="B592" t="str">
            <v>04.8103</v>
          </cell>
          <cell r="C592" t="str">
            <v xml:space="preserve">OÁng PVC 90 </v>
          </cell>
          <cell r="D592" t="str">
            <v>m</v>
          </cell>
          <cell r="F592">
            <v>16500</v>
          </cell>
          <cell r="G592">
            <v>2302</v>
          </cell>
          <cell r="H592">
            <v>1001</v>
          </cell>
        </row>
        <row r="593">
          <cell r="A593" t="str">
            <v>PVC21</v>
          </cell>
          <cell r="B593" t="str">
            <v>04.8103</v>
          </cell>
          <cell r="C593" t="str">
            <v xml:space="preserve">OÁng PVC 21 </v>
          </cell>
          <cell r="D593" t="str">
            <v>m</v>
          </cell>
          <cell r="F593">
            <v>2200</v>
          </cell>
          <cell r="G593">
            <v>2302</v>
          </cell>
          <cell r="H593">
            <v>1001</v>
          </cell>
        </row>
        <row r="594">
          <cell r="A594" t="str">
            <v>CUT21</v>
          </cell>
          <cell r="B594" t="str">
            <v>04.7001</v>
          </cell>
          <cell r="C594" t="str">
            <v>Cut PVC 21</v>
          </cell>
          <cell r="D594" t="str">
            <v>caùi</v>
          </cell>
          <cell r="F594">
            <v>1000</v>
          </cell>
          <cell r="G594">
            <v>5217</v>
          </cell>
        </row>
        <row r="595">
          <cell r="A595" t="str">
            <v>CUT90</v>
          </cell>
          <cell r="B595" t="str">
            <v>04.8103</v>
          </cell>
          <cell r="C595" t="str">
            <v>Cut PVC 90</v>
          </cell>
          <cell r="D595" t="str">
            <v>caùi</v>
          </cell>
          <cell r="F595">
            <v>10000</v>
          </cell>
          <cell r="G595">
            <v>2302</v>
          </cell>
        </row>
        <row r="596">
          <cell r="A596" t="str">
            <v>CUT114</v>
          </cell>
          <cell r="B596" t="str">
            <v>04.8103</v>
          </cell>
          <cell r="C596" t="str">
            <v>Cut PVC 114</v>
          </cell>
          <cell r="D596" t="str">
            <v>caùi</v>
          </cell>
          <cell r="F596">
            <v>31400</v>
          </cell>
          <cell r="G596">
            <v>2302</v>
          </cell>
        </row>
        <row r="597">
          <cell r="A597" t="str">
            <v>CD30x3</v>
          </cell>
          <cell r="B597" t="str">
            <v>06.2110</v>
          </cell>
          <cell r="C597" t="str">
            <v>Coâllier 30x3</v>
          </cell>
          <cell r="D597" t="str">
            <v>caùi</v>
          </cell>
          <cell r="F597">
            <v>5000</v>
          </cell>
          <cell r="G597">
            <v>5404</v>
          </cell>
        </row>
        <row r="598">
          <cell r="A598" t="str">
            <v>CD25x2</v>
          </cell>
          <cell r="B598" t="str">
            <v>06.2110</v>
          </cell>
          <cell r="C598" t="str">
            <v>Coâllier 25x2</v>
          </cell>
          <cell r="D598" t="str">
            <v>caùi</v>
          </cell>
          <cell r="F598">
            <v>4000</v>
          </cell>
          <cell r="G598">
            <v>5404</v>
          </cell>
        </row>
        <row r="599">
          <cell r="A599" t="str">
            <v>BANGG</v>
          </cell>
          <cell r="C599" t="str">
            <v>Baûng gaén aptomat vaø ñieän keá daøy 15mm</v>
          </cell>
          <cell r="D599" t="str">
            <v>caùi</v>
          </cell>
          <cell r="F599">
            <v>15000</v>
          </cell>
        </row>
        <row r="600">
          <cell r="A600" t="str">
            <v>BANGKEO</v>
          </cell>
          <cell r="C600" t="str">
            <v>Baêng keo caùch ñieän</v>
          </cell>
          <cell r="D600" t="str">
            <v>cuoän</v>
          </cell>
          <cell r="F600">
            <v>5000</v>
          </cell>
        </row>
        <row r="601">
          <cell r="A601" t="str">
            <v>OXC</v>
          </cell>
          <cell r="B601" t="str">
            <v>06.2110</v>
          </cell>
          <cell r="C601" t="str">
            <v>Oác xieát caùp 1/0</v>
          </cell>
          <cell r="D601" t="str">
            <v>caùi</v>
          </cell>
          <cell r="F601">
            <v>12000</v>
          </cell>
          <cell r="G601">
            <v>5404</v>
          </cell>
        </row>
        <row r="602">
          <cell r="A602" t="str">
            <v>KHOA</v>
          </cell>
          <cell r="B602" t="str">
            <v>06.2110</v>
          </cell>
          <cell r="C602" t="str">
            <v>OÅ khoùa</v>
          </cell>
          <cell r="D602" t="str">
            <v>caùi</v>
          </cell>
          <cell r="F602">
            <v>30000</v>
          </cell>
          <cell r="G602">
            <v>5404</v>
          </cell>
        </row>
        <row r="603">
          <cell r="A603" t="str">
            <v>ONG13</v>
          </cell>
          <cell r="B603" t="str">
            <v>F1.013</v>
          </cell>
          <cell r="C603" t="str">
            <v>OÁng nhöïa traéng ÑK 13 + phuï kieän</v>
          </cell>
          <cell r="D603" t="str">
            <v>m</v>
          </cell>
          <cell r="F603">
            <v>1400</v>
          </cell>
          <cell r="G603">
            <v>310</v>
          </cell>
        </row>
        <row r="604">
          <cell r="A604" t="str">
            <v>AMPE</v>
          </cell>
          <cell r="C604" t="str">
            <v>Ampe keá +voân keá</v>
          </cell>
          <cell r="D604" t="str">
            <v>boä</v>
          </cell>
          <cell r="E604">
            <v>80000</v>
          </cell>
          <cell r="F604">
            <v>5000</v>
          </cell>
        </row>
        <row r="605">
          <cell r="A605" t="str">
            <v>OXC</v>
          </cell>
          <cell r="C605" t="str">
            <v>Oác xieát caùp 1/0</v>
          </cell>
          <cell r="D605" t="str">
            <v>caùi</v>
          </cell>
          <cell r="F605">
            <v>12000</v>
          </cell>
        </row>
        <row r="606">
          <cell r="A606" t="str">
            <v>KHOA</v>
          </cell>
          <cell r="C606" t="str">
            <v>OÅ khoùa</v>
          </cell>
          <cell r="D606" t="str">
            <v>caùi</v>
          </cell>
          <cell r="F606">
            <v>30000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 DT"/>
      <sheetName val="TMDT"/>
      <sheetName val="THDT"/>
      <sheetName val="DG"/>
      <sheetName val="BG"/>
      <sheetName val="VC"/>
      <sheetName val="TTDT"/>
      <sheetName val="QD DT"/>
      <sheetName val="TTQT"/>
      <sheetName val="QDQT"/>
      <sheetName val="TLHD"/>
      <sheetName val="BIA QT"/>
      <sheetName val="TMQT"/>
      <sheetName val="THQT"/>
      <sheetName val="VT"/>
      <sheetName val="00000000"/>
      <sheetName val="10000000"/>
      <sheetName val="20000000"/>
      <sheetName val="30000000"/>
      <sheetName val="40000000"/>
      <sheetName val="XL4Poppy"/>
      <sheetName val="bia1"/>
      <sheetName val="Chi phi khac"/>
      <sheetName val="."/>
      <sheetName val="T.H Quyet toan"/>
      <sheetName val="K.capNinhSon"/>
      <sheetName val="D.Gia Tong Hop"/>
      <sheetName val="xay lap"/>
      <sheetName val="D.Gia Chi Tiet"/>
      <sheetName val="van chuyen "/>
      <sheetName val="di chuyen"/>
      <sheetName val="Vat Tu A"/>
      <sheetName val="trang chu"/>
      <sheetName val="Ngay 1"/>
      <sheetName val="Ngay 2"/>
      <sheetName val="Ngay 3"/>
      <sheetName val="Ngay 4"/>
      <sheetName val="Ngay 5"/>
      <sheetName val="Ngay 6"/>
      <sheetName val="Ngay 7"/>
      <sheetName val="Ngay 8"/>
      <sheetName val="Ngay 9"/>
      <sheetName val="Ngay 10"/>
      <sheetName val="Ngay 11"/>
      <sheetName val="Ngay 12"/>
      <sheetName val="Ngay 13"/>
      <sheetName val="Ngay 14"/>
      <sheetName val="Ngay 15"/>
      <sheetName val="Ngay 16"/>
      <sheetName val="Ngay 17"/>
      <sheetName val="Ngay 18"/>
      <sheetName val="Ngay 19"/>
      <sheetName val="Ngay 20"/>
      <sheetName val="Ngay 21"/>
      <sheetName val="Ngay 22"/>
      <sheetName val="Ngay 23"/>
      <sheetName val="Ngay 24"/>
      <sheetName val="Ngay 25"/>
      <sheetName val="Ngay 26"/>
      <sheetName val="Ngay 27"/>
      <sheetName val="Ngay 28"/>
      <sheetName val="Ngay 29"/>
      <sheetName val="Ngay 30"/>
      <sheetName val="Ngay 31"/>
      <sheetName val="No 1"/>
      <sheetName val="No 2"/>
      <sheetName val="No 3"/>
      <sheetName val="No 4"/>
      <sheetName val="Tong hop 1"/>
      <sheetName val="tong hop 2"/>
      <sheetName val="HUONGSTD"/>
      <sheetName val="BTH"/>
      <sheetName val="PL1.1"/>
      <sheetName val="PL01"/>
      <sheetName val="PL02"/>
      <sheetName val="PL3"/>
      <sheetName val="PL4"/>
      <sheetName val="PL5"/>
      <sheetName val="PL3.Xlap"/>
      <sheetName val="PL7"/>
      <sheetName val="tinh toan"/>
      <sheetName val="PL1"/>
      <sheetName val="PROFILE"/>
      <sheetName val="BT.hop"/>
      <sheetName val="QL"/>
      <sheetName val="HC"/>
      <sheetName val="KT"/>
      <sheetName val="GD 1"/>
      <sheetName val="GD 2"/>
      <sheetName val="TC"/>
      <sheetName val="BV"/>
      <sheetName val="KG"/>
      <sheetName val="Hoc"/>
      <sheetName val="Thai san"/>
      <sheetName val="BD Xa"/>
      <sheetName val="XCDR"/>
      <sheetName val="BIA_DT"/>
      <sheetName val="QD_DT"/>
      <sheetName val="BIA_QT"/>
      <sheetName val="Chi_phi_khac"/>
      <sheetName val="_"/>
      <sheetName val="T_H_Quyet_toan"/>
      <sheetName val="K_capNinhSon"/>
      <sheetName val="D_Gia_Tong_Hop"/>
      <sheetName val="xay_lap"/>
      <sheetName val="D_Gia_Chi_Tiet"/>
      <sheetName val="van_chuyen_"/>
      <sheetName val="di_chuyen"/>
      <sheetName val="Vat_Tu_A"/>
      <sheetName val="trang_chu"/>
      <sheetName val="Ngay_1"/>
      <sheetName val="Ngay_2"/>
      <sheetName val="Ngay_3"/>
      <sheetName val="Ngay_4"/>
      <sheetName val="Ngay_5"/>
      <sheetName val="Ngay_6"/>
      <sheetName val="Ngay_7"/>
      <sheetName val="Ngay_8"/>
      <sheetName val="Ngay_9"/>
      <sheetName val="Ngay_10"/>
      <sheetName val="Ngay_11"/>
      <sheetName val="Ngay_12"/>
      <sheetName val="Ngay_13"/>
      <sheetName val="Ngay_14"/>
      <sheetName val="Ngay_15"/>
      <sheetName val="Ngay_16"/>
      <sheetName val="Ngay_17"/>
      <sheetName val="Ngay_18"/>
      <sheetName val="Ngay_19"/>
      <sheetName val="Ngay_20"/>
      <sheetName val="Ngay_21"/>
      <sheetName val="Ngay_22"/>
      <sheetName val="Ngay_23"/>
      <sheetName val="Ngay_24"/>
      <sheetName val="Ngay_25"/>
      <sheetName val="Ngay_26"/>
      <sheetName val="Ngay_27"/>
      <sheetName val="Ngay_28"/>
      <sheetName val="Ngay_29"/>
      <sheetName val="Ngay_30"/>
      <sheetName val="Ngay_31"/>
      <sheetName val="No_1"/>
      <sheetName val="No_2"/>
      <sheetName val="No_3"/>
      <sheetName val="No_4"/>
      <sheetName val="Tong_hop_1"/>
      <sheetName val="tong_hop_2"/>
      <sheetName val="PL1_1"/>
      <sheetName val="PL3_Xlap"/>
      <sheetName val="tinh_toan"/>
      <sheetName val="BT_hop"/>
      <sheetName val="GD_1"/>
      <sheetName val="GD_2"/>
      <sheetName val="Thai_san"/>
      <sheetName val="BD_Xa"/>
      <sheetName val="Sheet1"/>
      <sheetName val="DonGiaLD"/>
      <sheetName val="ktruc"/>
      <sheetName val="VC-BD"/>
      <sheetName val="ESTI."/>
      <sheetName val="DI-ESTI"/>
      <sheetName val="FCOC"/>
    </sheetNames>
    <definedNames>
      <definedName name="Drop2"/>
      <definedName name="Drop3"/>
      <definedName name="So_Chu.Drop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Module1"/>
      <sheetName val="Sheet3"/>
      <sheetName val="PTH"/>
      <sheetName val="DonGiaLD"/>
      <sheetName val="Thietke"/>
      <sheetName val="So_Chu"/>
      <sheetName val="Module2"/>
      <sheetName val="PERSONAL"/>
      <sheetName val="Convert Font"/>
      <sheetName val="CM"/>
      <sheetName val="Bia"/>
      <sheetName val="THXL"/>
      <sheetName val="KSTK"/>
      <sheetName val="VTC"/>
      <sheetName val="BGTVT"/>
      <sheetName val="DT"/>
      <sheetName val="DGVT"/>
      <sheetName val="CLVL"/>
      <sheetName val="solieu"/>
      <sheetName val="Dathicong"/>
      <sheetName val="Dangthicong"/>
      <sheetName val="Xong thu tuc"/>
      <sheetName val="Danglamtt"/>
      <sheetName val="Chuanbi"/>
      <sheetName val="To_Bia1"/>
      <sheetName val="To_Bia2 "/>
      <sheetName val="TH"/>
      <sheetName val="GTVT"/>
      <sheetName val="CL"/>
      <sheetName val="VC"/>
      <sheetName val="Tbi"/>
      <sheetName val="Cachtinh"/>
      <sheetName val="HeSo"/>
      <sheetName val="Don-gia"/>
      <sheetName val="TH_NT"/>
      <sheetName val="THXL_NT"/>
      <sheetName val="DT_NT"/>
      <sheetName val="CL_NT"/>
      <sheetName val="TBi_NT"/>
      <sheetName val="VC_NT"/>
      <sheetName val="Cachtinh_NT"/>
      <sheetName val="HeSo_NT"/>
      <sheetName val="THKP"/>
      <sheetName val="cd"/>
      <sheetName val="cq"/>
      <sheetName val="nt"/>
      <sheetName val="THKP_TD"/>
      <sheetName val="KPXL-TD"/>
      <sheetName val="DT_TD"/>
      <sheetName val="VT_TD"/>
      <sheetName val="CL_TD"/>
      <sheetName val="VC_TD"/>
      <sheetName val="Tbi_TD"/>
      <sheetName val="Cachtinh_TD"/>
      <sheetName val="HESOTD"/>
      <sheetName val="THKP_CB"/>
      <sheetName val="KPXLCB"/>
      <sheetName val="VT_CB"/>
      <sheetName val="CL_CB"/>
      <sheetName val="DT_CB"/>
      <sheetName val="VATTU"/>
      <sheetName val="VC_CB"/>
      <sheetName val="Cachtinh_CB"/>
      <sheetName val="HESO-CB"/>
      <sheetName val="KPXL_CQ"/>
      <sheetName val="THKP_CQ"/>
      <sheetName val="DT_CQ"/>
      <sheetName val="VT_CQ"/>
      <sheetName val="CL_CQ"/>
      <sheetName val="Tbi_CQ"/>
      <sheetName val="cachtinh_CQ"/>
      <sheetName val="VC_CQ"/>
      <sheetName val="THKP_NT"/>
      <sheetName val="KPXL_NT"/>
      <sheetName val="VT"/>
      <sheetName val="Cachthnh_TD"/>
      <sheetName val="XL"/>
      <sheetName val="DGCT"/>
      <sheetName val="VC 882"/>
      <sheetName val="van chuyen"/>
      <sheetName val="VL chinh"/>
      <sheetName val="Price"/>
      <sheetName val="Prog1"/>
      <sheetName val="Name_Person"/>
      <sheetName val="Cap bac LD"/>
      <sheetName val="Module3"/>
      <sheetName val="Module6"/>
      <sheetName val="Module7"/>
      <sheetName val="Module8"/>
      <sheetName val="Module4"/>
      <sheetName val="Module5"/>
      <sheetName val="Sheet4"/>
      <sheetName val="Sheet5"/>
      <sheetName val="dongiaNC"/>
      <sheetName val="ckyv"/>
      <sheetName val="d-x"/>
      <sheetName val="Congbe"/>
      <sheetName val="To_Bia 2"/>
      <sheetName val="THCPXL"/>
      <sheetName val="CLVT"/>
      <sheetName val="PCCB"/>
      <sheetName val="PCCAP"/>
      <sheetName val="VLNNGOAI"/>
      <sheetName val="THVTCT"/>
      <sheetName val="CPKHAC"/>
      <sheetName val="DGDB"/>
      <sheetName val="Doanh_thu"/>
      <sheetName val="Chi_phi"/>
      <sheetName val="Hoan_Von"/>
      <sheetName val="KHDT"/>
      <sheetName val="NhapCB"/>
      <sheetName val="Nhapcap"/>
      <sheetName val="Bia1"/>
      <sheetName val="Bia2"/>
      <sheetName val="DToan"/>
      <sheetName val="CLVTu"/>
      <sheetName val="GTVTu"/>
      <sheetName val="VChuyen"/>
      <sheetName val="000000"/>
      <sheetName val="0000000"/>
      <sheetName val="1000000"/>
      <sheetName val="xl-cong be"/>
      <sheetName val="xl-cap cong"/>
      <sheetName val="xl-cap treo"/>
      <sheetName val="Dien giai"/>
      <sheetName val="kehoach-thau"/>
      <sheetName val="th cong trinh"/>
      <sheetName val="noi suy"/>
      <sheetName val="VL cu tinh chi phi TK"/>
      <sheetName val="dtoan CB"/>
      <sheetName val="CL CB"/>
      <sheetName val="GTVT CB"/>
      <sheetName val="VC CB"/>
      <sheetName val="dt cap cong"/>
      <sheetName val="CL cap cong"/>
      <sheetName val="GTVT cap cong"/>
      <sheetName val="VC capcong"/>
      <sheetName val="dt cap treo"/>
      <sheetName val="CL cap treo"/>
      <sheetName val="GTVT cap treo"/>
      <sheetName val="VC captreo"/>
      <sheetName val="GTVT TH"/>
      <sheetName val="Suatdautu"/>
      <sheetName val="Hoan von"/>
      <sheetName val="kh-thau"/>
      <sheetName val="CÃp bÄc lao Åång"/>
      <sheetName val="tong hop cac tuyen"/>
      <sheetName val="Dangt(icong"/>
      <sheetName val="D_x000b_&amp;CQ"/>
      <sheetName val="Cap bac lao dong"/>
      <sheetName val="B1vong"/>
      <sheetName val="B2vong"/>
      <sheetName val="B1KS"/>
      <sheetName val="B2KS"/>
      <sheetName val="THKP1"/>
      <sheetName val="DTXL1"/>
      <sheetName val="clech1"/>
      <sheetName val="GTVT1"/>
      <sheetName val="VC1"/>
      <sheetName val="L§ªm-§h¹i"/>
      <sheetName val="THXL1"/>
      <sheetName val="§Òn bï"/>
      <sheetName val="C_Tinh1"/>
      <sheetName val="DMBS"/>
      <sheetName val="Vltd"/>
      <sheetName val="B1"/>
      <sheetName val="B2"/>
      <sheetName val="B3"/>
      <sheetName val="Chªnh lÖch"/>
      <sheetName val="VC_M"/>
      <sheetName val="C_Tinh"/>
      <sheetName val="Nhap-KL"/>
      <sheetName val="§Òn bï-èng thu håi"/>
      <sheetName val="KLTC"/>
      <sheetName val="DonGia"/>
      <sheetName val="Thö l¹i"/>
      <sheetName val="BCAO1"/>
      <sheetName val="BCAO2"/>
      <sheetName val="THKPDC"/>
      <sheetName val="KPDC"/>
      <sheetName val="bs"/>
      <sheetName val="Nhap"/>
      <sheetName val="DT-5t"/>
      <sheetName val="clech"/>
      <sheetName val="Caba5t"/>
      <sheetName val="doc-hai5t"/>
      <sheetName val="DThua"/>
      <sheetName val="THVT"/>
      <sheetName val="XL-5t"/>
      <sheetName val="XLDC"/>
      <sheetName val="CachtinhDC"/>
      <sheetName val="thau"/>
      <sheetName val="GDCP"/>
      <sheetName val="PTTQ"/>
      <sheetName val="HSBS"/>
      <sheetName val="HS"/>
      <sheetName val="BCKS"/>
      <sheetName val="TH_KP"/>
      <sheetName val="Dochai"/>
      <sheetName val="Lamdem"/>
      <sheetName val="C_TINH "/>
      <sheetName val="mdlOld"/>
      <sheetName val="HT"/>
      <sheetName val="LM"/>
      <sheetName val="NQ1"/>
      <sheetName val="TDT1"/>
      <sheetName val="GKSTK"/>
      <sheetName val="CBLDONG"/>
      <sheetName val="XL4Test5"/>
      <sheetName val="B×a 1"/>
      <sheetName val="B×a 2"/>
      <sheetName val="B×a 3"/>
      <sheetName val="Tæng ®µi"/>
      <sheetName val="Kim Liªn"/>
      <sheetName val="Th­îng §×nh"/>
      <sheetName val="¤ Chî Dõa"/>
      <sheetName val="B¸o ch¸y"/>
      <sheetName val="Chèng sÐt"/>
      <sheetName val="§iÖn l­íi"/>
      <sheetName val="DTTT"/>
      <sheetName val="ThiÕt bÞ ngo¹i"/>
      <sheetName val="DL më réng"/>
      <sheetName val="Thuª bao ph¸t triÓn"/>
      <sheetName val="Xp1"/>
      <sheetName val="Xp2"/>
      <sheetName val="BCKSB1"/>
      <sheetName val="BCKSB2"/>
      <sheetName val="PC"/>
      <sheetName val="TKP"/>
      <sheetName val="denbu"/>
      <sheetName val="HTCB_D5"/>
      <sheetName val="KLHTCB_D5"/>
      <sheetName val="cBm_d5"/>
      <sheetName val="KLmCB_D5 "/>
      <sheetName val="HTCB_Sui"/>
      <sheetName val="KLHTCB_sui"/>
      <sheetName val="KLHTCap_D5"/>
      <sheetName val="GDKLCD23"/>
      <sheetName val="GDKLCD14"/>
      <sheetName val="ngabasui"/>
      <sheetName val="DDon gia (2)"/>
      <sheetName val="KlCB"/>
      <sheetName val="xayranh"/>
      <sheetName val="3v"/>
      <sheetName val="3v2"/>
      <sheetName val="3v3"/>
      <sheetName val="2v"/>
      <sheetName val="2v2"/>
      <sheetName val="2v3"/>
      <sheetName val="2-3v"/>
      <sheetName val="2-3v2"/>
      <sheetName val="2-3v3"/>
      <sheetName val="2d"/>
      <sheetName val="2d2"/>
      <sheetName val="2d3"/>
      <sheetName val="1d"/>
      <sheetName val="1d2"/>
      <sheetName val="1d3"/>
      <sheetName val="DM"/>
      <sheetName val="TKCS"/>
      <sheetName val="TKCS2"/>
      <sheetName val="Bia2 "/>
      <sheetName val="BCKS(1)"/>
      <sheetName val="BCKS(2)"/>
      <sheetName val="DA1"/>
      <sheetName val="DA2"/>
      <sheetName val="THXL (2)"/>
      <sheetName val="Phu cap"/>
      <sheetName val="CLgia cap"/>
      <sheetName val="DB"/>
      <sheetName val="ktra-daodat (2)"/>
      <sheetName val="KLCap"/>
      <sheetName val="KLCbe"/>
      <sheetName val="GTVT-EXCEL"/>
      <sheetName val="Cap 29"/>
      <sheetName val="Cap 30"/>
      <sheetName val="ktra-daodat"/>
      <sheetName val="gddt"/>
      <sheetName val="hvon"/>
      <sheetName val="be"/>
      <sheetName val="GT"/>
      <sheetName val="TKCS2 (2)"/>
      <sheetName val="TKCS1 (2)"/>
      <sheetName val="TKCS1"/>
      <sheetName val="clech3"/>
      <sheetName val="TH KP"/>
      <sheetName val="C - Tinh"/>
      <sheetName val="QT"/>
      <sheetName val="daodat"/>
      <sheetName val="VCdatthua"/>
      <sheetName val="Hoantra"/>
      <sheetName val="Chia thau"/>
      <sheetName val="DM chi tiet"/>
      <sheetName val="TT-khoiluong"/>
      <sheetName val=" Nhan cong"/>
      <sheetName val="Gia tri vat tu"/>
      <sheetName val="A cap"/>
      <sheetName val="VC dat thua DC3"/>
      <sheetName val="Hq_02"/>
      <sheetName val="H_08"/>
      <sheetName val="Hq_04"/>
      <sheetName val="Hq_05"/>
      <sheetName val="Hq_06"/>
      <sheetName val="H_05"/>
      <sheetName val="H_06"/>
      <sheetName val="4.2.4"/>
      <sheetName val="4.2.2a"/>
      <sheetName val="4.2.3a"/>
      <sheetName val="TT-khoiluong-tuyen ong kethop"/>
      <sheetName val="KL-denbu"/>
      <sheetName val="VXXXXX"/>
      <sheetName val="laroux"/>
      <sheetName val="Legend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XXXXX"/>
      <sheetName val="실행수주매출잔고"/>
      <sheetName val="실행수주"/>
      <sheetName val="실행매출"/>
      <sheetName val="매출비교표"/>
      <sheetName val="제품별 매출"/>
      <sheetName val="VXXX"/>
      <sheetName val="수도(갑)"/>
      <sheetName val="김포"/>
      <sheetName val="소포내역"/>
      <sheetName val="소포내역 (2)"/>
      <sheetName val="신규(일위)"/>
      <sheetName val="개요"/>
      <sheetName val="표지 "/>
      <sheetName val="총괄표"/>
      <sheetName val="공통단가"/>
      <sheetName val="운반비"/>
      <sheetName val="Sheet1 (2)"/>
      <sheetName val="사업개요"/>
      <sheetName val="서류"/>
      <sheetName val="내역"/>
      <sheetName val="공사비 증감 구분"/>
      <sheetName val="개보수총공사비"/>
      <sheetName val="총괄"/>
      <sheetName val="덕례배수장"/>
      <sheetName val="스크린"/>
      <sheetName val="2002양배"/>
      <sheetName val="예산운영지침"/>
      <sheetName val="담당자"/>
      <sheetName val="비용분석"/>
      <sheetName val="리포트작성요령"/>
      <sheetName val="VALUATION"/>
      <sheetName val="일용직임금"/>
      <sheetName val="Strategy"/>
      <sheetName val="임차건물"/>
      <sheetName val="예산절감"/>
      <sheetName val="매출"/>
      <sheetName val="인터넷기준"/>
      <sheetName val="합숙일정"/>
      <sheetName val="예산관리"/>
      <sheetName val="가치창조경영"/>
      <sheetName val="전략경영"/>
      <sheetName val="자금수지"/>
      <sheetName val="자금계획"/>
      <sheetName val="CVP분석"/>
      <sheetName val="재무비율분석"/>
      <sheetName val="예산귀속"/>
      <sheetName val="MODEL"/>
      <sheetName val="EXPENSE"/>
      <sheetName val="department"/>
      <sheetName val="과제"/>
      <sheetName val="국사"/>
      <sheetName val="Sheet1 (3)"/>
      <sheetName val="source별"/>
      <sheetName val="경영환경"/>
      <sheetName val="예산신청"/>
      <sheetName val="미결사항"/>
      <sheetName val="비전"/>
      <sheetName val="전략"/>
      <sheetName val="신년사"/>
      <sheetName val="오라클"/>
      <sheetName val="비용구분"/>
      <sheetName val="실적집계로직"/>
      <sheetName val="엑셀업로드"/>
      <sheetName val="투자변경"/>
      <sheetName val="비용변경"/>
      <sheetName val="비용조회"/>
      <sheetName val="투자조회"/>
      <sheetName val="변경요청"/>
      <sheetName val="통제번호등록"/>
      <sheetName val="통제번호조회"/>
      <sheetName val="통제번호테스트"/>
      <sheetName val="통제시나리오"/>
      <sheetName val="Sheet8 (2)"/>
      <sheetName val="총괄부서"/>
      <sheetName val="예산통제검토"/>
      <sheetName val="BSC"/>
      <sheetName val="체크리스트"/>
      <sheetName val="재무예측절차"/>
      <sheetName val="기업구조조정"/>
      <sheetName val="프로세스"/>
      <sheetName val="자산분류"/>
      <sheetName val="관리지표"/>
      <sheetName val="가입자현황"/>
      <sheetName val="매출액"/>
      <sheetName val="ARPU"/>
      <sheetName val="경비그룹"/>
      <sheetName val="구내통신"/>
      <sheetName val="경영과제"/>
      <sheetName val="의사결정"/>
      <sheetName val="해약"/>
      <sheetName val="활동정리"/>
      <sheetName val="일일활동"/>
      <sheetName val="Tip"/>
      <sheetName val="EVA Tree"/>
      <sheetName val="사내유치"/>
      <sheetName val="Sheet17"/>
      <sheetName val="한컴"/>
      <sheetName val="#REF"/>
      <sheetName val="------"/>
      <sheetName val="수식복사"/>
      <sheetName val="XXuxrld WideServersrsIL Q12Actc"/>
      <sheetName val="Sheet2 (2)"/>
      <sheetName val="주소"/>
      <sheetName val="NAMES"/>
      <sheetName val="stock"/>
      <sheetName val="VXXXXXX"/>
      <sheetName val="계산계획서 "/>
      <sheetName val="OPT LIST"/>
      <sheetName val="판매계획(내수)"/>
      <sheetName val="판매계획(수출)"/>
      <sheetName val="MDL별계획"/>
      <sheetName val="비교 대 계산(갑)"/>
      <sheetName val="비교 대 계산(을)"/>
      <sheetName val="구분양식(비교 대 계산)"/>
      <sheetName val="3차 대 최종(갑)"/>
      <sheetName val="3차 대 최종(을)"/>
      <sheetName val="구분양식 (3차 대 최종)"/>
      <sheetName val="MIP양식"/>
      <sheetName val="KD양식"/>
      <sheetName val="SUB KD양식"/>
      <sheetName val="완제품KD"/>
      <sheetName val="SUBKD"/>
      <sheetName val="원단설명"/>
      <sheetName val="계산일정 "/>
      <sheetName val="계산현황"/>
      <sheetName val="원단위수정"/>
      <sheetName val="카메라"/>
      <sheetName val="steel wheel"/>
      <sheetName val="steel wheel (2)"/>
      <sheetName val="상품 데이타"/>
      <sheetName val="Chart1"/>
      <sheetName val="주간 영업표"/>
      <sheetName val="개발집계"/>
      <sheetName val="최종욱MODULE"/>
      <sheetName val="0000"/>
      <sheetName val="0001"/>
      <sheetName val="생산수량"/>
      <sheetName val="고품DATA"/>
      <sheetName val="생산월-차종"/>
      <sheetName val="접수월-차종"/>
      <sheetName val="종합분석(분석내용) (2)"/>
      <sheetName val="종합분석1 (주행거리)"/>
      <sheetName val="개선효과"/>
      <sheetName val="전차종"/>
      <sheetName val="종합분석(불만내용)"/>
      <sheetName val="ALT"/>
      <sheetName val="월보(갑)1"/>
      <sheetName val="월보(갑)2"/>
      <sheetName val="월보(갑)3"/>
      <sheetName val="월보(갑)4"/>
      <sheetName val="월보(갑)5"/>
      <sheetName val="월보(갑)6"/>
      <sheetName val="월보(갑)7"/>
      <sheetName val="월보(갑)8"/>
      <sheetName val="월보(갑)9"/>
      <sheetName val="월보(갑)10"/>
      <sheetName val="월보(갑)11"/>
      <sheetName val="월보(갑)12"/>
      <sheetName val="종합월보(을)"/>
      <sheetName val="월보(을) (1)"/>
      <sheetName val="월보(을) (2)"/>
      <sheetName val="월보(을) (3)"/>
      <sheetName val="월보(을) (4)"/>
      <sheetName val="월보(을) (5)"/>
      <sheetName val="월보(을) (6)"/>
      <sheetName val="월보(을) (7)"/>
      <sheetName val="월보(을) (8)"/>
      <sheetName val="월보(을) (9)"/>
      <sheetName val="월보(을) (10)"/>
      <sheetName val="월보(을) (11)"/>
      <sheetName val="월보(을) (12)"/>
      <sheetName val="Diablos"/>
      <sheetName val="MAIN"/>
      <sheetName val="ENG"/>
      <sheetName val="INST"/>
      <sheetName val="Sheet3 (2)"/>
      <sheetName val="Sheet3 (3)"/>
      <sheetName val="Sheet3 (4)"/>
      <sheetName val="Sheet18"/>
      <sheetName val="Sheet19"/>
      <sheetName val="Sheet20"/>
      <sheetName val=""/>
      <sheetName val="서식지우기"/>
      <sheetName val="open"/>
      <sheetName val="가운데"/>
      <sheetName val="그리기"/>
      <sheetName val="서식지정"/>
      <sheetName val="최신가-lc"/>
      <sheetName val="최신가-sm"/>
      <sheetName val="요약"/>
      <sheetName val="2001사업계획"/>
      <sheetName val="2001사업단가(내수)"/>
      <sheetName val="★2001사업계획(최종)"/>
      <sheetName val="조성표"/>
      <sheetName val="000"/>
      <sheetName val="업무시간"/>
      <sheetName val="품질동향"/>
      <sheetName val="전산메인사용법"/>
      <sheetName val="업무계획관리"/>
      <sheetName val="MACRO-수식"/>
      <sheetName val="DATA"/>
      <sheetName val="참고자료"/>
      <sheetName val="기종코드 "/>
      <sheetName val="도번부여"/>
      <sheetName val="WIA달력"/>
      <sheetName val="계산기"/>
      <sheetName val="연락망"/>
      <sheetName val="접수건"/>
      <sheetName val="PERSONAL (2)"/>
      <sheetName val="PERSONAL (3)"/>
      <sheetName val="인원표"/>
      <sheetName val="in"/>
      <sheetName val="******"/>
      <sheetName val="1"/>
      <sheetName val="공장LAY-OUT"/>
      <sheetName val="KIT"/>
      <sheetName val="CON"/>
      <sheetName val="CON (2)"/>
      <sheetName val="List1"/>
      <sheetName val="이동"/>
      <sheetName val="선지우기"/>
      <sheetName val="갑지"/>
      <sheetName val="코드치환"/>
      <sheetName val="유령문자"/>
      <sheetName val="양식"/>
      <sheetName val="dd1834t"/>
      <sheetName val="DDA1564"/>
      <sheetName val="업무시간 (2)"/>
      <sheetName val="VBA연습"/>
      <sheetName val="서식"/>
      <sheetName val="서식2"/>
      <sheetName val="서식4"/>
      <sheetName val="개선사례"/>
      <sheetName val="공문서식"/>
      <sheetName val="결제표지 (2)"/>
      <sheetName val="결제표지"/>
      <sheetName val="결제표지 (3)"/>
      <sheetName val="____"/>
      <sheetName val="__"/>
      <sheetName val="_____ "/>
      <sheetName val="____(__)"/>
      <sheetName val="MDL___"/>
      <sheetName val="__ _ __(_)"/>
      <sheetName val="____(__ _ __)"/>
      <sheetName val="3_ _ __(_)"/>
      <sheetName val="____ (3_ _ __)"/>
      <sheetName val="MIP__"/>
      <sheetName val="KD__"/>
      <sheetName val="SUB KD__"/>
      <sheetName val="___KD"/>
      <sheetName val="____ "/>
      <sheetName val="_____"/>
      <sheetName val="___"/>
      <sheetName val="__ ___"/>
      <sheetName val="___MODULE"/>
      <sheetName val="__DATA"/>
      <sheetName val="___-__"/>
      <sheetName val="____(____) (2)"/>
      <sheetName val="____1 (____)"/>
      <sheetName val="____(____)"/>
      <sheetName val="__(_)1"/>
      <sheetName val="__(_)2"/>
      <sheetName val="__(_)3"/>
      <sheetName val="__(_)4"/>
      <sheetName val="__(_)5"/>
      <sheetName val="__(_)6"/>
      <sheetName val="__(_)7"/>
      <sheetName val="__(_)8"/>
      <sheetName val="__(_)9"/>
      <sheetName val="__(_)10"/>
      <sheetName val="__(_)11"/>
      <sheetName val="__(_)12"/>
      <sheetName val="____(_)"/>
      <sheetName val="__(_) (1)"/>
      <sheetName val="__(_) (2)"/>
      <sheetName val="__(_) (3)"/>
      <sheetName val="__(_) (4)"/>
      <sheetName val="__(_) (5)"/>
      <sheetName val="__(_) (6)"/>
      <sheetName val="__(_) (7)"/>
      <sheetName val="__(_) (8)"/>
      <sheetName val="__(_) (9)"/>
      <sheetName val="__(_) (10)"/>
      <sheetName val="__(_) (11)"/>
      <sheetName val="__(_) (12)"/>
      <sheetName val="종기長2"/>
      <sheetName val="TEAM"/>
      <sheetName val="원가통보"/>
      <sheetName val="제안"/>
      <sheetName val="기록표"/>
      <sheetName val="96실적"/>
      <sheetName val="총괄,97"/>
      <sheetName val="96계획"/>
      <sheetName val="MA주행"/>
      <sheetName val="평가수정"/>
      <sheetName val="Hoja1"/>
      <sheetName val="INDEX"/>
      <sheetName val="철판사급"/>
      <sheetName val="PRES"/>
      <sheetName val="원가계산"/>
      <sheetName val="구표준"/>
      <sheetName val="외주press"/>
      <sheetName val="현대PRESS"/>
      <sheetName val="신표준"/>
      <sheetName val="표지"/>
      <sheetName val="A"/>
      <sheetName val="B"/>
      <sheetName val="C"/>
      <sheetName val="2"/>
      <sheetName val="2.1"/>
      <sheetName val="3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유첨"/>
      <sheetName val="BOQ(전기)"/>
      <sheetName val="shot"/>
      <sheetName val="Price Sum (E lec)"/>
      <sheetName val="Price Sum (E &amp; I) (2)"/>
      <sheetName val="SUMMARY(E &amp; I)"/>
      <sheetName val="D-cost"/>
      <sheetName val="INDIRECT"/>
      <sheetName val="평균단가"/>
      <sheetName val="EQ-Cost"/>
      <sheetName val="EQ-Mob-Elect"/>
      <sheetName val="TOOL-Elect"/>
      <sheetName val="ELEC.TEST"/>
      <sheetName val="Chart-E"/>
      <sheetName val="Men-Mob-(Elect tatal)"/>
      <sheetName val="d-histogram"/>
      <sheetName val="bm내역서(B공구)"/>
      <sheetName val="변경내역"/>
      <sheetName val="견적조건보고서"/>
      <sheetName val="견적갑지"/>
      <sheetName val="을지"/>
      <sheetName val="공BM"/>
      <sheetName val="전기"/>
      <sheetName val="계장"/>
      <sheetName val="공구단가"/>
      <sheetName val="실행갑지"/>
      <sheetName val="APT"/>
      <sheetName val="부대동"/>
      <sheetName val="특기사항"/>
      <sheetName val="견적기준"/>
      <sheetName val="세대현황"/>
      <sheetName val="인쇄매크로"/>
      <sheetName val="Sheet21"/>
      <sheetName val="1안"/>
      <sheetName val="상번천 (2)"/>
      <sheetName val="상번천"/>
      <sheetName val="하번천"/>
      <sheetName val="Macro1"/>
      <sheetName val="결재"/>
      <sheetName val="자금결"/>
      <sheetName val="mark"/>
      <sheetName val="명판"/>
      <sheetName val="Macro셀맞춤"/>
      <sheetName val="Macro개인도구"/>
      <sheetName val="tel"/>
      <sheetName val="접수"/>
      <sheetName val="발송"/>
      <sheetName val="간지(가로)"/>
      <sheetName val="간지(가로) (2)"/>
      <sheetName val="간지(세로)"/>
      <sheetName val="간지(세로) (2)"/>
      <sheetName val="직접터파기"/>
      <sheetName val="가시설터파기"/>
      <sheetName val="우물통터파기"/>
      <sheetName val="계산"/>
      <sheetName val="구분"/>
      <sheetName val="설변공종"/>
      <sheetName val="앞시트뒷시트"/>
      <sheetName val="수식붙이기"/>
      <sheetName val="K동"/>
      <sheetName val="L직동"/>
      <sheetName val="Sheet2 "/>
      <sheetName val="산출양식-전화"/>
      <sheetName val="공량집계양식"/>
      <sheetName val="내역서-총괄집계표"/>
      <sheetName val="내역서-박물관"/>
      <sheetName val="종합월보(위)"/>
      <sheetName val="Arkusz1"/>
      <sheetName val="목적"/>
      <sheetName val="원가계산서(외주)"/>
      <sheetName val="internet"/>
      <sheetName val="비교"/>
      <sheetName val="Лист1"/>
      <sheetName val="목차"/>
      <sheetName val="1.공장 2.부서소개"/>
      <sheetName val="2-1.우수반조직도외"/>
      <sheetName val="3.반소개"/>
      <sheetName val="4.공정소개"/>
      <sheetName val="XL4Poppy"/>
      <sheetName val="HelpMe"/>
      <sheetName val="NHAT KY SO CAI THANG 2"/>
      <sheetName val="bia1gui di"/>
      <sheetName val="hc"/>
      <sheetName val="tc"/>
      <sheetName val="kt"/>
      <sheetName val="Don1"/>
      <sheetName val="TDo"/>
      <sheetName val="TM"/>
      <sheetName val="ky"/>
      <sheetName val="DT (2)"/>
      <sheetName val="VTB"/>
      <sheetName val="PT"/>
      <sheetName val="VTB (2)"/>
      <sheetName val="Gkhoan"/>
      <sheetName val="XXXXXXXX"/>
      <sheetName val="00000000"/>
      <sheetName val="10000000"/>
      <sheetName val="20000000"/>
      <sheetName val="XXXXXXX0"/>
      <sheetName val="LPTDDT"/>
      <sheetName val="TVDTXD"/>
      <sheetName val="CPC"/>
      <sheetName val="BQLDA"/>
      <sheetName val="QTVDT"/>
      <sheetName val="BAOHIEM"/>
      <sheetName val="Steel"/>
      <sheetName val="BTCT"/>
      <sheetName val="Pier"/>
      <sheetName val="Bactham"/>
      <sheetName val="G"/>
      <sheetName val="Macro2"/>
      <sheetName val="cuoc"/>
      <sheetName val="cuoc89"/>
      <sheetName val="duong"/>
      <sheetName val="cuoccu"/>
      <sheetName val="증감대비표 (2)"/>
      <sheetName val="증감대비표"/>
      <sheetName val="설계변경 1-3"/>
      <sheetName val="설계변경4-20"/>
      <sheetName val="실행예산품의서"/>
      <sheetName val="하도실행(전체)"/>
      <sheetName val="]⃀摥屝尨"/>
      <sheetName val="정리"/>
      <sheetName val="rng"/>
      <sheetName val="내역 (2)"/>
      <sheetName val="30000000"/>
      <sheetName val="40000000"/>
      <sheetName val="50000000"/>
      <sheetName val="60000000"/>
      <sheetName val="70000000"/>
      <sheetName val="000000000"/>
      <sheetName val="100000000"/>
      <sheetName val="200000000"/>
      <sheetName val="300000000"/>
      <sheetName val="400000000"/>
      <sheetName val="500000000"/>
      <sheetName val="600000000"/>
      <sheetName val="700000000"/>
      <sheetName val="800000000"/>
      <sheetName val="900000000"/>
      <sheetName val="손익금내역"/>
      <sheetName val="사업총괄"/>
      <sheetName val="VVVVVa"/>
      <sheetName val="Diep"/>
      <sheetName val="G_x0000__x0000_T"/>
      <sheetName val="_x0000__x0000__x0000__x0000__x0000__x0000_"/>
    </sheetNames>
    <definedNames>
      <definedName name="Drop3"/>
      <definedName name="T_Hoanvon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/>
      <sheetData sheetId="727" refreshError="1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Module1"/>
      <sheetName val="Sheet3"/>
      <sheetName val="PTH"/>
      <sheetName val="PERSONAL"/>
      <sheetName val="qui che"/>
      <sheetName val="Thu lao"/>
      <sheetName val="An trua T1"/>
      <sheetName val="Luong thang 1(1)"/>
      <sheetName val="PA chia luong T1(2)"/>
      <sheetName val="Tong hop luong T1"/>
      <sheetName val="00000000"/>
      <sheetName val="10000000"/>
      <sheetName val="DonGiaLD"/>
      <sheetName val="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XL4Poppy"/>
      <sheetName val="dghn"/>
      <sheetName val="PÿRSO(AL_x0000_ "/>
      <sheetName val="TH-Dien"/>
      <sheetName val="GVL"/>
      <sheetName val="TONGKE1P"/>
      <sheetName val="FD"/>
      <sheetName val="GI"/>
      <sheetName val="EE (3)"/>
      <sheetName val="PAVEMENT"/>
      <sheetName val="TRAFFIC"/>
      <sheetName val="PROFILE"/>
      <sheetName val="Xuat"/>
      <sheetName val="CT Thang Mo"/>
      <sheetName val="PÿRSO(AL"/>
      <sheetName val="TH"/>
      <sheetName val="DONVIBAN"/>
      <sheetName val="NGUON"/>
      <sheetName val="RECORD"/>
      <sheetName val="KHU1"/>
      <sheetName val="Thietke"/>
      <sheetName val="So_Chu"/>
      <sheetName val="Module2"/>
      <sheetName val="Convert Font"/>
      <sheetName val="NHAT KY SO CAI THANG 2"/>
      <sheetName val="XL4Test5"/>
      <sheetName val="LPTDDT"/>
      <sheetName val="TVDTXD"/>
      <sheetName val="CPC"/>
      <sheetName val="BQLDA"/>
      <sheetName val="QTVDT"/>
      <sheetName val="BAOHIEM"/>
      <sheetName val="Steel"/>
      <sheetName val="BTCT"/>
      <sheetName val="Pier"/>
      <sheetName val="Bactham"/>
      <sheetName val="Macro1"/>
      <sheetName val="Macro2"/>
      <sheetName val="cuoc"/>
      <sheetName val="cuoc89"/>
      <sheetName val="heso"/>
      <sheetName val="duong"/>
      <sheetName val="cuoccu"/>
      <sheetName val="Module3"/>
      <sheetName val="Module4"/>
      <sheetName val="Module5"/>
      <sheetName val="Module6"/>
      <sheetName val="Module7"/>
      <sheetName val="Prog1"/>
      <sheetName val="Name_Person"/>
      <sheetName val="Cap bac LD"/>
      <sheetName val="ckyv"/>
      <sheetName val="d-x"/>
      <sheetName val="CM"/>
      <sheetName val="BCAO1"/>
      <sheetName val="BCAO2"/>
      <sheetName val="To_Bia1"/>
      <sheetName val="To_Bia 2"/>
      <sheetName val="THKPDC"/>
      <sheetName val="KPDC"/>
      <sheetName val="THKP"/>
      <sheetName val="bs"/>
      <sheetName val="Nhap"/>
      <sheetName val="DT-5t"/>
      <sheetName val="clech"/>
      <sheetName val="gtvt"/>
      <sheetName val="Caba5t"/>
      <sheetName val="doc-hai5t"/>
      <sheetName val="DThua"/>
      <sheetName val="THVT"/>
      <sheetName val="XL-5t"/>
      <sheetName val="XLDC"/>
      <sheetName val="CachtinhDC"/>
      <sheetName val="Cachtinh"/>
      <sheetName val="thau"/>
      <sheetName val="DT"/>
      <sheetName val="GDCP"/>
      <sheetName val="KHDT"/>
      <sheetName val="PTTQ"/>
      <sheetName val="HSBS"/>
      <sheetName val="HS"/>
      <sheetName val="BCKS"/>
      <sheetName val="To_Bia2 "/>
      <sheetName val="Congbe"/>
      <sheetName val="Price"/>
      <sheetName val="Sheet4"/>
      <sheetName val="Sheet5"/>
      <sheetName val="Cap bac lao dong"/>
      <sheetName val="B1vong"/>
      <sheetName val="B2vong"/>
      <sheetName val="B1KS"/>
      <sheetName val="B2KS"/>
      <sheetName val="THKP1"/>
      <sheetName val="DTXL1"/>
      <sheetName val="clech1"/>
      <sheetName val="GTVT1"/>
      <sheetName val="VC1"/>
      <sheetName val="L§ªm-§h¹i"/>
      <sheetName val="THXL1"/>
      <sheetName val="§Òn bï"/>
      <sheetName val="C_Tinh1"/>
      <sheetName val="DMBS"/>
      <sheetName val="Vltd"/>
      <sheetName val="B1"/>
      <sheetName val="B2"/>
      <sheetName val="B3"/>
      <sheetName val="Chªnh lÖch"/>
      <sheetName val="VC_M"/>
      <sheetName val="C_Tinh"/>
      <sheetName val="Nhap-KL"/>
      <sheetName val="§Òn bï-èng thu håi"/>
      <sheetName val="KLTC"/>
      <sheetName val="DonGia"/>
      <sheetName val="Thö l¹i"/>
      <sheetName val="CÃp bÄc lao Åång"/>
      <sheetName val="THCPXL"/>
      <sheetName val="CLVT"/>
      <sheetName val="VC"/>
      <sheetName val="PCCB"/>
      <sheetName val="PCCAP"/>
      <sheetName val="VLNNGOAI"/>
      <sheetName val="XL"/>
      <sheetName val="THVTCT"/>
      <sheetName val="CPKHAC"/>
      <sheetName val="DGDB"/>
      <sheetName val="Doanh_thu"/>
      <sheetName val="Chi_phi"/>
      <sheetName val="Hoan_Von"/>
      <sheetName val="NhapCB"/>
      <sheetName val="Nhapcap"/>
      <sheetName val="Bia1"/>
      <sheetName val="Bia2"/>
      <sheetName val="DToan"/>
      <sheetName val="CLVTu"/>
      <sheetName val="GTVTu"/>
      <sheetName val="VChuyen"/>
      <sheetName val="dongiaNC"/>
      <sheetName val="000000"/>
      <sheetName val="0000000"/>
      <sheetName val="1000000"/>
      <sheetName val="Module8"/>
      <sheetName val="TH_KP"/>
      <sheetName val="CL"/>
      <sheetName val="Dochai"/>
      <sheetName val="Lamdem"/>
      <sheetName val="C_TINH "/>
      <sheetName val="HT"/>
      <sheetName val="LM"/>
      <sheetName val="NQ1"/>
      <sheetName val="TDT1"/>
      <sheetName val="xl-cong be"/>
      <sheetName val="xl-cap cong"/>
      <sheetName val="xl-cap treo"/>
      <sheetName val="Dien giai"/>
      <sheetName val="kehoach-thau"/>
      <sheetName val="th cong trinh"/>
      <sheetName val="noi suy"/>
      <sheetName val="VL cu tinh chi phi TK"/>
      <sheetName val="dtoan CB"/>
      <sheetName val="CL CB"/>
      <sheetName val="GTVT CB"/>
      <sheetName val="VC CB"/>
      <sheetName val="dt cap cong"/>
      <sheetName val="CL cap cong"/>
      <sheetName val="GTVT cap cong"/>
      <sheetName val="VC capcong"/>
      <sheetName val="dt cap treo"/>
      <sheetName val="CL cap treo"/>
      <sheetName val="GTVT cap treo"/>
      <sheetName val="VC captreo"/>
      <sheetName val="GTVT TH"/>
      <sheetName val="Suatdautu"/>
      <sheetName val="Hoan von"/>
      <sheetName val="kh-thau"/>
      <sheetName val="Bia"/>
      <sheetName val="THXL"/>
      <sheetName val="KSTK"/>
      <sheetName val="VTC"/>
      <sheetName val="BGTVT"/>
      <sheetName val="DGVT"/>
      <sheetName val="CLVL"/>
      <sheetName val="solieu"/>
      <sheetName val="Dathicong"/>
      <sheetName val="Dangthicong"/>
      <sheetName val="Xong thu tuc"/>
      <sheetName val="Danglamtt"/>
      <sheetName val="Chuanbi"/>
      <sheetName val="Tbi"/>
      <sheetName val="Don-gia"/>
      <sheetName val="TH_NT"/>
      <sheetName val="THXL_NT"/>
      <sheetName val="DT_NT"/>
      <sheetName val="CL_NT"/>
      <sheetName val="TBi_NT"/>
      <sheetName val="VC_NT"/>
      <sheetName val="Cachtinh_NT"/>
      <sheetName val="HeSo_NT"/>
      <sheetName val="GKSTK"/>
      <sheetName val="CBLDONG"/>
      <sheetName val="mdlOld"/>
      <sheetName val="B×a 1"/>
      <sheetName val="B×a 2"/>
      <sheetName val="B×a 3"/>
      <sheetName val="Tæng ®µi"/>
      <sheetName val="Kim Liªn"/>
      <sheetName val="Th­îng §×nh"/>
      <sheetName val="¤ Chî Dõa"/>
      <sheetName val="B¸o ch¸y"/>
      <sheetName val="Chèng sÐt"/>
      <sheetName val="§iÖn l­íi"/>
      <sheetName val="DTTT"/>
      <sheetName val="ThiÕt bÞ ngo¹i"/>
      <sheetName val="DL më réng"/>
      <sheetName val="Thuª bao ph¸t triÓn"/>
      <sheetName val="Xp1"/>
      <sheetName val="Xp2"/>
      <sheetName val="BCKSB1"/>
      <sheetName val="BCKSB2"/>
      <sheetName val="VT"/>
      <sheetName val="PC"/>
      <sheetName val="TKP"/>
      <sheetName val="denbu"/>
      <sheetName val="HTCB_D5"/>
      <sheetName val="KLHTCB_D5"/>
      <sheetName val="cBm_d5"/>
      <sheetName val="KLmCB_D5 "/>
      <sheetName val="HTCB_Sui"/>
      <sheetName val="KLHTCB_sui"/>
      <sheetName val="KLHTCap_D5"/>
      <sheetName val="GDKLCD23"/>
      <sheetName val="GDKLCD14"/>
      <sheetName val="ngabasui"/>
      <sheetName val="DDon gia (2)"/>
      <sheetName val="KlCB"/>
      <sheetName val="xayranh"/>
      <sheetName val="cd"/>
      <sheetName val="cq"/>
      <sheetName val="nt"/>
      <sheetName val="THKP_TD"/>
      <sheetName val="KPXL-TD"/>
      <sheetName val="DT_TD"/>
      <sheetName val="VT_TD"/>
      <sheetName val="CL_TD"/>
      <sheetName val="VC_TD"/>
      <sheetName val="Tbi_TD"/>
      <sheetName val="Cachtinh_TD"/>
      <sheetName val="HESOTD"/>
      <sheetName val="THKP_CB"/>
      <sheetName val="KPXLCB"/>
      <sheetName val="VT_CB"/>
      <sheetName val="CL_CB"/>
      <sheetName val="DT_CB"/>
      <sheetName val="VATTU"/>
      <sheetName val="VC_CB"/>
      <sheetName val="Cachtinh_CB"/>
      <sheetName val="HESO-CB"/>
      <sheetName val="KPXL_CQ"/>
      <sheetName val="THKP_CQ"/>
      <sheetName val="DT_CQ"/>
      <sheetName val="VT_CQ"/>
      <sheetName val="CL_CQ"/>
      <sheetName val="Tbi_CQ"/>
      <sheetName val="cachtinh_CQ"/>
      <sheetName val="VC_CQ"/>
      <sheetName val="THKP_NT"/>
      <sheetName val="KPXL_NT"/>
      <sheetName val="3v"/>
      <sheetName val="3v2"/>
      <sheetName val="3v3"/>
      <sheetName val="2v"/>
      <sheetName val="2v2"/>
      <sheetName val="2v3"/>
      <sheetName val="2-3v"/>
      <sheetName val="2-3v2"/>
      <sheetName val="2-3v3"/>
      <sheetName val="2d"/>
      <sheetName val="2d2"/>
      <sheetName val="2d3"/>
      <sheetName val="1d"/>
      <sheetName val="1d2"/>
      <sheetName val="1d3"/>
      <sheetName val="DM"/>
      <sheetName val="TKCS"/>
      <sheetName val="TKCS2"/>
      <sheetName val="Bia2 "/>
      <sheetName val="BCKS(1)"/>
      <sheetName val="BCKS(2)"/>
      <sheetName val="DA1"/>
      <sheetName val="DA2"/>
      <sheetName val="THXL (2)"/>
      <sheetName val="Phu cap"/>
      <sheetName val="CLgia cap"/>
      <sheetName val="DB"/>
      <sheetName val="ktra-daodat (2)"/>
      <sheetName val="KLCap"/>
      <sheetName val="KLCbe"/>
      <sheetName val="GTVT-EXCEL"/>
      <sheetName val="Cap 29"/>
      <sheetName val="Cap 30"/>
      <sheetName val="ktra-daodat"/>
      <sheetName val="gddt"/>
      <sheetName val="hvon"/>
      <sheetName val="be"/>
      <sheetName val="tong hop cac tuyen"/>
      <sheetName val="DGCT"/>
      <sheetName val="VC 882"/>
      <sheetName val="van chuyen"/>
      <sheetName val="VL chinh"/>
      <sheetName val="Cachthnh_TD"/>
      <sheetName val="Dangt(icong"/>
      <sheetName val="G_x0000__x0000_T"/>
      <sheetName val="HelpMe"/>
      <sheetName val="xxxxxx"/>
      <sheetName val="D_x000b_&amp;CQ"/>
      <sheetName val="bia1gui di"/>
      <sheetName val="hc"/>
      <sheetName val="tc"/>
      <sheetName val="kt"/>
      <sheetName val="Don1"/>
      <sheetName val="TDo"/>
      <sheetName val="TM"/>
      <sheetName val="ky"/>
      <sheetName val="DT (2)"/>
      <sheetName val="VTB"/>
      <sheetName val="PT"/>
      <sheetName val="VTB (2)"/>
      <sheetName val="Gkhoan"/>
      <sheetName val="XXXXXXXX"/>
      <sheetName val="20000000"/>
      <sheetName val="XXXXXXX0"/>
      <sheetName val="VXXXXX"/>
      <sheetName val="laroux"/>
      <sheetName val="Legend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실행수주매출잔고"/>
      <sheetName val="실행수주"/>
      <sheetName val="실행매출"/>
      <sheetName val="매출비교표"/>
      <sheetName val="제품별 매출"/>
      <sheetName val="VXXX"/>
      <sheetName val="수도(갑)"/>
      <sheetName val="김포"/>
      <sheetName val="소포내역"/>
      <sheetName val="소포내역 (2)"/>
      <sheetName val="신규(일위)"/>
      <sheetName val="개요"/>
      <sheetName val="표지 "/>
      <sheetName val="총괄표"/>
      <sheetName val="공통단가"/>
      <sheetName val="운반비"/>
      <sheetName val="Sheet1 (2)"/>
      <sheetName val="사업개요"/>
      <sheetName val="서류"/>
      <sheetName val="내역"/>
      <sheetName val="공사비 증감 구분"/>
      <sheetName val="개보수총공사비"/>
      <sheetName val="총괄"/>
      <sheetName val="덕례배수장"/>
      <sheetName val="스크린"/>
      <sheetName val="2002양배"/>
      <sheetName val="예산운영지침"/>
      <sheetName val="담당자"/>
      <sheetName val="비용분석"/>
      <sheetName val="리포트작성요령"/>
      <sheetName val="VALUATION"/>
      <sheetName val="일용직임금"/>
      <sheetName val="Strategy"/>
      <sheetName val="임차건물"/>
      <sheetName val="예산절감"/>
      <sheetName val="매출"/>
      <sheetName val="인터넷기준"/>
      <sheetName val="합숙일정"/>
      <sheetName val="예산관리"/>
      <sheetName val="가치창조경영"/>
      <sheetName val="전략경영"/>
      <sheetName val="자금수지"/>
      <sheetName val="자금계획"/>
      <sheetName val="CVP분석"/>
      <sheetName val="재무비율분석"/>
      <sheetName val="예산귀속"/>
      <sheetName val="MODEL"/>
      <sheetName val="EXPENSE"/>
      <sheetName val="department"/>
      <sheetName val="과제"/>
      <sheetName val="국사"/>
      <sheetName val="Sheet1 (3)"/>
      <sheetName val="source별"/>
      <sheetName val="경영환경"/>
      <sheetName val="예산신청"/>
      <sheetName val="미결사항"/>
      <sheetName val="비전"/>
      <sheetName val="전략"/>
      <sheetName val="신년사"/>
      <sheetName val="오라클"/>
      <sheetName val="비용구분"/>
      <sheetName val="실적집계로직"/>
      <sheetName val="엑셀업로드"/>
      <sheetName val="투자변경"/>
      <sheetName val="비용변경"/>
      <sheetName val="비용조회"/>
      <sheetName val="투자조회"/>
      <sheetName val="변경요청"/>
      <sheetName val="통제번호등록"/>
      <sheetName val="통제번호조회"/>
      <sheetName val="통제번호테스트"/>
      <sheetName val="통제시나리오"/>
      <sheetName val="Sheet8 (2)"/>
      <sheetName val="총괄부서"/>
      <sheetName val="예산통제검토"/>
      <sheetName val="BSC"/>
      <sheetName val="체크리스트"/>
      <sheetName val="재무예측절차"/>
      <sheetName val="기업구조조정"/>
      <sheetName val="프로세스"/>
      <sheetName val="자산분류"/>
      <sheetName val="관리지표"/>
      <sheetName val="가입자현황"/>
      <sheetName val="매출액"/>
      <sheetName val="ARPU"/>
      <sheetName val="경비그룹"/>
      <sheetName val="구내통신"/>
      <sheetName val="경영과제"/>
      <sheetName val="의사결정"/>
      <sheetName val="해약"/>
      <sheetName val="활동정리"/>
      <sheetName val="일일활동"/>
      <sheetName val="Tip"/>
      <sheetName val="EVA Tree"/>
      <sheetName val="사내유치"/>
      <sheetName val="Sheet17"/>
      <sheetName val="한컴"/>
      <sheetName val="#REF"/>
      <sheetName val="------"/>
      <sheetName val="수식복사"/>
      <sheetName val="XXuxrld WideServersrsIL Q12Actc"/>
      <sheetName val="Sheet2 (2)"/>
      <sheetName val="주소"/>
      <sheetName val="NAMES"/>
      <sheetName val="stock"/>
      <sheetName val="VXXXXXX"/>
      <sheetName val="계산계획서 "/>
      <sheetName val="OPT LIST"/>
      <sheetName val="판매계획(내수)"/>
      <sheetName val="판매계획(수출)"/>
      <sheetName val="MDL별계획"/>
      <sheetName val="비교 대 계산(갑)"/>
      <sheetName val="비교 대 계산(을)"/>
      <sheetName val="구분양식(비교 대 계산)"/>
      <sheetName val="3차 대 최종(갑)"/>
      <sheetName val="3차 대 최종(을)"/>
      <sheetName val="구분양식 (3차 대 최종)"/>
      <sheetName val="MIP양식"/>
      <sheetName val="KD양식"/>
      <sheetName val="SUB KD양식"/>
      <sheetName val="완제품KD"/>
      <sheetName val="SUBKD"/>
      <sheetName val="원단설명"/>
      <sheetName val="계산일정 "/>
      <sheetName val="계산현황"/>
      <sheetName val="원단위수정"/>
      <sheetName val="카메라"/>
      <sheetName val="steel wheel"/>
      <sheetName val="steel wheel (2)"/>
      <sheetName val="상품 데이타"/>
      <sheetName val="Chart1"/>
      <sheetName val="주간 영업표"/>
      <sheetName val="개발집계"/>
      <sheetName val="최종욱MODULE"/>
      <sheetName val="0000"/>
      <sheetName val="0001"/>
      <sheetName val="생산수량"/>
      <sheetName val="고품DATA"/>
      <sheetName val="생산월-차종"/>
      <sheetName val="접수월-차종"/>
      <sheetName val="종합분석(분석내용) (2)"/>
      <sheetName val="종합분석1 (주행거리)"/>
      <sheetName val="개선효과"/>
      <sheetName val="전차종"/>
      <sheetName val="종합분석(불만내용)"/>
      <sheetName val="ALT"/>
      <sheetName val="월보(갑)1"/>
      <sheetName val="월보(갑)2"/>
      <sheetName val="월보(갑)3"/>
      <sheetName val="월보(갑)4"/>
      <sheetName val="월보(갑)5"/>
      <sheetName val="월보(갑)6"/>
      <sheetName val="월보(갑)7"/>
      <sheetName val="월보(갑)8"/>
      <sheetName val="월보(갑)9"/>
      <sheetName val="월보(갑)10"/>
      <sheetName val="월보(갑)11"/>
      <sheetName val="월보(갑)12"/>
      <sheetName val="종합월보(을)"/>
      <sheetName val="월보(을) (1)"/>
      <sheetName val="월보(을) (2)"/>
      <sheetName val="월보(을) (3)"/>
      <sheetName val="월보(을) (4)"/>
      <sheetName val="월보(을) (5)"/>
      <sheetName val="월보(을) (6)"/>
      <sheetName val="월보(을) (7)"/>
      <sheetName val="월보(을) (8)"/>
      <sheetName val="월보(을) (9)"/>
      <sheetName val="월보(을) (10)"/>
      <sheetName val="월보(을) (11)"/>
      <sheetName val="월보(을) (12)"/>
      <sheetName val="Diablos"/>
      <sheetName val="MAIN"/>
      <sheetName val="ENG"/>
      <sheetName val="INST"/>
      <sheetName val="Sheet3 (2)"/>
      <sheetName val="Sheet3 (3)"/>
      <sheetName val="Sheet3 (4)"/>
      <sheetName val="Sheet18"/>
      <sheetName val="Sheet19"/>
      <sheetName val="Sheet20"/>
      <sheetName val="서식지우기"/>
      <sheetName val="open"/>
      <sheetName val="가운데"/>
      <sheetName val="그리기"/>
      <sheetName val="서식지정"/>
      <sheetName val="최신가-lc"/>
      <sheetName val="최신가-sm"/>
      <sheetName val="요약"/>
      <sheetName val="2001사업계획"/>
      <sheetName val="2001사업단가(내수)"/>
      <sheetName val="★2001사업계획(최종)"/>
      <sheetName val="조성표"/>
      <sheetName val="000"/>
      <sheetName val="업무시간"/>
      <sheetName val="품질동향"/>
      <sheetName val="전산메인사용법"/>
      <sheetName val="업무계획관리"/>
      <sheetName val="MACRO-수식"/>
      <sheetName val="DATA"/>
      <sheetName val="참고자료"/>
      <sheetName val="기종코드 "/>
      <sheetName val="도번부여"/>
      <sheetName val="WIA달력"/>
      <sheetName val="계산기"/>
      <sheetName val="연락망"/>
      <sheetName val="접수건"/>
      <sheetName val="PERSONAL (2)"/>
      <sheetName val="PERSONAL (3)"/>
      <sheetName val="인원표"/>
      <sheetName val="in"/>
      <sheetName val="******"/>
      <sheetName val="1"/>
      <sheetName val="공장LAY-OUT"/>
      <sheetName val="KIT"/>
      <sheetName val="CON"/>
      <sheetName val="CON (2)"/>
      <sheetName val="List1"/>
      <sheetName val="이동"/>
      <sheetName val="선지우기"/>
      <sheetName val="갑지"/>
      <sheetName val="코드치환"/>
      <sheetName val="유령문자"/>
      <sheetName val="양식"/>
      <sheetName val="dd1834t"/>
      <sheetName val="DDA1564"/>
      <sheetName val="업무시간 (2)"/>
      <sheetName val="VBA연습"/>
      <sheetName val="서식"/>
      <sheetName val="서식2"/>
      <sheetName val="서식4"/>
      <sheetName val="개선사례"/>
      <sheetName val="공문서식"/>
      <sheetName val="결제표지 (2)"/>
      <sheetName val="결제표지"/>
      <sheetName val="결제표지 (3)"/>
      <sheetName val="____"/>
      <sheetName val="__"/>
      <sheetName val="_____ "/>
      <sheetName val="____(__)"/>
      <sheetName val="MDL___"/>
      <sheetName val="__ _ __(_)"/>
      <sheetName val="____(__ _ __)"/>
      <sheetName val="3_ _ __(_)"/>
      <sheetName val="____ (3_ _ __)"/>
      <sheetName val="MIP__"/>
      <sheetName val="KD__"/>
      <sheetName val="SUB KD__"/>
      <sheetName val="___KD"/>
      <sheetName val="____ "/>
      <sheetName val="_____"/>
      <sheetName val="___"/>
      <sheetName val="__ ___"/>
      <sheetName val="___MODULE"/>
      <sheetName val="__DATA"/>
      <sheetName val="___-__"/>
      <sheetName val="____(____) (2)"/>
      <sheetName val="____1 (____)"/>
      <sheetName val="____(____)"/>
      <sheetName val="__(_)1"/>
      <sheetName val="__(_)2"/>
      <sheetName val="__(_)3"/>
      <sheetName val="__(_)4"/>
      <sheetName val="__(_)5"/>
      <sheetName val="__(_)6"/>
      <sheetName val="__(_)7"/>
      <sheetName val="__(_)8"/>
      <sheetName val="__(_)9"/>
      <sheetName val="__(_)10"/>
      <sheetName val="__(_)11"/>
      <sheetName val="__(_)12"/>
      <sheetName val="____(_)"/>
      <sheetName val="__(_) (1)"/>
      <sheetName val="__(_) (2)"/>
      <sheetName val="__(_) (3)"/>
      <sheetName val="__(_) (4)"/>
      <sheetName val="__(_) (5)"/>
      <sheetName val="__(_) (6)"/>
      <sheetName val="__(_) (7)"/>
      <sheetName val="__(_) (8)"/>
      <sheetName val="__(_) (9)"/>
      <sheetName val="__(_) (10)"/>
      <sheetName val="__(_) (11)"/>
      <sheetName val="__(_) (12)"/>
      <sheetName val="종기長2"/>
      <sheetName val="TEAM"/>
      <sheetName val="원가통보"/>
      <sheetName val="제안"/>
      <sheetName val="기록표"/>
      <sheetName val="96실적"/>
      <sheetName val="총괄,97"/>
      <sheetName val="96계획"/>
      <sheetName val="MA주행"/>
      <sheetName val="평가수정"/>
      <sheetName val="Hoja1"/>
      <sheetName val="INDEX"/>
      <sheetName val="철판사급"/>
      <sheetName val="PRES"/>
      <sheetName val="원가계산"/>
      <sheetName val="구표준"/>
      <sheetName val="외주press"/>
      <sheetName val="현대PRESS"/>
      <sheetName val="신표준"/>
      <sheetName val="표지"/>
      <sheetName val="A"/>
      <sheetName val="B"/>
      <sheetName val="C"/>
      <sheetName val="2"/>
      <sheetName val="2.1"/>
      <sheetName val="3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유첨"/>
      <sheetName val="BOQ(전기)"/>
      <sheetName val="shot"/>
      <sheetName val="Price Sum (E lec)"/>
      <sheetName val="Price Sum (E &amp; I) (2)"/>
      <sheetName val="SUMMARY(E &amp; I)"/>
      <sheetName val="D-cost"/>
      <sheetName val="INDIRECT"/>
      <sheetName val="평균단가"/>
      <sheetName val="EQ-Cost"/>
      <sheetName val="EQ-Mob-Elect"/>
      <sheetName val="TOOL-Elect"/>
      <sheetName val="ELEC.TEST"/>
      <sheetName val="Chart-E"/>
      <sheetName val="Men-Mob-(Elect tatal)"/>
      <sheetName val="d-histogram"/>
      <sheetName val="bm내역서(B공구)"/>
      <sheetName val="변경내역"/>
      <sheetName val="견적조건보고서"/>
      <sheetName val="견적갑지"/>
      <sheetName val="을지"/>
      <sheetName val="공BM"/>
      <sheetName val="전기"/>
      <sheetName val="계장"/>
      <sheetName val="공구단가"/>
      <sheetName val="실행갑지"/>
      <sheetName val="APT"/>
      <sheetName val="부대동"/>
      <sheetName val="특기사항"/>
      <sheetName val="견적기준"/>
      <sheetName val="세대현황"/>
      <sheetName val="인쇄매크로"/>
      <sheetName val="Sheet21"/>
      <sheetName val="1안"/>
      <sheetName val="상번천 (2)"/>
      <sheetName val="상번천"/>
      <sheetName val="하번천"/>
      <sheetName val="결재"/>
      <sheetName val="자금결"/>
      <sheetName val="mark"/>
      <sheetName val="명판"/>
      <sheetName val="Macro셀맞춤"/>
      <sheetName val="Macro개인도구"/>
      <sheetName val="tel"/>
      <sheetName val="접수"/>
      <sheetName val="발송"/>
      <sheetName val="간지(가로)"/>
      <sheetName val="간지(가로) (2)"/>
      <sheetName val="간지(세로)"/>
      <sheetName val="간지(세로) (2)"/>
      <sheetName val="직접터파기"/>
      <sheetName val="가시설터파기"/>
      <sheetName val="우물통터파기"/>
      <sheetName val="계산"/>
      <sheetName val="구분"/>
      <sheetName val="설변공종"/>
      <sheetName val="앞시트뒷시트"/>
      <sheetName val="수식붙이기"/>
      <sheetName val="K동"/>
      <sheetName val="L직동"/>
      <sheetName val="Sheet2 "/>
      <sheetName val="산출양식-전화"/>
      <sheetName val="공량집계양식"/>
      <sheetName val="내역서-총괄집계표"/>
      <sheetName val="내역서-박물관"/>
      <sheetName val="종합월보(위)"/>
      <sheetName val="Arkusz1"/>
      <sheetName val="목적"/>
      <sheetName val="원가계산서(외주)"/>
      <sheetName val="internet"/>
      <sheetName val="비교"/>
      <sheetName val="Лист1"/>
      <sheetName val="목차"/>
      <sheetName val="1.공장 2.부서소개"/>
      <sheetName val="2-1.우수반조직도외"/>
      <sheetName val="3.반소개"/>
      <sheetName val="4.공정소개"/>
      <sheetName val="PÿRSO(AL "/>
      <sheetName val="GT"/>
      <sheetName val="Hµ Néi"/>
      <sheetName val="G"/>
      <sheetName val="NHATKY"/>
      <sheetName val="valeurs de base"/>
      <sheetName val="Chenh lech vat tu"/>
      <sheetName val="PTDGCT"/>
      <sheetName val="BETON"/>
      <sheetName val="PÿRSO(AL? "/>
      <sheetName val="PÿRSO(AL_ "/>
      <sheetName val="NHAP THEP TU KHO T3-15"/>
      <sheetName val="tong hop thep t3- 2015 "/>
      <sheetName val="cau thep T3-2015"/>
      <sheetName val="cat mau thep T3"/>
      <sheetName val="chia thep"/>
      <sheetName val="______"/>
      <sheetName val="Don gia"/>
      <sheetName val="CHITIET VL-NC-TT -1p"/>
      <sheetName val="CHITIET VL-NC-TT-3p"/>
      <sheetName val="TONG HOP VL-NC TT"/>
      <sheetName val="TDTKP1"/>
      <sheetName val="KPVC-BD "/>
      <sheetName val="Control"/>
      <sheetName val="THVATTU"/>
      <sheetName val="Quantity"/>
      <sheetName val="Work-Condition"/>
      <sheetName val="DON GIA TRAM (3)"/>
      <sheetName val="Tai khoan"/>
      <sheetName val="Agg-Require-Asphalt"/>
      <sheetName val="Payment"/>
      <sheetName val="EIRR&gt;1&lt;1"/>
      <sheetName val="EIRR&gt; 2"/>
      <sheetName val="EIRR&lt;2"/>
      <sheetName val="Cp&gt;10-Ln&lt;10"/>
      <sheetName val="Ln&lt;20"/>
      <sheetName val="A6"/>
      <sheetName val="CHAY-TL"/>
      <sheetName val="GVT"/>
      <sheetName val="TL rieng"/>
      <sheetName val="A3 GiaDinh"/>
    </sheetNames>
    <definedNames>
      <definedName name="TLTH1" sheetId="0"/>
    </defined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XL4Poppy"/>
      <sheetName val="6787CWFASE2CASE2_00"/>
      <sheetName val="ptnc"/>
      <sheetName val="ptvl"/>
      <sheetName val="ptm"/>
      <sheetName val="Tro giup"/>
      <sheetName val="조명시설"/>
      <sheetName val="Sheet1"/>
      <sheetName val="THDZ0,4"/>
      <sheetName val="TH DZ35"/>
      <sheetName val="THTram"/>
      <sheetName val="VL,NC,MTC"/>
      <sheetName val="물량표S"/>
      <sheetName val="SILICATE"/>
      <sheetName val="#REF"/>
      <sheetName val="Input"/>
      <sheetName val="DG"/>
      <sheetName val="chi tiet TBA"/>
      <sheetName val="Titles"/>
      <sheetName val="Rates 2009"/>
      <sheetName val="Don gia"/>
      <sheetName val="DC"/>
      <sheetName val="NL"/>
      <sheetName val="DON GIA TRAM (3)"/>
      <sheetName val="dongia"/>
      <sheetName val="TONGKE-HT"/>
      <sheetName val="DON GIA CAN THO"/>
      <sheetName val="RAB AR&amp;STR"/>
      <sheetName val="Earthwork"/>
      <sheetName val="DANHPHAP"/>
      <sheetName val="chi tiet C"/>
      <sheetName val="7606 DZ"/>
      <sheetName val="공통가설"/>
      <sheetName val="DATA"/>
      <sheetName val="6787CWFASE2CASE2_00.xls"/>
      <sheetName val="T&amp;D"/>
      <sheetName val="list"/>
      <sheetName val="SL"/>
      <sheetName val="gvl"/>
      <sheetName val="Don gia chi tiet"/>
      <sheetName val="TinhGiaMTC"/>
      <sheetName val="TinhGiaNC"/>
      <sheetName val="내역서"/>
      <sheetName val="BG"/>
      <sheetName val="FitOutConfCentre"/>
      <sheetName val="Customize Your Purchase Order"/>
      <sheetName val="KLHT"/>
      <sheetName val="CHITIET VL-NC-TT -1p"/>
      <sheetName val="CHITIET VL-NC-TT-3p"/>
      <sheetName val="TONG HOP VL-NC TT"/>
      <sheetName val="TDTKP1"/>
      <sheetName val="KPVC-BD "/>
      <sheetName val="DONVIBAN"/>
      <sheetName val="NGUON"/>
      <sheetName val="PU_ITALY_"/>
      <sheetName val="CAT_5"/>
      <sheetName val="BQMP"/>
      <sheetName val="Control"/>
      <sheetName val="THVATTU"/>
      <sheetName val="Tro_giup"/>
      <sheetName val="RAB_AR&amp;STR"/>
      <sheetName val="chi_tiet_TBA"/>
      <sheetName val="chi_tiet_C"/>
      <sheetName val="TH_DZ35"/>
      <sheetName val="Customize_Your_Purchase_Order"/>
      <sheetName val="Shdet1"/>
      <sheetName val="402"/>
      <sheetName val="XT_Buoc 3"/>
      <sheetName val="dnc4"/>
      <sheetName val="갑지"/>
      <sheetName val="Adix A"/>
      <sheetName val="Mall"/>
      <sheetName val="침하계"/>
      <sheetName val="BETON"/>
      <sheetName val="24-ACMV"/>
      <sheetName val="DON_GIA_CAN_THO"/>
      <sheetName val="PU_ITALY_1"/>
      <sheetName val="TH_DZ351"/>
      <sheetName val="Tro_giup1"/>
      <sheetName val="DON_GIA_CAN_THO1"/>
      <sheetName val="PU_ITALY_2"/>
      <sheetName val="TH_DZ352"/>
      <sheetName val="Tro_giup2"/>
      <sheetName val="DON_GIA_CAN_THO2"/>
      <sheetName val="Don_gia_chi_tiet"/>
      <sheetName val="dongia (2)"/>
      <sheetName val="dg67-1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TBA"/>
      <sheetName val="산근"/>
      <sheetName val="inter"/>
      <sheetName val="대비"/>
      <sheetName val="REINF."/>
      <sheetName val="SKETCH"/>
      <sheetName val="LOADS"/>
      <sheetName val="ALLOWANCE"/>
      <sheetName val="MH RATE"/>
      <sheetName val="project management"/>
      <sheetName val="CTG"/>
      <sheetName val="DGTH"/>
      <sheetName val="HĐ ngoài"/>
      <sheetName val="S-curve "/>
      <sheetName val="실행철강하도"/>
      <sheetName val="집계표"/>
      <sheetName val="phuluc1"/>
      <sheetName val="So doi chieu LC"/>
      <sheetName val="THVT"/>
      <sheetName val="Du_lieu"/>
      <sheetName val="chitimc"/>
      <sheetName val="giathanh1"/>
      <sheetName val="TH_CNO"/>
      <sheetName val="NK_CHUNG"/>
      <sheetName val="DK1.Don gia"/>
      <sheetName val="NEW-PANEL"/>
      <sheetName val="Method_BouyancyFactor"/>
      <sheetName val="Method_PressureArea"/>
      <sheetName val="InputData"/>
      <sheetName val="MAIN GATE HOUSE"/>
      <sheetName val="B-2  (DPP)"/>
      <sheetName val="Huong dan"/>
      <sheetName val="NC"/>
      <sheetName val="CBKC-110"/>
      <sheetName val="Dulieu"/>
      <sheetName val="P"/>
      <sheetName val="Don_gia"/>
      <sheetName val="DON_GIA_TRAM_(3)"/>
      <sheetName val="7606_DZ"/>
      <sheetName val="TONG_HOP_VL-NC_TT"/>
      <sheetName val="CHITIET_VL-NC-TT_-1p"/>
      <sheetName val="KPVC-BD_"/>
      <sheetName val="O20"/>
      <sheetName val="Du toan"/>
      <sheetName val="Keothep"/>
      <sheetName val="Re-bar"/>
      <sheetName val="Commercial value"/>
      <sheetName val="VL"/>
      <sheetName val="DLDTLN"/>
      <sheetName val="차액보증"/>
      <sheetName val="SITE-E"/>
      <sheetName val="chiet tinh"/>
      <sheetName val="Ng.hàng xà+bulong"/>
      <sheetName val="TONG HOP VL-NC"/>
      <sheetName val="lam-moi"/>
      <sheetName val="Bang KL"/>
      <sheetName val="Sheet3"/>
      <sheetName val="Config"/>
      <sheetName val="DMCP"/>
      <sheetName val="HS_TDT"/>
      <sheetName val="KPTH-T12"/>
      <sheetName val="Thamgia-T10"/>
      <sheetName val="BGD"/>
      <sheetName val="KCS"/>
      <sheetName val="KD"/>
      <sheetName val="KT"/>
      <sheetName val="KTNL"/>
      <sheetName val="KH"/>
      <sheetName val="PX-SX"/>
      <sheetName val="TC"/>
      <sheetName val="Lcau - Lxuc"/>
      <sheetName val="PTDG"/>
      <sheetName val="금융비용"/>
      <sheetName val="RAB_AR&amp;STR1"/>
      <sheetName val="chi_tiet_TBA1"/>
      <sheetName val="chi_tiet_C1"/>
      <sheetName val="Customize_Your_Purchase_Order1"/>
      <sheetName val="CHITIET_VL-NC-TT-3p"/>
      <sheetName val="S-curve_"/>
      <sheetName val="So_doi_chieu_LC"/>
      <sheetName val="Adix_A"/>
      <sheetName val="HĐ_ngoài"/>
      <sheetName val="XT_Buoc_3"/>
      <sheetName val="dongia_(2)"/>
      <sheetName val="입찰안"/>
      <sheetName val="May"/>
      <sheetName val="K95"/>
      <sheetName val="K98"/>
      <sheetName val="LaborPY"/>
      <sheetName val="LaborKH"/>
      <sheetName val="Equip "/>
      <sheetName val="Material"/>
      <sheetName val="A1.CN"/>
      <sheetName val="DG thep ma kem"/>
      <sheetName val="dm366"/>
      <sheetName val="damgiua"/>
      <sheetName val="dgct"/>
      <sheetName val="WT-LIST"/>
      <sheetName val="DG-VL"/>
      <sheetName val="PTDGCT"/>
      <sheetName val="CT vat lieu"/>
      <sheetName val="vcdngan"/>
      <sheetName val="DM 6061"/>
      <sheetName val="Gia"/>
      <sheetName val="PROFILE"/>
      <sheetName val="Đầu vào"/>
      <sheetName val="Ts"/>
      <sheetName val="EXTERNAL"/>
      <sheetName val="366"/>
      <sheetName val="Trạm biến áp"/>
      <sheetName val="Đơn Giá "/>
      <sheetName val="Chi tiet XD TBA"/>
      <sheetName val="Giá"/>
      <sheetName val="DM1776"/>
      <sheetName val="DM228"/>
      <sheetName val="DM4970"/>
      <sheetName val="Camay_DP"/>
      <sheetName val="DM6061"/>
      <sheetName val="Luong2"/>
      <sheetName val="Chenh lech vat tu"/>
      <sheetName val="Diện tích"/>
      <sheetName val="1_Khái toán"/>
      <sheetName val="TONG HOP T5 1998"/>
      <sheetName val="ironmongery"/>
      <sheetName val="CT-35"/>
      <sheetName val="CT-0.4KV"/>
      <sheetName val="DTOAN"/>
      <sheetName val="rate material"/>
      <sheetName val="KL Chi tiết Xây tô"/>
      <sheetName val="DM"/>
      <sheetName val="DG DZ"/>
      <sheetName val="DG TBA"/>
      <sheetName val="DGXD"/>
      <sheetName val="Equipment"/>
      <sheetName val="DT_THAU"/>
      <sheetName val="말뚝지지력산정"/>
      <sheetName val="Cp&gt;10-Ln&lt;10"/>
      <sheetName val="Ln&lt;20"/>
      <sheetName val="EIRR&gt;1&lt;1"/>
      <sheetName val="EIRR&gt; 2"/>
      <sheetName val="EIRR&lt;2"/>
      <sheetName val="Sheet2"/>
      <sheetName val="Data Input"/>
      <sheetName val="04 - XUONG DET B"/>
      <sheetName val="CTGX"/>
      <sheetName val="CTG-1"/>
      <sheetName val="Bill 1_Quy dinh chung"/>
      <sheetName val="1.R18 BF"/>
      <sheetName val="A"/>
      <sheetName val="G"/>
      <sheetName val="F-B"/>
      <sheetName val="H-J"/>
      <sheetName val="6.External works-R18"/>
      <sheetName val="BM"/>
      <sheetName val="07Base Cost"/>
      <sheetName val="Chi tiet KL"/>
      <sheetName val="Tổng hợp KL"/>
      <sheetName val="01"/>
      <sheetName val="02"/>
      <sheetName val=" 03"/>
      <sheetName val="04"/>
      <sheetName val="05"/>
      <sheetName val="06"/>
      <sheetName val="07"/>
      <sheetName val="08"/>
      <sheetName val="09"/>
      <sheetName val="chieu day san"/>
      <sheetName val="Podium Concrete Works"/>
      <sheetName val="KLCT- TOWER"/>
      <sheetName val="KLCT- PODIUM"/>
      <sheetName val="Gia thanh chuoi su"/>
      <sheetName val="Tiep dia"/>
      <sheetName val="Don gia vung III-Can Tho"/>
      <sheetName val="base"/>
      <sheetName val="DGG"/>
      <sheetName val="INDEX"/>
      <sheetName val="Area Cal"/>
      <sheetName val="負荷集計（断熱不燃）"/>
      <sheetName val="Barrem"/>
      <sheetName val="Phan khai KLuong"/>
      <sheetName val="Duphong"/>
      <sheetName val="Elect (3)"/>
      <sheetName val="B"/>
      <sheetName val="BQMPALOC"/>
      <sheetName val="NDOCBT"/>
      <sheetName val="basis"/>
      <sheetName val="E"/>
      <sheetName val="K"/>
      <sheetName val="수입"/>
      <sheetName val="eq_data"/>
      <sheetName val="plan&amp;section of foundation"/>
      <sheetName val="design criteria"/>
      <sheetName val="Bond 수수료 계산 포맷"/>
      <sheetName val="ITB COST"/>
      <sheetName val="PAGE 1"/>
      <sheetName val="GAEYO"/>
      <sheetName val="INFO"/>
      <sheetName val="Summary"/>
      <sheetName val="Loại Vật tư"/>
      <sheetName val="6PILE  (돌출)"/>
      <sheetName val="6MONTHS"/>
      <sheetName val="????"/>
      <sheetName val="???S"/>
      <sheetName val="???"/>
      <sheetName val="??"/>
      <sheetName val="HÐ ngoài"/>
      <sheetName val="??????"/>
      <sheetName val="HÐ_ngoài"/>
      <sheetName val="DTXL"/>
      <sheetName val="7606-TBA"/>
      <sheetName val="7606-ĐZ"/>
      <sheetName val="DM 67"/>
      <sheetName val="Đầu tư"/>
      <sheetName val="CANDOI"/>
      <sheetName val="MATK"/>
      <sheetName val="NHATKY"/>
      <sheetName val="Xay lapduongR3"/>
      <sheetName val="Standardwerte"/>
      <sheetName val="BKBANRA"/>
      <sheetName val="BKMUAVAO"/>
      <sheetName val="Duc_bk"/>
      <sheetName val="CE(E)"/>
      <sheetName val="CE(M)"/>
      <sheetName val="Project Data"/>
      <sheetName val="chiettinh"/>
      <sheetName val="I-KAMAR"/>
      <sheetName val="GTTBA"/>
      <sheetName val="____"/>
      <sheetName val="___S"/>
      <sheetName val="___"/>
      <sheetName val="__"/>
      <sheetName val="______"/>
      <sheetName val="新规"/>
      <sheetName val="Master"/>
      <sheetName val="PU_ITALY_3"/>
      <sheetName val="Tro_giup3"/>
      <sheetName val="TH_DZ353"/>
      <sheetName val="CHITIET_VL-NC-TT_-1p1"/>
      <sheetName val="TONG_HOP_VL-NC_TT1"/>
      <sheetName val="KPVC-BD_1"/>
      <sheetName val="Don_gia1"/>
      <sheetName val="DON_GIA_TRAM_(3)1"/>
      <sheetName val="DON_GIA_CAN_THO3"/>
      <sheetName val="Don_gia_chi_tiet1"/>
      <sheetName val="7606_DZ1"/>
      <sheetName val="project_management"/>
      <sheetName val="MAIN_GATE_HOUSE"/>
      <sheetName val="REINF_"/>
      <sheetName val="Rates_2009"/>
      <sheetName val="Du_toan"/>
      <sheetName val="Commercial_value"/>
      <sheetName val="Ky_Lam_Bridge"/>
      <sheetName val="Provisional_Sums_Item"/>
      <sheetName val="Gas_Pressure_Welding"/>
      <sheetName val="General_Item&amp;General_Requiremen"/>
      <sheetName val="General_Items"/>
      <sheetName val="Regenral_Requirements"/>
      <sheetName val="chiet_tinh"/>
      <sheetName val="Ng_hàng_xà+bulong"/>
      <sheetName val="TONG_HOP_VL-NC"/>
      <sheetName val="Bang_KL"/>
      <sheetName val="MH_RATE"/>
      <sheetName val="Lcau_-_Lxuc"/>
      <sheetName val="ESTI."/>
      <sheetName val="실행"/>
      <sheetName val="KL san lap"/>
      <sheetName val="Bill 01 - CTN"/>
      <sheetName val="Bill 2.2 Villa 2 beds"/>
      <sheetName val="Measure 1306"/>
      <sheetName val="0"/>
      <sheetName val="갑지1"/>
      <sheetName val="dg tphcm"/>
      <sheetName val="tonghop"/>
      <sheetName val="DATA2"/>
      <sheetName val="DTICH"/>
      <sheetName val="DUCVIETPQ"/>
      <sheetName val="INFOR-ST"/>
      <sheetName val="T.KÊ K.CẤU"/>
      <sheetName val="D&amp;W"/>
      <sheetName val="gia cong tac"/>
      <sheetName val="DL"/>
      <sheetName val="BIDDING-SUM"/>
      <sheetName val="4.PTDG"/>
      <sheetName val="A1, May"/>
      <sheetName val="Máy"/>
      <sheetName val="Vat lieu"/>
      <sheetName val="Bill 02 - Xay gach-Pou "/>
      <sheetName val="Bill 03-Chống thấm-Pou"/>
      <sheetName val="Bill 04-Kim loại-Pou"/>
      <sheetName val="Bill 05 - Hoan thien-Pou "/>
      <sheetName val="Bill 02 - Xay gach-Tower"/>
      <sheetName val="Bill 03-Chống thấm-Tower"/>
      <sheetName val="Bill 04-Kim loại-Tower"/>
      <sheetName val="Bill 05 - Hoan thien-Tower"/>
      <sheetName val="KL- KHAC"/>
      <sheetName val="BILL 3 - KẾT CẤU HẦM"/>
      <sheetName val="PTĐG"/>
      <sheetName val="RATE"/>
      <sheetName val="DTC&amp;TP&amp;NCC"/>
      <sheetName val="PTĐG LTBT"/>
      <sheetName val="CTG-PRECHEx1.4"/>
      <sheetName val="CTG-AB (2)"/>
      <sheetName val="CTG-AB (3)"/>
      <sheetName val="CTG-PLP-1.08"/>
      <sheetName val="CTG-QUYCHE"/>
      <sheetName val="CTG-AB"/>
      <sheetName val="Pre Đội nhóm"/>
      <sheetName val="Vat tu XD"/>
      <sheetName val="database"/>
      <sheetName val="inpukeoI"/>
      <sheetName val="Tower - Concrete Works"/>
      <sheetName val="Bill-04 ket cau thap- UNI"/>
      <sheetName val="PEDESB"/>
      <sheetName val="TH Vat tu"/>
      <sheetName val="Cửa"/>
      <sheetName val="Bang trong luong rieng thep"/>
      <sheetName val="LEGEND"/>
      <sheetName val="Door and Window"/>
      <sheetName val="SP10"/>
      <sheetName val="DETAIL "/>
      <sheetName val="NVL"/>
      <sheetName val="Note"/>
      <sheetName val="DLdauvao"/>
      <sheetName val="CẤP THOÁT NƯỚC"/>
      <sheetName val="GV1-D13 (Casement door)"/>
      <sheetName val="MTL$-INTER"/>
      <sheetName val="DK"/>
      <sheetName val="Alat"/>
      <sheetName val="Analisa Gabungan"/>
      <sheetName val="Sub"/>
      <sheetName val="Isolasi Luar Dalam"/>
      <sheetName val="Isolasi Luar"/>
      <sheetName val="Dia"/>
      <sheetName val="DG-TNHC-85"/>
      <sheetName val="PRI-LS"/>
      <sheetName val="NKC6"/>
      <sheetName val="Cước VC + ĐM CP Tư vấn"/>
      <sheetName val="Hệ số"/>
      <sheetName val="토공"/>
      <sheetName val="Harga ME "/>
      <sheetName val="bridge # 1"/>
      <sheetName val="THDT goi thau TB"/>
      <sheetName val="Tien do TV"/>
      <sheetName val="QD957"/>
      <sheetName val="TK-COL"/>
      <sheetName val="02_Dulieu_Cua"/>
      <sheetName val="DATA BASE"/>
      <sheetName val="Equipment list (PAC)"/>
      <sheetName val="Mat_Source"/>
      <sheetName val="計算条件"/>
      <sheetName val="DG7606DZ"/>
      <sheetName val="TH MTC"/>
      <sheetName val="TH N.Cong"/>
      <sheetName val="CPDDII"/>
      <sheetName val="Sheet4"/>
      <sheetName val="Supplier"/>
      <sheetName val=" Bill.5-Earthing.2 - Add Works"/>
      <sheetName val="DTXD"/>
      <sheetName val="dg7606"/>
      <sheetName val="DGsuyrong"/>
      <sheetName val="PhanTichVua"/>
      <sheetName val="PhanTichVT"/>
      <sheetName val="KhoiluongDT"/>
      <sheetName val="JP_List"/>
      <sheetName val="SUBS"/>
      <sheetName val="Feeds"/>
      <sheetName val="final list 2005"/>
      <sheetName val="final_list_2005"/>
      <sheetName val="WORKINGS"/>
      <sheetName val="LV data"/>
      <sheetName val="Gia vat tu"/>
      <sheetName val="bt19"/>
      <sheetName val="Btr25"/>
      <sheetName val="VND"/>
      <sheetName val="Buy vs. Lease Car"/>
      <sheetName val="入力作成表"/>
      <sheetName val="TINH KHOI LUONG"/>
      <sheetName val="CPA"/>
      <sheetName val="Hardware"/>
      <sheetName val="HWW"/>
      <sheetName val="HMCV"/>
      <sheetName val="CauKien"/>
      <sheetName val="XD"/>
      <sheetName val="Cuongricc"/>
      <sheetName val="Chenh lech ca may"/>
      <sheetName val="TLg CN&amp;Laixe"/>
      <sheetName val="TLg CN&amp;Laixe (2)"/>
      <sheetName val="TLg Laitau"/>
      <sheetName val="TLg Laitau (2)"/>
      <sheetName val="Setting"/>
      <sheetName val="Settings"/>
      <sheetName val="Chi tiet"/>
      <sheetName val="Unit_Div6"/>
      <sheetName val="NHÀ NHẬP LIỆU"/>
      <sheetName val="MÓNG SILO"/>
      <sheetName val="Code"/>
      <sheetName val="CTKL KTX HT"/>
      <sheetName val="Z"/>
      <sheetName val="HVAC.BLOCK B4"/>
      <sheetName val="KHOI LUONG"/>
      <sheetName val="PRE (E)"/>
      <sheetName val="Chi tiet lan can"/>
      <sheetName val="CT_vat_lieu"/>
      <sheetName val="DM_6061"/>
      <sheetName val="DG_thep_ma_kem"/>
      <sheetName val="DG_DZ"/>
      <sheetName val="DG_TBA"/>
      <sheetName val="Data_Input"/>
      <sheetName val="DG1426"/>
      <sheetName val="KH-Q1,Q2,01"/>
      <sheetName val="2.Chiet tinh"/>
      <sheetName val="Bang 3_Chi tiet phan Dz"/>
      <sheetName val="PS-Labour_M"/>
      <sheetName val="BẢNG KHỐI LƯỢNG TỔNG HỢP"/>
      <sheetName val="TH_CPTB"/>
      <sheetName val="CP Khac cuoc VC"/>
      <sheetName val="Budget Code"/>
      <sheetName val="daf-3(OK)"/>
      <sheetName val="daf-7(OK)"/>
      <sheetName val="subcon sched"/>
      <sheetName val="BOQ THAN"/>
      <sheetName val="SEX"/>
      <sheetName val="SourceData"/>
      <sheetName val="경비2내역"/>
      <sheetName val="IBASE"/>
      <sheetName val="DANHMUC"/>
      <sheetName val="A1"/>
      <sheetName val="Purchase Order"/>
      <sheetName val="Tong du toan"/>
      <sheetName val="Bill 2 - ketcau"/>
      <sheetName val="Main"/>
      <sheetName val="13-Cốt thép (10mm&lt;D≤18mm) FO16"/>
      <sheetName val="DonGiaLD"/>
      <sheetName val="du lieu du toan"/>
      <sheetName val="PU_ITALY_4"/>
      <sheetName val="RAB_AR&amp;STR2"/>
      <sheetName val="chi_tiet_TBA2"/>
      <sheetName val="chi_tiet_C2"/>
      <sheetName val="Tro_giup4"/>
      <sheetName val="TH_DZ354"/>
      <sheetName val="Customize_Your_Purchase_Order2"/>
      <sheetName val="CHITIET_VL-NC-TT_-1p2"/>
      <sheetName val="CHITIET_VL-NC-TT-3p1"/>
      <sheetName val="TONG_HOP_VL-NC_TT2"/>
      <sheetName val="KPVC-BD_2"/>
      <sheetName val="Don_gia2"/>
      <sheetName val="DON_GIA_CAN_THO4"/>
      <sheetName val="DON_GIA_TRAM_(3)2"/>
      <sheetName val="HĐ_ngoài1"/>
      <sheetName val="XT_Buoc_31"/>
      <sheetName val="dongia_(2)1"/>
      <sheetName val="Don_gia_chi_tiet2"/>
      <sheetName val="7606_DZ2"/>
      <sheetName val="project_management1"/>
      <sheetName val="Adix_A1"/>
      <sheetName val="S-curve_1"/>
      <sheetName val="REINF_1"/>
      <sheetName val="Rates_20091"/>
      <sheetName val="Du_toan1"/>
      <sheetName val="So_doi_chieu_LC1"/>
      <sheetName val="MAIN_GATE_HOUSE1"/>
      <sheetName val="Commercial_value1"/>
      <sheetName val="Ky_Lam_Bridge1"/>
      <sheetName val="Provisional_Sums_Item1"/>
      <sheetName val="Gas_Pressure_Welding1"/>
      <sheetName val="General_Item&amp;General_Requireme1"/>
      <sheetName val="General_Items1"/>
      <sheetName val="Regenral_Requirements1"/>
      <sheetName val="chiet_tinh1"/>
      <sheetName val="Ng_hàng_xà+bulong1"/>
      <sheetName val="Bang_KL1"/>
      <sheetName val="TONG_HOP_VL-NC1"/>
      <sheetName val="MH_RATE1"/>
      <sheetName val="Lcau_-_Lxuc1"/>
      <sheetName val="Đầu_vào"/>
      <sheetName val="Equip_"/>
      <sheetName val="A1_CN"/>
      <sheetName val="Trạm_biến_áp"/>
      <sheetName val="Đơn_Giá_"/>
      <sheetName val="Chenh_lech_vat_tu"/>
      <sheetName val="Diện_tích"/>
      <sheetName val="1_Khái_toán"/>
      <sheetName val="TONG_HOP_T5_1998"/>
      <sheetName val="Chi_tiet_XD_TBA"/>
      <sheetName val="CT-0_4KV"/>
      <sheetName val="Chi_tiet_KL"/>
      <sheetName val="Tổng_hợp_KL"/>
      <sheetName val="KL_Chi_tiết_Xây_tô"/>
      <sheetName val="rate_material"/>
      <sheetName val="07Base_Cost"/>
      <sheetName val="DM_67"/>
      <sheetName val="Project_Data"/>
      <sheetName val="Phan_khai_KLuong"/>
      <sheetName val="Bill_1_Quy_dinh_chung"/>
      <sheetName val="1_R18_BF"/>
      <sheetName val="6_External_works-R18"/>
      <sheetName val="04_-_XUONG_DET_B"/>
      <sheetName val="Elect_(3)"/>
      <sheetName val="plan&amp;section_of_foundation"/>
      <sheetName val="design_criteria"/>
      <sheetName val="Bond_수수료_계산_포맷"/>
      <sheetName val="ITB_COST"/>
      <sheetName val="PAGE_1"/>
      <sheetName val="6787CWFASE2CASE2_00_xls"/>
      <sheetName val="Xay_lapduongR3"/>
      <sheetName val="_03"/>
      <sheetName val="chieu_day_san"/>
      <sheetName val="Podium_Concrete_Works"/>
      <sheetName val="KLCT-_TOWER"/>
      <sheetName val="KLCT-_PODIUM"/>
      <sheetName val="DLDT"/>
      <sheetName val="Dgia vat tu"/>
      <sheetName val="Don gia_III"/>
      <sheetName val="D÷ liÖu"/>
      <sheetName val="MTO REV.2(ARMOR)"/>
      <sheetName val="ReadFirst"/>
      <sheetName val="CT1"/>
      <sheetName val="7606"/>
      <sheetName val="Luong NII"/>
      <sheetName val="Cpbetong"/>
      <sheetName val="366fun"/>
      <sheetName val="DM_60606061"/>
      <sheetName val="DINH MUC THI NGHIEM"/>
      <sheetName val="CUOCVC"/>
      <sheetName val="Luong NI"/>
      <sheetName val="Vatlieu"/>
      <sheetName val="CT"/>
      <sheetName val="don_giaQB"/>
      <sheetName val="Gia_thanh_chuoi_su"/>
      <sheetName val="Tiep_dia"/>
      <sheetName val="Don_gia_vung_III-Can_Tho"/>
      <sheetName val="Area_Cal"/>
      <sheetName val="Loại_Vật_tư"/>
      <sheetName val="Đầu_tư"/>
      <sheetName val="dg_tphcm"/>
      <sheetName val="T_KÊ_K_CẤU"/>
      <sheetName val="4_PTDG"/>
      <sheetName val="A1,_May"/>
      <sheetName val="Vat_lieu"/>
      <sheetName val="Door_and_window"/>
      <sheetName val="EIRR&gt;_2"/>
      <sheetName val="6PILE__(돌출)"/>
      <sheetName val="HÐ_ngoài1"/>
      <sheetName val="1_MV"/>
      <sheetName val="D &amp; W sizes"/>
      <sheetName val="DL ĐẦU VÀO"/>
      <sheetName val="wsLists"/>
      <sheetName val="Analisa &amp; Upah"/>
      <sheetName val="CTEMCOST"/>
      <sheetName val="Bill_01_-_CTN"/>
      <sheetName val="Bill_2_2_Villa_2_beds"/>
      <sheetName val="CẤP_THOÁT_NƯỚC"/>
      <sheetName val="Cước_VC_+_ĐM_CP_Tư_vấn"/>
      <sheetName val="Hệ_số"/>
      <sheetName val="Vat_tu_XD"/>
      <sheetName val="Bill_02_-_Xay_gach-Pou_"/>
      <sheetName val="Bill_03-Chống_thấm-Pou"/>
      <sheetName val="Bill_04-Kim_loại-Pou"/>
      <sheetName val="Bill_05_-_Hoan_thien-Pou_"/>
      <sheetName val="Bill_02_-_Xay_gach-Tower"/>
      <sheetName val="Bill_03-Chống_thấm-Tower"/>
      <sheetName val="Bill_04-Kim_loại-Tower"/>
      <sheetName val="Bill_05_-_Hoan_thien-Tower"/>
      <sheetName val="KL-_KHAC"/>
      <sheetName val="BILL_3_-_KẾT_CẤU_HẦM"/>
      <sheetName val="PTĐG_LTBT"/>
      <sheetName val="CTG-PRECHEx1_4"/>
      <sheetName val="CTG-AB_(2)"/>
      <sheetName val="CTG-AB_(3)"/>
      <sheetName val="CTG-PLP-1_08"/>
      <sheetName val="Pre_Đội_nhóm"/>
      <sheetName val="Tower_-_Concrete_Works"/>
      <sheetName val="Bill-04_ket_cau_thap-_UNI"/>
      <sheetName val="TH_Vat_tu"/>
      <sheetName val="Bang_trong_luong_rieng_thep"/>
      <sheetName val="gia_cong_tac"/>
      <sheetName val="Measure_1306"/>
      <sheetName val="THDT_goi_thau_TB"/>
      <sheetName val="Tien_do_TV"/>
      <sheetName val="Harga_ME_"/>
      <sheetName val="Analisa_Gabungan"/>
      <sheetName val="GV1-D13_(Casement_door)"/>
      <sheetName val="Isolasi_Luar_Dalam"/>
      <sheetName val="Isolasi_Luar"/>
      <sheetName val="Buy_vs__Lease_Car"/>
      <sheetName val="bridge_#_1"/>
      <sheetName val="Formwork"/>
      <sheetName val="DETAIL_"/>
      <sheetName val="BOQ건축"/>
      <sheetName val="BocXep"/>
      <sheetName val="VCBo"/>
      <sheetName val="VCThuy"/>
      <sheetName val="Active"/>
      <sheetName val="PMS"/>
      <sheetName val="DongiaVL2"/>
      <sheetName val="dghn"/>
      <sheetName val="DM_60611"/>
      <sheetName val="DG_thep_ma_kem1"/>
      <sheetName val="CT_vat_lieu1"/>
      <sheetName val="DG_DZ1"/>
      <sheetName val="DG_TBA1"/>
      <sheetName val="_Bill_5-Earthing_2_-_Add_Works"/>
      <sheetName val="Data_Input1"/>
      <sheetName val="final_list_20051"/>
      <sheetName val="LV_data"/>
      <sheetName val="ESTI_"/>
      <sheetName val="KL_san_lap"/>
      <sheetName val="Equipment_list_(PAC)"/>
      <sheetName val="TINH_KHOI_LUONG"/>
      <sheetName val="DATA_BASE"/>
      <sheetName val="Gia_vat_tu"/>
      <sheetName val="Chenh_lech_ca_may"/>
      <sheetName val="TLg_CN&amp;Laixe"/>
      <sheetName val="TLg_CN&amp;Laixe_(2)"/>
      <sheetName val="TLg_Laitau"/>
      <sheetName val="TLg_Laitau_(2)"/>
      <sheetName val="Bang_3_Chi_tiet_phan_Dz"/>
      <sheetName val="KHOI_LUONG"/>
      <sheetName val="TH_MTC"/>
      <sheetName val="TH_N_Cong"/>
      <sheetName val="Chi_tiet"/>
      <sheetName val="PRE_(E)"/>
      <sheetName val="subcon_sched"/>
      <sheetName val="HVAC_BLOCK_B4"/>
      <sheetName val="Ktmo"/>
      <sheetName val="Du lieu"/>
      <sheetName val="Cash2"/>
      <sheetName val="Markup"/>
      <sheetName val="cash budget"/>
      <sheetName val="Criteria"/>
      <sheetName val="ICGSIP"/>
      <sheetName val="Phan tich"/>
      <sheetName val="INPUT-STR"/>
      <sheetName val="REF"/>
      <sheetName val="CT Thang Mo"/>
      <sheetName val="CT  PL"/>
      <sheetName val="DTCTchung"/>
      <sheetName val="SORT"/>
      <sheetName val="dongia _2_"/>
      <sheetName val="FAB별"/>
      <sheetName val="Thép CKN"/>
      <sheetName val="GOC-KO IN"/>
      <sheetName val="TMinh"/>
      <sheetName val="MAU 8A"/>
      <sheetName val="MAU 8B"/>
      <sheetName val="MAU 9"/>
      <sheetName val="MAU 10"/>
      <sheetName val="TLuong"/>
      <sheetName val="Perform1"/>
      <sheetName val="Source"/>
      <sheetName val="sochitiettaikhoan "/>
      <sheetName val="DIL4"/>
      <sheetName val="Share price data"/>
      <sheetName val="Breadown-Nop"/>
      <sheetName val="B-111"/>
      <sheetName val="19.3"/>
      <sheetName val="20.3"/>
      <sheetName val="Chieu 4.3"/>
      <sheetName val="Cow req"/>
      <sheetName val="TỔNG HỢP"/>
      <sheetName val="14-LẦN 3-CHIỀU"/>
      <sheetName val="14-LẦN 1-SÁNG"/>
      <sheetName val="14-LẦN 2-TRƯA"/>
      <sheetName val="1.3+1.4-TOTAL - Ko IN"/>
      <sheetName val="2.1-LẦN 3-CHIỀU"/>
      <sheetName val="2.1-LẦN 1-SÁNG"/>
      <sheetName val="2.1-LẦN 2-TRƯA"/>
      <sheetName val="2.1-TOTAL-Ko IN"/>
      <sheetName val="1.3(TMR 4)"/>
      <sheetName val="CHO DE"/>
      <sheetName val="1.1+1.2+2.2+2.3(TMR 3)"/>
      <sheetName val="CK1+CK2"/>
      <sheetName val="CK1+CK2 (VS SAN CHOI 23)"/>
      <sheetName val="CK1+CK2 (2)"/>
      <sheetName val="CP-CK"/>
      <sheetName val="12-16 THÁNG"/>
      <sheetName val="CAN SỮA"/>
      <sheetName val="54+55+56(SAU CAI SỮA-6)"/>
      <sheetName val="BÊ 71-90 NGÀY"/>
      <sheetName val="BÊ 12-16 tháng"/>
      <sheetName val="BÊ 6-12"/>
      <sheetName val="BÊ 1-3"/>
      <sheetName val="F01-BC KHAU PHAN SANG 20.3"/>
      <sheetName val="F01-BC KHAU PHAN CHIEU 19.3"/>
      <sheetName val="dinh mưc cty"/>
      <sheetName val="Giá thành"/>
      <sheetName val="Thong ke"/>
      <sheetName val="MIFC"/>
      <sheetName val="Energy for milk prod"/>
      <sheetName val="DE NGHI XUAT "/>
      <sheetName val="phieu xuat mau"/>
      <sheetName val="PHIEU XUAT CHIEU"/>
      <sheetName val="11 rai them cỏ"/>
      <sheetName val="PHU LUC 02- HDSD CAC BIEU MAU"/>
      <sheetName val="PhU LUC 01- MA CAC NHOM BO"/>
      <sheetName val="F03-BC THUC TRON SANG 20.3"/>
      <sheetName val="F03-BC THUC TRON CHIEU 19.3"/>
      <sheetName val="F02-BC THEO DOI THUC AN DU"/>
      <sheetName val="Tham khao- Bao cao xuat thuc an"/>
      <sheetName val="Dlieu dau vao"/>
      <sheetName val="OT"/>
      <sheetName val="wk prgs"/>
      <sheetName val="sort2"/>
      <sheetName val="Don gia (khong in)"/>
      <sheetName val="02. PTDG"/>
      <sheetName val="外気負荷"/>
      <sheetName val="BANCO (2)"/>
      <sheetName val="MT DPin (2)"/>
      <sheetName val="Chiết tính"/>
      <sheetName val="Du tru CP-Bieu 01"/>
      <sheetName val="TB NẶNG"/>
      <sheetName val="dm 366"/>
      <sheetName val="DM 6060"/>
      <sheetName val="Gvlch"/>
      <sheetName val="DGLX"/>
      <sheetName val="Bill No.3 - Prov. Sum (Ph2&amp;3)"/>
      <sheetName val="TH TN"/>
      <sheetName val="Income Statement"/>
      <sheetName val="Shareholders' Equity"/>
      <sheetName val="Gia_vat_tu1"/>
      <sheetName val="Income_Statement1"/>
      <sheetName val="Shareholders'_Equity1"/>
      <sheetName val="Income_Statement"/>
      <sheetName val="Shareholders'_Equity"/>
      <sheetName val="VC.xd"/>
      <sheetName val="Gia.VLTB"/>
      <sheetName val="B.Luong"/>
      <sheetName val="C.May"/>
      <sheetName val="1.MONG 1-2"/>
      <sheetName val="PU_ITALY_5"/>
      <sheetName val="RAB_AR&amp;STR3"/>
      <sheetName val="chi_tiet_TBA3"/>
      <sheetName val="chi_tiet_C3"/>
      <sheetName val="Tro_giup5"/>
      <sheetName val="TH_DZ355"/>
      <sheetName val="Customize_Your_Purchase_Order3"/>
      <sheetName val="CHITIET_VL-NC-TT_-1p3"/>
      <sheetName val="CHITIET_VL-NC-TT-3p2"/>
      <sheetName val="TONG_HOP_VL-NC_TT3"/>
      <sheetName val="KPVC-BD_3"/>
      <sheetName val="Don_gia3"/>
      <sheetName val="DON_GIA_TRAM_(3)3"/>
      <sheetName val="DON_GIA_CAN_THO5"/>
      <sheetName val="HĐ_ngoài2"/>
      <sheetName val="XT_Buoc_32"/>
      <sheetName val="dongia_(2)2"/>
      <sheetName val="7606_DZ3"/>
      <sheetName val="project_management2"/>
      <sheetName val="Don_gia_chi_tiet3"/>
      <sheetName val="Adix_A2"/>
      <sheetName val="S-curve_2"/>
      <sheetName val="REINF_2"/>
      <sheetName val="Rates_20092"/>
      <sheetName val="So_doi_chieu_LC2"/>
      <sheetName val="MAIN_GATE_HOUSE2"/>
      <sheetName val="Du_toan2"/>
      <sheetName val="Commercial_value2"/>
      <sheetName val="Ky_Lam_Bridge2"/>
      <sheetName val="Provisional_Sums_Item2"/>
      <sheetName val="Gas_Pressure_Welding2"/>
      <sheetName val="General_Item&amp;General_Requireme2"/>
      <sheetName val="General_Items2"/>
      <sheetName val="Regenral_Requirements2"/>
      <sheetName val="TONG_HOP_VL-NC2"/>
      <sheetName val="MH_RATE2"/>
      <sheetName val="Ng_hàng_xà+bulong2"/>
      <sheetName val="chiet_tinh2"/>
      <sheetName val="Bang_KL2"/>
      <sheetName val="Equip_1"/>
      <sheetName val="A1_CN1"/>
      <sheetName val="DG_thep_ma_kem2"/>
      <sheetName val="Lcau_-_Lxuc2"/>
      <sheetName val="DM_60612"/>
      <sheetName val="Đầu_vào1"/>
      <sheetName val="CT_vat_lieu2"/>
      <sheetName val="Trạm_biến_áp1"/>
      <sheetName val="Đơn_Giá_1"/>
      <sheetName val="Chenh_lech_vat_tu1"/>
      <sheetName val="Diện_tích1"/>
      <sheetName val="1_Khái_toán1"/>
      <sheetName val="TONG_HOP_T5_19981"/>
      <sheetName val="Chi_tiet_XD_TBA1"/>
      <sheetName val="DG_DZ2"/>
      <sheetName val="DG_TBA2"/>
      <sheetName val="rate_material1"/>
      <sheetName val="CT-0_4KV1"/>
      <sheetName val="KL_Chi_tiết_Xây_tô1"/>
      <sheetName val="07Base_Cost1"/>
      <sheetName val="Chi_tiet_KL1"/>
      <sheetName val="Tổng_hợp_KL1"/>
      <sheetName val="Bill_1_Quy_dinh_chung1"/>
      <sheetName val="1_R18_BF1"/>
      <sheetName val="6_External_works-R181"/>
      <sheetName val="Phan_khai_KLuong1"/>
      <sheetName val="Measure_13061"/>
      <sheetName val="Area_Cal1"/>
      <sheetName val="gia_cong_tac1"/>
      <sheetName val="Isolasi_Luar_Dalam1"/>
      <sheetName val="Isolasi_Luar1"/>
      <sheetName val="Data_Input2"/>
      <sheetName val="Project_Data1"/>
      <sheetName val="GV1-D13_(Casement_door)1"/>
      <sheetName val="DM_671"/>
      <sheetName val="04_-_XUONG_DET_B1"/>
      <sheetName val="_031"/>
      <sheetName val="chieu_day_san1"/>
      <sheetName val="Podium_Concrete_Works1"/>
      <sheetName val="KLCT-_TOWER1"/>
      <sheetName val="KLCT-_PODIUM1"/>
      <sheetName val="Gia_thanh_chuoi_su1"/>
      <sheetName val="Tiep_dia1"/>
      <sheetName val="Don_gia_vung_III-Can_Tho1"/>
      <sheetName val="Elect_(3)1"/>
      <sheetName val="plan&amp;section_of_foundation1"/>
      <sheetName val="design_criteria1"/>
      <sheetName val="Bond_수수료_계산_포맷1"/>
      <sheetName val="ITB_COST1"/>
      <sheetName val="PAGE_11"/>
      <sheetName val="Đầu_tư1"/>
      <sheetName val="EIRR&gt;_21"/>
      <sheetName val="HÐ_ngoài2"/>
      <sheetName val="6PILE__(돌출)1"/>
      <sheetName val="Xay_lapduongR31"/>
      <sheetName val="dg_tphcm1"/>
      <sheetName val="Loại_Vật_tư1"/>
      <sheetName val="T_KÊ_K_CẤU1"/>
      <sheetName val="Analisa_Gabungan1"/>
      <sheetName val="Bill_01_-_CTN1"/>
      <sheetName val="Bill_2_2_Villa_2_beds1"/>
      <sheetName val="4_PTDG1"/>
      <sheetName val="6787CWFASE2CASE2_00_xls1"/>
      <sheetName val="Bill_02_-_Xay_gach-Pou_1"/>
      <sheetName val="Bill_03-Chống_thấm-Pou1"/>
      <sheetName val="Bill_04-Kim_loại-Pou1"/>
      <sheetName val="Bill_05_-_Hoan_thien-Pou_1"/>
      <sheetName val="Bill_02_-_Xay_gach-Tower1"/>
      <sheetName val="Bill_03-Chống_thấm-Tower1"/>
      <sheetName val="Bill_04-Kim_loại-Tower1"/>
      <sheetName val="Bill_05_-_Hoan_thien-Tower1"/>
      <sheetName val="KL-_KHAC1"/>
      <sheetName val="BILL_3_-_KẾT_CẤU_HẦM1"/>
      <sheetName val="PTĐG_LTBT1"/>
      <sheetName val="CTG-PRECHEx1_41"/>
      <sheetName val="CTG-AB_(2)1"/>
      <sheetName val="CTG-AB_(3)1"/>
      <sheetName val="CTG-PLP-1_081"/>
      <sheetName val="Pre_Đội_nhóm1"/>
      <sheetName val="Vat_tu_XD1"/>
      <sheetName val="Tower_-_Concrete_Works1"/>
      <sheetName val="Bill-04_ket_cau_thap-_UNI1"/>
      <sheetName val="A1,_May1"/>
      <sheetName val="Vat_lieu1"/>
      <sheetName val="TH_N_Cong1"/>
      <sheetName val="Harga_ME_1"/>
      <sheetName val="ESTI_1"/>
      <sheetName val="KL_san_lap1"/>
      <sheetName val="TH_Vat_tu1"/>
      <sheetName val="_Bill_5-Earthing_2_-_Add_Works1"/>
      <sheetName val="CẤP_THOÁT_NƯỚC1"/>
      <sheetName val="Cước_VC_+_ĐM_CP_Tư_vấn1"/>
      <sheetName val="Hệ_số1"/>
      <sheetName val="THDT_goi_thau_TB1"/>
      <sheetName val="Tien_do_TV1"/>
      <sheetName val="Bang_trong_luong_rieng_thep1"/>
      <sheetName val="DETAIL_1"/>
      <sheetName val="final_list_20052"/>
      <sheetName val="LV_data1"/>
      <sheetName val="TH_MTC1"/>
      <sheetName val="Chenh_lech_ca_may1"/>
      <sheetName val="TLg_CN&amp;Laixe1"/>
      <sheetName val="TLg_CN&amp;Laixe_(2)1"/>
      <sheetName val="TLg_Laitau1"/>
      <sheetName val="TLg_Laitau_(2)1"/>
      <sheetName val="Equipment_list_(PAC)1"/>
      <sheetName val="TINH_KHOI_LUONG1"/>
      <sheetName val="DATA_BASE1"/>
      <sheetName val="bridge_#_11"/>
      <sheetName val="Chi_tiet1"/>
      <sheetName val="Buy_vs__Lease_Car1"/>
      <sheetName val="Budget_Code"/>
      <sheetName val="CP_Khac_cuoc_VC"/>
      <sheetName val="subcon_sched1"/>
      <sheetName val="Bang_3_Chi_tiet_phan_Dz1"/>
      <sheetName val="KHOI_LUONG1"/>
      <sheetName val="HVAC_BLOCK_B41"/>
      <sheetName val="PRE_(E)1"/>
      <sheetName val="BẢNG_KHỐI_LƯỢNG_TỔNG_HỢP"/>
      <sheetName val="CTKL_KTX_HT"/>
      <sheetName val="2_Chiet_tinh"/>
      <sheetName val="Tong_du_toan"/>
      <sheetName val="Bill_2_-_ketcau"/>
      <sheetName val="NHÀ_NHẬP_LIỆU"/>
      <sheetName val="MÓNG_SILO"/>
      <sheetName val="Chi_tiet_lan_can"/>
      <sheetName val="Analisa_&amp;_Upah"/>
      <sheetName val="13-Cốt_thép_(10mm&lt;D≤18mm)_FO16"/>
      <sheetName val="du_lieu_du_toan"/>
      <sheetName val="Purchase_Order"/>
      <sheetName val="DL_ĐẦU_VÀO"/>
      <sheetName val="BOQ_THAN"/>
      <sheetName val="D_&amp;_W_sizes"/>
      <sheetName val="Du_lieu1"/>
      <sheetName val="cash_budget"/>
      <sheetName val="Luong_NII"/>
      <sheetName val="DINH_MUC_THI_NGHIEM"/>
      <sheetName val="Luong_NI"/>
      <sheetName val="Phan_tich"/>
      <sheetName val="CT_Thang_Mo"/>
      <sheetName val="CT__PL"/>
      <sheetName val="dongia__2_"/>
      <sheetName val="Thép_CKN"/>
      <sheetName val="GOC-KO_IN"/>
      <sheetName val="MAU_8A"/>
      <sheetName val="MAU_8B"/>
      <sheetName val="MAU_9"/>
      <sheetName val="MAU_10"/>
      <sheetName val="sochitiettaikhoan_"/>
      <sheetName val="Share_price_data"/>
      <sheetName val="19_3"/>
      <sheetName val="20_3"/>
      <sheetName val="Chieu_4_3"/>
      <sheetName val="Cow_req"/>
      <sheetName val="TỔNG_HỢP"/>
      <sheetName val="14-LẦN_3-CHIỀU"/>
      <sheetName val="14-LẦN_1-SÁNG"/>
      <sheetName val="14-LẦN_2-TRƯA"/>
      <sheetName val="1_3+1_4-TOTAL_-_Ko_IN"/>
      <sheetName val="2_1-LẦN_3-CHIỀU"/>
      <sheetName val="2_1-LẦN_1-SÁNG"/>
      <sheetName val="2_1-LẦN_2-TRƯA"/>
      <sheetName val="2_1-TOTAL-Ko_IN"/>
      <sheetName val="1_3(TMR_4)"/>
      <sheetName val="CHO_DE"/>
      <sheetName val="1_1+1_2+2_2+2_3(TMR_3)"/>
      <sheetName val="CK1+CK2_(VS_SAN_CHOI_23)"/>
      <sheetName val="CK1+CK2_(2)"/>
      <sheetName val="12-16_THÁNG"/>
      <sheetName val="CAN_SỮA"/>
      <sheetName val="54+55+56(SAU_CAI_SỮA-6)"/>
      <sheetName val="BÊ_71-90_NGÀY"/>
      <sheetName val="BÊ_12-16_tháng"/>
      <sheetName val="BÊ_6-12"/>
      <sheetName val="BÊ_1-3"/>
      <sheetName val="F01-BC_KHAU_PHAN_SANG_20_3"/>
      <sheetName val="F01-BC_KHAU_PHAN_CHIEU_19_3"/>
      <sheetName val="dinh_mưc_cty"/>
      <sheetName val="Giá_thành"/>
      <sheetName val="Thong_ke"/>
      <sheetName val="Energy_for_milk_prod"/>
      <sheetName val="DE_NGHI_XUAT_"/>
      <sheetName val="phieu_xuat_mau"/>
      <sheetName val="PHIEU_XUAT_CHIEU"/>
      <sheetName val="11_rai_them_cỏ"/>
      <sheetName val="PHU_LUC_02-_HDSD_CAC_BIEU_MAU"/>
      <sheetName val="PhU_LUC_01-_MA_CAC_NHOM_BO"/>
      <sheetName val="F03-BC_THUC_TRON_SANG_20_3"/>
      <sheetName val="F03-BC_THUC_TRON_CHIEU_19_3"/>
      <sheetName val="F02-BC_THEO_DOI_THUC_AN_DU"/>
      <sheetName val="Tham_khao-_Bao_cao_xuat_thuc_an"/>
      <sheetName val="Don_gia_(khong_in)"/>
      <sheetName val="Dlieu_dau_vao"/>
      <sheetName val="DK1_Don_gia"/>
      <sheetName val="1_MONG_1-2"/>
      <sheetName val="BANCO_(2)"/>
      <sheetName val="MT_DPin_(2)"/>
      <sheetName val="02__PTDG"/>
      <sheetName val="Chiết_tính"/>
      <sheetName val="PU_ITALY_6"/>
      <sheetName val="RAB_AR&amp;STR4"/>
      <sheetName val="chi_tiet_TBA4"/>
      <sheetName val="chi_tiet_C4"/>
      <sheetName val="Tro_giup6"/>
      <sheetName val="TH_DZ356"/>
      <sheetName val="Customize_Your_Purchase_Order4"/>
      <sheetName val="CHITIET_VL-NC-TT_-1p4"/>
      <sheetName val="CHITIET_VL-NC-TT-3p3"/>
      <sheetName val="TONG_HOP_VL-NC_TT4"/>
      <sheetName val="KPVC-BD_4"/>
      <sheetName val="Don_gia4"/>
      <sheetName val="DON_GIA_TRAM_(3)4"/>
      <sheetName val="DON_GIA_CAN_THO6"/>
      <sheetName val="HĐ_ngoài3"/>
      <sheetName val="XT_Buoc_33"/>
      <sheetName val="dongia_(2)3"/>
      <sheetName val="7606_DZ4"/>
      <sheetName val="project_management3"/>
      <sheetName val="Don_gia_chi_tiet4"/>
      <sheetName val="Adix_A3"/>
      <sheetName val="S-curve_3"/>
      <sheetName val="REINF_3"/>
      <sheetName val="Rates_20093"/>
      <sheetName val="So_doi_chieu_LC3"/>
      <sheetName val="MAIN_GATE_HOUSE3"/>
      <sheetName val="Commercial_value3"/>
      <sheetName val="Du_toan3"/>
      <sheetName val="Ky_Lam_Bridge3"/>
      <sheetName val="Provisional_Sums_Item3"/>
      <sheetName val="Gas_Pressure_Welding3"/>
      <sheetName val="General_Item&amp;General_Requireme3"/>
      <sheetName val="General_Items3"/>
      <sheetName val="Regenral_Requirements3"/>
      <sheetName val="chiet_tinh3"/>
      <sheetName val="Ng_hàng_xà+bulong3"/>
      <sheetName val="Bang_KL3"/>
      <sheetName val="TONG_HOP_VL-NC3"/>
      <sheetName val="MH_RATE3"/>
      <sheetName val="Đầu_vào2"/>
      <sheetName val="Lcau_-_Lxuc3"/>
      <sheetName val="DM_60613"/>
      <sheetName val="DG_thep_ma_kem3"/>
      <sheetName val="CT_vat_lieu3"/>
      <sheetName val="Equip_2"/>
      <sheetName val="A1_CN2"/>
      <sheetName val="Trạm_biến_áp2"/>
      <sheetName val="Đơn_Giá_2"/>
      <sheetName val="Chenh_lech_vat_tu2"/>
      <sheetName val="Diện_tích2"/>
      <sheetName val="1_Khái_toán2"/>
      <sheetName val="TONG_HOP_T5_19982"/>
      <sheetName val="Chi_tiet_XD_TBA2"/>
      <sheetName val="DG_DZ3"/>
      <sheetName val="DG_TBA3"/>
      <sheetName val="CT-0_4KV2"/>
      <sheetName val="rate_material2"/>
      <sheetName val="KL_Chi_tiết_Xây_tô2"/>
      <sheetName val="07Base_Cost2"/>
      <sheetName val="GV1-D13_(Casement_door)2"/>
      <sheetName val="Bill_1_Quy_dinh_chung2"/>
      <sheetName val="1_R18_BF2"/>
      <sheetName val="6_External_works-R182"/>
      <sheetName val="Phan_khai_KLuong2"/>
      <sheetName val="Chi_tiet_KL2"/>
      <sheetName val="Tổng_hợp_KL2"/>
      <sheetName val="Measure_13062"/>
      <sheetName val="Area_Cal2"/>
      <sheetName val="gia_cong_tac2"/>
      <sheetName val="Analisa_Gabungan2"/>
      <sheetName val="Isolasi_Luar_Dalam2"/>
      <sheetName val="Isolasi_Luar2"/>
      <sheetName val="04_-_XUONG_DET_B2"/>
      <sheetName val="_032"/>
      <sheetName val="chieu_day_san2"/>
      <sheetName val="Podium_Concrete_Works2"/>
      <sheetName val="KLCT-_TOWER2"/>
      <sheetName val="KLCT-_PODIUM2"/>
      <sheetName val="Gia_thanh_chuoi_su2"/>
      <sheetName val="Tiep_dia2"/>
      <sheetName val="Don_gia_vung_III-Can_Tho2"/>
      <sheetName val="Loại_Vật_tư2"/>
      <sheetName val="Elect_(3)2"/>
      <sheetName val="plan&amp;section_of_foundation2"/>
      <sheetName val="design_criteria2"/>
      <sheetName val="Bond_수수료_계산_포맷2"/>
      <sheetName val="ITB_COST2"/>
      <sheetName val="PAGE_12"/>
      <sheetName val="Xay_lapduongR32"/>
      <sheetName val="DM_672"/>
      <sheetName val="Project_Data2"/>
      <sheetName val="6787CWFASE2CASE2_00_xls2"/>
      <sheetName val="Đầu_tư2"/>
      <sheetName val="EIRR&gt;_22"/>
      <sheetName val="Bill_02_-_Xay_gach-Pou_2"/>
      <sheetName val="Bill_03-Chống_thấm-Pou2"/>
      <sheetName val="Bill_04-Kim_loại-Pou2"/>
      <sheetName val="Bill_05_-_Hoan_thien-Pou_2"/>
      <sheetName val="Bill_02_-_Xay_gach-Tower2"/>
      <sheetName val="Bill_03-Chống_thấm-Tower2"/>
      <sheetName val="Bill_04-Kim_loại-Tower2"/>
      <sheetName val="Bill_05_-_Hoan_thien-Tower2"/>
      <sheetName val="KL-_KHAC2"/>
      <sheetName val="BILL_3_-_KẾT_CẤU_HẦM2"/>
      <sheetName val="PTĐG_LTBT2"/>
      <sheetName val="CTG-PRECHEx1_42"/>
      <sheetName val="CTG-AB_(2)2"/>
      <sheetName val="CTG-AB_(3)2"/>
      <sheetName val="CTG-PLP-1_082"/>
      <sheetName val="Pre_Đội_nhóm2"/>
      <sheetName val="Vat_tu_XD2"/>
      <sheetName val="Tower_-_Concrete_Works2"/>
      <sheetName val="Bill-04_ket_cau_thap-_UNI2"/>
      <sheetName val="dg_tphcm2"/>
      <sheetName val="T_KÊ_K_CẤU2"/>
      <sheetName val="4_PTDG2"/>
      <sheetName val="A1,_May2"/>
      <sheetName val="Vat_lieu2"/>
      <sheetName val="Data_Input3"/>
      <sheetName val="HÐ_ngoài3"/>
      <sheetName val="6PILE__(돌출)2"/>
      <sheetName val="Bill_01_-_CTN2"/>
      <sheetName val="Bill_2_2_Villa_2_beds2"/>
      <sheetName val="ESTI_2"/>
      <sheetName val="KL_san_lap2"/>
      <sheetName val="TH_Vat_tu2"/>
      <sheetName val="_Bill_5-Earthing_2_-_Add_Works2"/>
      <sheetName val="Harga_ME_2"/>
      <sheetName val="TH_N_Cong2"/>
      <sheetName val="Bang_trong_luong_rieng_thep2"/>
      <sheetName val="CẤP_THOÁT_NƯỚC2"/>
      <sheetName val="Cước_VC_+_ĐM_CP_Tư_vấn2"/>
      <sheetName val="Hệ_số2"/>
      <sheetName val="bridge_#_12"/>
      <sheetName val="THDT_goi_thau_TB2"/>
      <sheetName val="Tien_do_TV2"/>
      <sheetName val="DETAIL_2"/>
      <sheetName val="final_list_20053"/>
      <sheetName val="LV_data2"/>
      <sheetName val="Gia_vat_tu2"/>
      <sheetName val="TH_MTC2"/>
      <sheetName val="Chenh_lech_ca_may2"/>
      <sheetName val="TLg_CN&amp;Laixe2"/>
      <sheetName val="TLg_CN&amp;Laixe_(2)2"/>
      <sheetName val="TLg_Laitau2"/>
      <sheetName val="TLg_Laitau_(2)2"/>
      <sheetName val="Equipment_list_(PAC)2"/>
      <sheetName val="TINH_KHOI_LUONG2"/>
      <sheetName val="DATA_BASE2"/>
      <sheetName val="Chi_tiet2"/>
      <sheetName val="Bang_3_Chi_tiet_phan_Dz2"/>
      <sheetName val="KHOI_LUONG2"/>
      <sheetName val="HVAC_BLOCK_B42"/>
      <sheetName val="Buy_vs__Lease_Car2"/>
      <sheetName val="subcon_sched2"/>
      <sheetName val="CP_Khac_cuoc_VC1"/>
      <sheetName val="Budget_Code1"/>
      <sheetName val="BẢNG_KHỐI_LƯỢNG_TỔNG_HỢP1"/>
      <sheetName val="CTKL_KTX_HT1"/>
      <sheetName val="PRE_(E)2"/>
      <sheetName val="2_Chiet_tinh1"/>
      <sheetName val="NHÀ_NHẬP_LIỆU1"/>
      <sheetName val="MÓNG_SILO1"/>
      <sheetName val="Tong_du_toan1"/>
      <sheetName val="Bill_2_-_ketcau1"/>
      <sheetName val="Chi_tiet_lan_can1"/>
      <sheetName val="Analisa_&amp;_Upah1"/>
      <sheetName val="Purchase_Order1"/>
      <sheetName val="13-Cốt_thép_(10mm&lt;D≤18mm)_FO161"/>
      <sheetName val="du_lieu_du_toan1"/>
      <sheetName val="DL_ĐẦU_VÀO1"/>
      <sheetName val="BOQ_THAN1"/>
      <sheetName val="D_&amp;_W_sizes1"/>
      <sheetName val="Du_lieu2"/>
      <sheetName val="cash_budget1"/>
      <sheetName val="Luong_NII1"/>
      <sheetName val="DINH_MUC_THI_NGHIEM1"/>
      <sheetName val="Luong_NI1"/>
      <sheetName val="Phan_tich1"/>
      <sheetName val="CT_Thang_Mo1"/>
      <sheetName val="CT__PL1"/>
      <sheetName val="dongia__2_1"/>
      <sheetName val="Thép_CKN1"/>
      <sheetName val="GOC-KO_IN1"/>
      <sheetName val="MAU_8A1"/>
      <sheetName val="MAU_8B1"/>
      <sheetName val="MAU_91"/>
      <sheetName val="MAU_101"/>
      <sheetName val="sochitiettaikhoan_1"/>
      <sheetName val="Share_price_data1"/>
      <sheetName val="19_31"/>
      <sheetName val="20_31"/>
      <sheetName val="Chieu_4_31"/>
      <sheetName val="Cow_req1"/>
      <sheetName val="TỔNG_HỢP1"/>
      <sheetName val="14-LẦN_3-CHIỀU1"/>
      <sheetName val="14-LẦN_1-SÁNG1"/>
      <sheetName val="14-LẦN_2-TRƯA1"/>
      <sheetName val="1_3+1_4-TOTAL_-_Ko_IN1"/>
      <sheetName val="2_1-LẦN_3-CHIỀU1"/>
      <sheetName val="2_1-LẦN_1-SÁNG1"/>
      <sheetName val="2_1-LẦN_2-TRƯA1"/>
      <sheetName val="2_1-TOTAL-Ko_IN1"/>
      <sheetName val="1_3(TMR_4)1"/>
      <sheetName val="CHO_DE1"/>
      <sheetName val="1_1+1_2+2_2+2_3(TMR_3)1"/>
      <sheetName val="CK1+CK2_(VS_SAN_CHOI_23)1"/>
      <sheetName val="CK1+CK2_(2)1"/>
      <sheetName val="12-16_THÁNG1"/>
      <sheetName val="CAN_SỮA1"/>
      <sheetName val="54+55+56(SAU_CAI_SỮA-6)1"/>
      <sheetName val="BÊ_71-90_NGÀY1"/>
      <sheetName val="BÊ_12-16_tháng1"/>
      <sheetName val="BÊ_6-121"/>
      <sheetName val="BÊ_1-31"/>
      <sheetName val="F01-BC_KHAU_PHAN_SANG_20_31"/>
      <sheetName val="F01-BC_KHAU_PHAN_CHIEU_19_31"/>
      <sheetName val="dinh_mưc_cty1"/>
      <sheetName val="Giá_thành1"/>
      <sheetName val="Thong_ke1"/>
      <sheetName val="Energy_for_milk_prod1"/>
      <sheetName val="DE_NGHI_XUAT_1"/>
      <sheetName val="phieu_xuat_mau1"/>
      <sheetName val="PHIEU_XUAT_CHIEU1"/>
      <sheetName val="11_rai_them_cỏ1"/>
      <sheetName val="PHU_LUC_02-_HDSD_CAC_BIEU_MAU1"/>
      <sheetName val="PhU_LUC_01-_MA_CAC_NHOM_BO1"/>
      <sheetName val="F03-BC_THUC_TRON_SANG_20_31"/>
      <sheetName val="F03-BC_THUC_TRON_CHIEU_19_31"/>
      <sheetName val="F02-BC_THEO_DOI_THUC_AN_DU1"/>
      <sheetName val="Tham_khao-_Bao_cao_xuat_thuc_a1"/>
      <sheetName val="Dlieu_dau_vao1"/>
      <sheetName val="DK1_Don_gia1"/>
      <sheetName val="1_MONG_1-21"/>
      <sheetName val="Don_gia_(khong_in)1"/>
      <sheetName val="BANCO_(2)1"/>
      <sheetName val="MT_DPin_(2)1"/>
      <sheetName val="02__PTDG1"/>
      <sheetName val="Chiết_tính1"/>
      <sheetName val="소일위대가코드표"/>
      <sheetName val="DATA1"/>
      <sheetName val="Ma don vi"/>
      <sheetName val="bang cc"/>
      <sheetName val="MTL(AG)"/>
      <sheetName val="DM7606"/>
      <sheetName val="XDM22"/>
      <sheetName val="DinhMuc"/>
      <sheetName val="TK-TUBU"/>
      <sheetName val="DGIA"/>
      <sheetName val="TT"/>
      <sheetName val="DM_4970"/>
      <sheetName val="CĂN HỘ T16-17 "/>
      <sheetName val="TRỤC ĐỨNG THOÁT BẨN T15-17"/>
      <sheetName val="TRỤC ĐỨNG TM T15-17"/>
      <sheetName val="TK chi tiet"/>
      <sheetName val="Brick"/>
      <sheetName val="Bill 2-Road HR2"/>
      <sheetName val="Bill 3 - Softscape HR2"/>
      <sheetName val="見積書"/>
      <sheetName val="TNHC"/>
      <sheetName val="trialth"/>
      <sheetName val="1"/>
      <sheetName val="PCCC"/>
      <sheetName val="Dongiaxd"/>
      <sheetName val="Ｎｏ.13"/>
      <sheetName val="tra_vat_lieu"/>
      <sheetName val="DGchitiet "/>
      <sheetName val="AG Pipe Qty Analysis"/>
      <sheetName val="Tổng GT"/>
      <sheetName val="GT"/>
      <sheetName val="KL"/>
      <sheetName val="Chi tiết KL"/>
      <sheetName val="ca máy"/>
      <sheetName val="khấu trừ phạt"/>
      <sheetName val="GT  KHAU TRU"/>
      <sheetName val="HAO HUT VAT TU (2)"/>
      <sheetName val="cao độ"/>
      <sheetName val="Tongke"/>
      <sheetName val="đọc số"/>
      <sheetName val="Dự thầu"/>
      <sheetName val="Nhap VT oto"/>
      <sheetName val="CP HMC"/>
      <sheetName val="2.1Warehouse 1"/>
      <sheetName val="Specs"/>
      <sheetName val="Data.Wall"/>
      <sheetName val="Hao phí"/>
      <sheetName val="THEP TAM"/>
      <sheetName val="THEP HÌNH"/>
      <sheetName val="THEP HINH"/>
      <sheetName val="XA GO"/>
      <sheetName val="BANG TRA"/>
      <sheetName val="ĐNTT"/>
      <sheetName val="GTHT"/>
      <sheetName val="Chi tiet cong no"/>
      <sheetName val="BoQ"/>
      <sheetName val="PHÁT SINH TẦNG 1."/>
      <sheetName val="PHÁT SINH TẦNG 2"/>
      <sheetName val="Hầm chuyển psinh"/>
      <sheetName val="Ống thẳng"/>
      <sheetName val="Côn thu"/>
      <sheetName val="Vuông tròn"/>
      <sheetName val="Chân rẽ"/>
      <sheetName val="Cút"/>
      <sheetName val="Chạc ba"/>
      <sheetName val="HỆ THỐNG PHÒNG CHÁY CHỮA CHÁY"/>
      <sheetName val="HỆ THỐNG CẤP THOÁT NƯỚC"/>
      <sheetName val="HỆ THỐNG ĐHKK"/>
      <sheetName val="MÁY PHÁT ĐIỆN"/>
      <sheetName val="HỆ THỐNG ĐIỆN"/>
      <sheetName val="Thiết bị chính"/>
      <sheetName val="Structure data"/>
      <sheetName val="CP Du phong"/>
      <sheetName val="THCP Lap dat"/>
      <sheetName val="THCP xay dung"/>
      <sheetName val="Tong hop kinh phi"/>
      <sheetName val="QD79"/>
      <sheetName val="CHI PHI"/>
      <sheetName val="MDA"/>
      <sheetName val="MKH"/>
      <sheetName val="DMNV"/>
      <sheetName val="DMNCC"/>
      <sheetName val="MHH"/>
      <sheetName val="CDTK"/>
      <sheetName val="1.Requisition(E)"/>
      <sheetName val="nkc"/>
      <sheetName val="Móng, nền "/>
      <sheetName val="Est"/>
      <sheetName val="E-Breakdown"/>
      <sheetName val="CostData"/>
      <sheetName val="costingsheet"/>
      <sheetName val="Wind"/>
      <sheetName val="Main Bldg-Rev02"/>
      <sheetName val="D&amp;W def."/>
      <sheetName val="Nhan cong"/>
      <sheetName val="Thiet bi"/>
      <sheetName val="Vat tu"/>
      <sheetName val="DM.ChiPhi"/>
      <sheetName val="May TC"/>
      <sheetName val="TH Kinh phi"/>
      <sheetName val="LKVL-CK-HT-GD1"/>
      <sheetName val="NhanCong"/>
      <sheetName val="TN"/>
      <sheetName val="ND"/>
      <sheetName val="Ptvl "/>
      <sheetName val="escon"/>
      <sheetName val="INSTR"/>
      <sheetName val="GiaVL"/>
      <sheetName val="노임단가"/>
      <sheetName val="Rebar"/>
      <sheetName val="KLT"/>
      <sheetName val="NHATKYC"/>
      <sheetName val="BCX_NL"/>
      <sheetName val="VT190111"/>
      <sheetName val="DG 1426"/>
      <sheetName val="물량표"/>
      <sheetName val="gui BKCT"/>
      <sheetName val="Notes"/>
      <sheetName val="1.2 Staff Schedule"/>
      <sheetName val="TONG HOP"/>
      <sheetName val="Dự toán"/>
      <sheetName val="Đơn Giá TH"/>
      <sheetName val="Nhân công"/>
      <sheetName val="Phân tích"/>
      <sheetName val="C.P Thiết bị"/>
      <sheetName val="T.H Kinh phí"/>
      <sheetName val="Vật tư"/>
      <sheetName val="Trang bìa"/>
      <sheetName val="phan tic chi tiet"/>
      <sheetName val="BẢNG ÁP GIÁ (in)"/>
      <sheetName val="NT (KL) IN"/>
      <sheetName val="DOM D2"/>
      <sheetName val="nhà ăn"/>
      <sheetName val="Công nhật"/>
      <sheetName val="btkt cột"/>
      <sheetName val="THÉP"/>
      <sheetName val="Dongia7606new"/>
      <sheetName val="Chi tiet -tong 9 thang"/>
      <sheetName val="BangMa"/>
      <sheetName val="Don gia chi tiet DIEN 2"/>
      <sheetName val="유림콘도"/>
      <sheetName val="유림골조"/>
      <sheetName val="Btra"/>
      <sheetName val="Door_and_window1"/>
      <sheetName val="Ma_don_vi"/>
      <sheetName val="bang_cc"/>
      <sheetName val="Doi so"/>
      <sheetName val="NHAP"/>
      <sheetName val="THONGTIN"/>
      <sheetName val="BQ-E20-02(Rp)"/>
      <sheetName val="7606(TT01)"/>
      <sheetName val="7606TBA(TT01)"/>
      <sheetName val="DG7606TBA"/>
      <sheetName val="CTTN"/>
      <sheetName val="Luong_Cnhan"/>
      <sheetName val="DMTN"/>
      <sheetName val="VatTU"/>
      <sheetName val="Open"/>
      <sheetName val="Function"/>
      <sheetName val="Noisuy-LLL"/>
      <sheetName val="Theo doi Doanh thu 2017"/>
      <sheetName val="F4-F7"/>
      <sheetName val="1.Civil (Org)"/>
      <sheetName val="villa"/>
      <sheetName val="SPEC"/>
      <sheetName val="VO-PS02-XD"/>
      <sheetName val="0. Input"/>
      <sheetName val="Gia vat lieu"/>
      <sheetName val="Precios unitarios AXH"/>
      <sheetName val=""/>
      <sheetName val="3. CNT"/>
      <sheetName val="unit price list(M)"/>
      <sheetName val="lam_moi"/>
      <sheetName val="Rate1"/>
      <sheetName val="TH VL, NC, DDHT Thanhphuoc"/>
      <sheetName val="전기"/>
      <sheetName val="DMCT"/>
      <sheetName val="So lieu chung"/>
      <sheetName val="DGiaT"/>
      <sheetName val="DGiaTN"/>
      <sheetName val="PU_ITALY_7"/>
      <sheetName val="RAB_AR&amp;STR5"/>
      <sheetName val="chi_tiet_TBA5"/>
      <sheetName val="chi_tiet_C5"/>
      <sheetName val="Tro_giup7"/>
      <sheetName val="TH_DZ357"/>
      <sheetName val="Customize_Your_Purchase_Order5"/>
      <sheetName val="CHITIET_VL-NC-TT_-1p5"/>
      <sheetName val="CHITIET_VL-NC-TT-3p4"/>
      <sheetName val="TONG_HOP_VL-NC_TT5"/>
      <sheetName val="KPVC-BD_5"/>
      <sheetName val="Don_gia5"/>
      <sheetName val="DON_GIA_TRAM_(3)5"/>
      <sheetName val="DON_GIA_CAN_THO7"/>
      <sheetName val="HĐ_ngoài4"/>
      <sheetName val="XT_Buoc_34"/>
      <sheetName val="dongia_(2)4"/>
      <sheetName val="Don_gia_chi_tiet5"/>
      <sheetName val="7606_DZ5"/>
      <sheetName val="project_management4"/>
      <sheetName val="Adix_A4"/>
      <sheetName val="S-curve_4"/>
      <sheetName val="So_doi_chieu_LC4"/>
      <sheetName val="MAIN_GATE_HOUSE4"/>
      <sheetName val="REINF_4"/>
      <sheetName val="Rates_20094"/>
      <sheetName val="Du_toan4"/>
      <sheetName val="Commercial_value4"/>
      <sheetName val="Ky_Lam_Bridge4"/>
      <sheetName val="Provisional_Sums_Item4"/>
      <sheetName val="Gas_Pressure_Welding4"/>
      <sheetName val="General_Item&amp;General_Requireme4"/>
      <sheetName val="General_Items4"/>
      <sheetName val="Regenral_Requirements4"/>
      <sheetName val="chiet_tinh4"/>
      <sheetName val="Ng_hàng_xà+bulong4"/>
      <sheetName val="Bang_KL4"/>
      <sheetName val="TONG_HOP_VL-NC4"/>
      <sheetName val="MH_RATE4"/>
      <sheetName val="Lcau_-_Lxuc4"/>
      <sheetName val="Equip_3"/>
      <sheetName val="A1_CN3"/>
      <sheetName val="DG_thep_ma_kem4"/>
      <sheetName val="CT_vat_lieu4"/>
      <sheetName val="DM_60614"/>
      <sheetName val="Đầu_vào3"/>
      <sheetName val="Trạm_biến_áp3"/>
      <sheetName val="Đơn_Giá_3"/>
      <sheetName val="Chi_tiet_XD_TBA3"/>
      <sheetName val="Chenh_lech_vat_tu3"/>
      <sheetName val="Diện_tích3"/>
      <sheetName val="1_Khái_toán3"/>
      <sheetName val="TONG_HOP_T5_19983"/>
      <sheetName val="DG_DZ4"/>
      <sheetName val="DG_TBA4"/>
      <sheetName val="CT-0_4KV3"/>
      <sheetName val="rate_material3"/>
      <sheetName val="KL_Chi_tiết_Xây_tô3"/>
      <sheetName val="6PILE__(돌출)3"/>
      <sheetName val="Bill_1_Quy_dinh_chung3"/>
      <sheetName val="1_R18_BF3"/>
      <sheetName val="6_External_works-R183"/>
      <sheetName val="HÐ_ngoài4"/>
      <sheetName val="EIRR&gt;_23"/>
      <sheetName val="Data_Input4"/>
      <sheetName val="04_-_XUONG_DET_B3"/>
      <sheetName val="07Base_Cost3"/>
      <sheetName val="Chi_tiet_KL3"/>
      <sheetName val="Tổng_hợp_KL3"/>
      <sheetName val="_033"/>
      <sheetName val="chieu_day_san3"/>
      <sheetName val="Podium_Concrete_Works3"/>
      <sheetName val="KLCT-_TOWER3"/>
      <sheetName val="KLCT-_PODIUM3"/>
      <sheetName val="Gia_thanh_chuoi_su3"/>
      <sheetName val="Tiep_dia3"/>
      <sheetName val="Don_gia_vung_III-Can_Tho3"/>
      <sheetName val="Area_Cal3"/>
      <sheetName val="Phan_khai_KLuong3"/>
      <sheetName val="Elect_(3)3"/>
      <sheetName val="plan&amp;section_of_foundation3"/>
      <sheetName val="design_criteria3"/>
      <sheetName val="Bond_수수료_계산_포맷3"/>
      <sheetName val="ITB_COST3"/>
      <sheetName val="PAGE_13"/>
      <sheetName val="Loại_Vật_tư3"/>
      <sheetName val="DM_673"/>
      <sheetName val="Đầu_tư3"/>
      <sheetName val="Xay_lapduongR33"/>
      <sheetName val="Project_Data3"/>
      <sheetName val="ESTI_3"/>
      <sheetName val="KL_san_lap3"/>
      <sheetName val="Bill_01_-_CTN3"/>
      <sheetName val="Bill_2_2_Villa_2_beds3"/>
      <sheetName val="Measure_13063"/>
      <sheetName val="dg_tphcm3"/>
      <sheetName val="T_KÊ_K_CẤU3"/>
      <sheetName val="gia_cong_tac3"/>
      <sheetName val="6787CWFASE2CASE2_00_xls3"/>
      <sheetName val="4_PTDG3"/>
      <sheetName val="A1,_May3"/>
      <sheetName val="Vat_lieu3"/>
      <sheetName val="Bill_02_-_Xay_gach-Pou_3"/>
      <sheetName val="Bill_03-Chống_thấm-Pou3"/>
      <sheetName val="Bill_04-Kim_loại-Pou3"/>
      <sheetName val="Bill_05_-_Hoan_thien-Pou_3"/>
      <sheetName val="Bill_02_-_Xay_gach-Tower3"/>
      <sheetName val="Bill_03-Chống_thấm-Tower3"/>
      <sheetName val="Bill_04-Kim_loại-Tower3"/>
      <sheetName val="Bill_05_-_Hoan_thien-Tower3"/>
      <sheetName val="KL-_KHAC3"/>
      <sheetName val="BILL_3_-_KẾT_CẤU_HẦM3"/>
      <sheetName val="PTĐG_LTBT3"/>
      <sheetName val="CTG-PRECHEx1_43"/>
      <sheetName val="CTG-AB_(2)3"/>
      <sheetName val="CTG-AB_(3)3"/>
      <sheetName val="CTG-PLP-1_083"/>
      <sheetName val="Pre_Đội_nhóm3"/>
      <sheetName val="Vat_tu_XD3"/>
      <sheetName val="Tower_-_Concrete_Works3"/>
      <sheetName val="Bill-04_ket_cau_thap-_UNI3"/>
      <sheetName val="TH_Vat_tu3"/>
      <sheetName val="Bang_trong_luong_rieng_thep3"/>
      <sheetName val="DETAIL_3"/>
      <sheetName val="GV1-D13_(Casement_door)3"/>
      <sheetName val="Analisa_Gabungan3"/>
      <sheetName val="Isolasi_Luar_Dalam3"/>
      <sheetName val="Isolasi_Luar3"/>
      <sheetName val="_Bill_5-Earthing_2_-_Add_Works3"/>
      <sheetName val="CẤP_THOÁT_NƯỚC3"/>
      <sheetName val="Cước_VC_+_ĐM_CP_Tư_vấn3"/>
      <sheetName val="Hệ_số3"/>
      <sheetName val="THDT_goi_thau_TB3"/>
      <sheetName val="Tien_do_TV3"/>
      <sheetName val="Harga_ME_3"/>
      <sheetName val="final_list_20054"/>
      <sheetName val="LV_data3"/>
      <sheetName val="Gia_vat_tu3"/>
      <sheetName val="TH_MTC3"/>
      <sheetName val="TH_N_Cong3"/>
      <sheetName val="bridge_#_13"/>
      <sheetName val="DATA_BASE3"/>
      <sheetName val="Equipment_list_(PAC)3"/>
      <sheetName val="Chenh_lech_ca_may3"/>
      <sheetName val="TLg_CN&amp;Laixe3"/>
      <sheetName val="TLg_CN&amp;Laixe_(2)3"/>
      <sheetName val="TLg_Laitau3"/>
      <sheetName val="TLg_Laitau_(2)3"/>
      <sheetName val="TINH_KHOI_LUONG3"/>
      <sheetName val="Buy_vs__Lease_Car3"/>
      <sheetName val="Chi_tiet3"/>
      <sheetName val="NHÀ_NHẬP_LIỆU2"/>
      <sheetName val="MÓNG_SILO2"/>
      <sheetName val="CTKL_KTX_HT2"/>
      <sheetName val="HVAC_BLOCK_B43"/>
      <sheetName val="KHOI_LUONG3"/>
      <sheetName val="PRE_(E)3"/>
      <sheetName val="Chi_tiet_lan_can2"/>
      <sheetName val="2_Chiet_tinh2"/>
      <sheetName val="Bang_3_Chi_tiet_phan_Dz3"/>
      <sheetName val="BẢNG_KHỐI_LƯỢNG_TỔNG_HỢP2"/>
      <sheetName val="CP_Khac_cuoc_VC2"/>
      <sheetName val="Budget_Code2"/>
      <sheetName val="subcon_sched3"/>
      <sheetName val="BOQ_THAN2"/>
      <sheetName val="Purchase_Order2"/>
      <sheetName val="Tong_du_toan2"/>
      <sheetName val="Bill_2_-_ketcau2"/>
      <sheetName val="D_&amp;_W_sizes2"/>
      <sheetName val="DK1_Don_gia2"/>
      <sheetName val="Analisa_&amp;_Upah2"/>
      <sheetName val="13-Cốt_thép_(10mm&lt;D≤18mm)_FO162"/>
      <sheetName val="du_lieu_du_toan2"/>
      <sheetName val="DL_ĐẦU_VÀO2"/>
      <sheetName val="Du_lieu3"/>
      <sheetName val="Phan_tich2"/>
      <sheetName val="Luong_NII2"/>
      <sheetName val="DINH_MUC_THI_NGHIEM2"/>
      <sheetName val="Luong_NI2"/>
      <sheetName val="CT_Thang_Mo2"/>
      <sheetName val="CT__PL2"/>
      <sheetName val="cash_budget2"/>
      <sheetName val="dongia__2_2"/>
      <sheetName val="Thép_CKN2"/>
      <sheetName val="GOC-KO_IN2"/>
      <sheetName val="MAU_8A2"/>
      <sheetName val="MAU_8B2"/>
      <sheetName val="MAU_92"/>
      <sheetName val="MAU_102"/>
      <sheetName val="sochitiettaikhoan_2"/>
      <sheetName val="Share_price_data2"/>
      <sheetName val="19_32"/>
      <sheetName val="20_32"/>
      <sheetName val="Chieu_4_32"/>
      <sheetName val="Cow_req2"/>
      <sheetName val="TỔNG_HỢP2"/>
      <sheetName val="14-LẦN_3-CHIỀU2"/>
      <sheetName val="14-LẦN_1-SÁNG2"/>
      <sheetName val="14-LẦN_2-TRƯA2"/>
      <sheetName val="1_3+1_4-TOTAL_-_Ko_IN2"/>
      <sheetName val="2_1-LẦN_3-CHIỀU2"/>
      <sheetName val="2_1-LẦN_1-SÁNG2"/>
      <sheetName val="2_1-LẦN_2-TRƯA2"/>
      <sheetName val="2_1-TOTAL-Ko_IN2"/>
      <sheetName val="1_3(TMR_4)2"/>
      <sheetName val="CHO_DE2"/>
      <sheetName val="1_1+1_2+2_2+2_3(TMR_3)2"/>
      <sheetName val="CK1+CK2_(VS_SAN_CHOI_23)2"/>
      <sheetName val="CK1+CK2_(2)2"/>
      <sheetName val="12-16_THÁNG2"/>
      <sheetName val="CAN_SỮA2"/>
      <sheetName val="54+55+56(SAU_CAI_SỮA-6)2"/>
      <sheetName val="BÊ_71-90_NGÀY2"/>
      <sheetName val="BÊ_12-16_tháng2"/>
      <sheetName val="BÊ_6-122"/>
      <sheetName val="BÊ_1-32"/>
      <sheetName val="F01-BC_KHAU_PHAN_SANG_20_32"/>
      <sheetName val="F01-BC_KHAU_PHAN_CHIEU_19_32"/>
      <sheetName val="dinh_mưc_cty2"/>
      <sheetName val="Giá_thành2"/>
      <sheetName val="Thong_ke2"/>
      <sheetName val="Energy_for_milk_prod2"/>
      <sheetName val="DE_NGHI_XUAT_2"/>
      <sheetName val="phieu_xuat_mau2"/>
      <sheetName val="PHIEU_XUAT_CHIEU2"/>
      <sheetName val="11_rai_them_cỏ2"/>
      <sheetName val="PHU_LUC_02-_HDSD_CAC_BIEU_MAU2"/>
      <sheetName val="PhU_LUC_01-_MA_CAC_NHOM_BO2"/>
      <sheetName val="F03-BC_THUC_TRON_SANG_20_32"/>
      <sheetName val="F03-BC_THUC_TRON_CHIEU_19_32"/>
      <sheetName val="F02-BC_THEO_DOI_THUC_AN_DU2"/>
      <sheetName val="Tham_khao-_Bao_cao_xuat_thuc_a2"/>
      <sheetName val="Dlieu_dau_vao2"/>
      <sheetName val="BANCO_(2)2"/>
      <sheetName val="MT_DPin_(2)2"/>
      <sheetName val="dm_366"/>
      <sheetName val="DM_6060"/>
      <sheetName val="Chiết_tính2"/>
      <sheetName val="Don_gia_(khong_in)2"/>
      <sheetName val="1_MONG_1-22"/>
      <sheetName val="02__PTDG2"/>
      <sheetName val="Du_tru_CP-Bieu_01"/>
      <sheetName val="TB_NẶNG"/>
      <sheetName val="Bill_No_3_-_Prov__Sum_(Ph2&amp;3)"/>
      <sheetName val="TH_TN"/>
      <sheetName val="Income_Statement2"/>
      <sheetName val="Shareholders'_Equity2"/>
      <sheetName val="VC_xd"/>
      <sheetName val="Gia_VLTB"/>
      <sheetName val="B_Luong"/>
      <sheetName val="C_May"/>
      <sheetName val="TK_chi_tiet"/>
      <sheetName val="Bill_2-Road_HR2"/>
      <sheetName val="Bill_3_-_Softscape_HR2"/>
      <sheetName val="wk_prgs"/>
      <sheetName val="Ｎｏ_13"/>
      <sheetName val="DGchitiet_"/>
      <sheetName val="CĂN_HỘ_T16-17_"/>
      <sheetName val="TRỤC_ĐỨNG_THOÁT_BẨN_T15-17"/>
      <sheetName val="TRỤC_ĐỨNG_TM_T15-17"/>
      <sheetName val="AG_Pipe_Qty_Analysis"/>
      <sheetName val="Dự_thầu"/>
      <sheetName val="Nhap_VT_oto"/>
      <sheetName val="đọc_số"/>
      <sheetName val="CP_HMC"/>
      <sheetName val="2_1Warehouse_1"/>
      <sheetName val="Data_Wall"/>
      <sheetName val="Hao_phí"/>
      <sheetName val="THEP_TAM"/>
      <sheetName val="THEP_HÌNH"/>
      <sheetName val="THEP_HINH"/>
      <sheetName val="XA_GO"/>
      <sheetName val="BANG_TRA"/>
      <sheetName val="Assumptions"/>
      <sheetName val="dutoan"/>
      <sheetName val="Cotthep.NPT"/>
      <sheetName val="vl.nc.mtc"/>
      <sheetName val="INF"/>
      <sheetName val="Bill Prelim-CDT"/>
      <sheetName val="Prelims"/>
      <sheetName val="Bill BPTC-CDT"/>
      <sheetName val="Chi tiết BPTC"/>
      <sheetName val="Bill BPTC-CDT (PA MCT CDT)"/>
      <sheetName val="Chi tiết BPTC (PA MCT CDT)"/>
      <sheetName val="TOSHIBA-Structure"/>
      <sheetName val="T2-3"/>
      <sheetName val="M1-XL-1c"/>
      <sheetName val="THKL"/>
      <sheetName val="DM-VNT ko sd"/>
      <sheetName val="KL THEP  GIAM DO DUNG COUPLER"/>
      <sheetName val="01.KL THÉP NHẬP VỀ"/>
      <sheetName val="BBLMHT"/>
      <sheetName val="2. NT VLDV"/>
      <sheetName val="GHI CHU"/>
      <sheetName val="1.BB LMHT"/>
      <sheetName val="PERSONNELIST"/>
      <sheetName val="1. Office"/>
      <sheetName val="DANH MỤC HỒ SƠ"/>
      <sheetName val="GT PHÁT SINH NGOÀI HĐ"/>
      <sheetName val="KL PHÁT SINH "/>
      <sheetName val="PS NGOÀI HĐ"/>
      <sheetName val="GT PHÁT SINH VƯỢT HĐ"/>
      <sheetName val="PS TĂNG GIẢM TRONG HĐ"/>
      <sheetName val="DGCT PHÁT SINH"/>
      <sheetName val="DGCT TRẦN NLV"/>
      <sheetName val="DGKL chi tiết NLV"/>
      <sheetName val="DGKL chi tiết NHN,NK"/>
      <sheetName val="TG KL"/>
      <sheetName val="DGCT SƠN BẢ TƯỜNG NLV"/>
      <sheetName val="DGKL TRẦN NHN"/>
      <sheetName val="A6"/>
      <sheetName val="Steel"/>
      <sheetName val="Order"/>
      <sheetName val="Chi_tiet_cong_no"/>
      <sheetName val="PHÁT_SINH_TẦNG_1_"/>
      <sheetName val="PHÁT_SINH_TẦNG_2"/>
      <sheetName val="Hầm_chuyển_psinh"/>
      <sheetName val="Ống_thẳng"/>
      <sheetName val="Côn_thu"/>
      <sheetName val="Vuông_tròn"/>
      <sheetName val="Chân_rẽ"/>
      <sheetName val="Chạc_ba"/>
      <sheetName val="Structure_data"/>
      <sheetName val="CP_Du_phong"/>
      <sheetName val="THCP_Lap_dat"/>
      <sheetName val="THCP_xay_dung"/>
      <sheetName val="Tong_hop_kinh_phi"/>
      <sheetName val="HỆ_THỐNG_PHÒNG_CHÁY_CHỮA_CHÁY"/>
      <sheetName val="HỆ_THỐNG_CẤP_THOÁT_NƯỚC"/>
      <sheetName val="HỆ_THỐNG_ĐHKK"/>
      <sheetName val="MÁY_PHÁT_ĐIỆN"/>
      <sheetName val="HỆ_THỐNG_ĐIỆN"/>
      <sheetName val="Thiết_bị_chính"/>
      <sheetName val="CHI_PHI"/>
      <sheetName val="Main_Bldg-Rev02"/>
      <sheetName val="D&amp;W_def_"/>
      <sheetName val="Nhan_cong"/>
      <sheetName val="Thiet_bi"/>
      <sheetName val="Vat_tu"/>
      <sheetName val="DM_ChiPhi"/>
      <sheetName val="May_TC"/>
      <sheetName val="TH_Kinh_phi"/>
      <sheetName val="Ptvl_"/>
      <sheetName val="Móng,_nền_"/>
      <sheetName val="1_Requisition(E)"/>
      <sheetName val="TONG_HOP"/>
      <sheetName val="Tổng_GT"/>
      <sheetName val="Chi_tiết_KL"/>
      <sheetName val="ca_máy"/>
      <sheetName val="khấu_trừ_phạt"/>
      <sheetName val="GT__KHAU_TRU"/>
      <sheetName val="HAO_HUT_VAT_TU_(2)"/>
      <sheetName val="cao_độ"/>
      <sheetName val="Dự_toán"/>
      <sheetName val="Đơn_Giá_TH"/>
      <sheetName val="Nhân_công"/>
      <sheetName val="Phân_tích"/>
      <sheetName val="C_P_Thiết_bị"/>
      <sheetName val="T_H_Kinh_phí"/>
      <sheetName val="Vật_tư"/>
      <sheetName val="Trang_bìa"/>
      <sheetName val="phan_tic_chi_tiet"/>
      <sheetName val="125x125"/>
      <sheetName val="Bảng đo bóc KL OLK-09"/>
      <sheetName val="6.3 CHI TIET OLK-09"/>
      <sheetName val="B3A - TOWER A"/>
      <sheetName val="Annex B"/>
      <sheetName val="Bê tông bảo vệ"/>
      <sheetName val="01. Data"/>
      <sheetName val="Neo, nối cốt thép dầm, cột"/>
      <sheetName val="Uốn móc cốt thép"/>
      <sheetName val="Tiêu chuẩn cốt thép"/>
      <sheetName val="음료실행"/>
      <sheetName val="내역서을지"/>
      <sheetName val="KL thep lam sat"/>
      <sheetName val="Data-year2001i"/>
      <sheetName val="Tien Thuong"/>
      <sheetName val="NC XL 6T cuoi 01 CTy"/>
      <sheetName val="Data -6T dau"/>
      <sheetName val="Cong 6T"/>
      <sheetName val="날개벽수량표"/>
      <sheetName val="KHOI LUONG15-4"/>
      <sheetName val="HS"/>
      <sheetName val="TLG Type"/>
      <sheetName val="Trichluc"/>
      <sheetName val="dodat"/>
      <sheetName val="Dieutra"/>
      <sheetName val="catdoc"/>
      <sheetName val="diahinh"/>
      <sheetName val="Thop Ksat"/>
      <sheetName val="bia"/>
      <sheetName val="Thu hoi "/>
      <sheetName val="tongkphi"/>
      <sheetName val="HM chung"/>
      <sheetName val="CP xd-thiet bi"/>
      <sheetName val="TH-TN LD TB"/>
      <sheetName val="CP xaydung"/>
      <sheetName val="Thao ha phu kien"/>
      <sheetName val="VL-NC-MTC ket cau"/>
      <sheetName val="CTKETCAU"/>
      <sheetName val="KHOI LUONG TONG"/>
      <sheetName val="TK 22KV"/>
      <sheetName val="TK0,4KV"/>
      <sheetName val="6061"/>
      <sheetName val="6060"/>
      <sheetName val="DM 366-1777"/>
      <sheetName val="Thi nhiem"/>
      <sheetName val="Gia goc VT-TB"/>
      <sheetName val="Gia_BTong"/>
      <sheetName val="Gia vc den chan CT"/>
      <sheetName val="culy 22"/>
      <sheetName val="Daomong"/>
      <sheetName val="Luong 2050"/>
      <sheetName val="ca may QN"/>
      <sheetName val="TNHC1246 "/>
      <sheetName val="Ca may TT06.2010"/>
      <sheetName val="Don gia VLXD dia phuong"/>
      <sheetName val="Bang luong SCL"/>
      <sheetName val="Dinhmuc366"/>
      <sheetName val="Dinh muc TN1426"/>
      <sheetName val="DongiaCamay"/>
      <sheetName val="Tong hop vat tu"/>
      <sheetName val="1.San "/>
      <sheetName val="Dot 4"/>
      <sheetName val="XLR_NoRangeSheet"/>
      <sheetName val="工艺分类库"/>
      <sheetName val="Chi phi van chuyen"/>
      <sheetName val="NPCPP-70-DS-017"/>
      <sheetName val="DI-ESTI"/>
      <sheetName val="Committed Items"/>
      <sheetName val="TH các CC"/>
      <sheetName val="#REF!"/>
      <sheetName val="Pric塅䕃"/>
      <sheetName val="HRG BHN"/>
      <sheetName val="CĂN ĐH"/>
      <sheetName val="Q.A01.2-Sh"/>
      <sheetName val="Div26 - Elect"/>
      <sheetName val="cuocbd"/>
      <sheetName val="CUOC"/>
      <sheetName val="dgtn"/>
      <sheetName val="DM_336cai tao"/>
      <sheetName val="개산공사비"/>
      <sheetName val="Gld"/>
      <sheetName val="Gxd"/>
      <sheetName val="Duthau"/>
      <sheetName val="DT hợp đồng"/>
      <sheetName val="Bảng KL đợt 1"/>
      <sheetName val="2.CDPS"/>
      <sheetName val="Summary Sheet"/>
      <sheetName val="Progress"/>
      <sheetName val="C&amp;S-sum"/>
      <sheetName val="Archi-sum"/>
      <sheetName val="MEP-sum"/>
      <sheetName val="Finishing-Tower A"/>
      <sheetName val="Finishing-Tower B"/>
      <sheetName val="Finishing-Tower C"/>
      <sheetName val="Finishing-Tower D"/>
      <sheetName val="PODIUM"/>
      <sheetName val="MEP-Tower A"/>
      <sheetName val="MEP-Tower B"/>
      <sheetName val="MEP-Tower C"/>
      <sheetName val="MEP-Tower D"/>
      <sheetName val="MEP-Podium"/>
      <sheetName val="Cost Report Sum"/>
      <sheetName val="Detail Cost Sum"/>
      <sheetName val="RVO-VO Sum"/>
      <sheetName val="Potential VOs Sum"/>
      <sheetName val="Cash Flow Sum"/>
      <sheetName val="DMSC"/>
      <sheetName val="Heso DZ"/>
      <sheetName val="DGiaDZ"/>
      <sheetName val="gtrinh"/>
      <sheetName val="Bieu gia HD"/>
      <sheetName val="Danh mục"/>
      <sheetName val="7.Khau tru "/>
      <sheetName val="4 CĂN"/>
      <sheetName val="Calculation"/>
      <sheetName val="A6,MAY"/>
      <sheetName val="DG_BINH THUAN"/>
      <sheetName val="gui_BKCT"/>
      <sheetName val="DG_1426"/>
      <sheetName val="1_2_Staff_Schedule"/>
      <sheetName val="BẢNG_ÁP_GIÁ_(in)"/>
      <sheetName val="NT_(KL)_IN"/>
      <sheetName val="DOM_D2"/>
      <sheetName val="nhà_ăn"/>
      <sheetName val="Công_nhật"/>
      <sheetName val="btkt_cột"/>
      <sheetName val="Chi_tiet_-tong_9_thang"/>
      <sheetName val="Don_gia_chi_tiet_DIEN_2"/>
      <sheetName val="0__Input"/>
      <sheetName val="Tong_hop_vat_tu"/>
      <sheetName val="Theo_doi_Doanh_thu_2017"/>
      <sheetName val="Gia_vat_lieu"/>
      <sheetName val="So_lieu_chung"/>
      <sheetName val="Precios_unitarios_AXH"/>
      <sheetName val="3__CNT"/>
      <sheetName val="unit_price_list(M)"/>
      <sheetName val="TH_VL,_NC,_DDHT_Thanhphuoc"/>
      <sheetName val="PNT_QUOT__3"/>
      <sheetName val="COAT_WRAP_QIOT__3"/>
      <sheetName val="BTK-Dai Hoc Kien Giang"/>
      <sheetName val="PV Graph Data"/>
      <sheetName val="GJ_06"/>
      <sheetName val="doanh thu"/>
      <sheetName val="Dutoan KL"/>
      <sheetName val="Inputs_Sens"/>
      <sheetName val="IS_Sum_CM"/>
      <sheetName val="gia vt,nc,may"/>
      <sheetName val="Financ. Overview"/>
      <sheetName val="Toolbox"/>
      <sheetName val="TINH GIA - SAN XUAT Vertico"/>
      <sheetName val="electrical"/>
      <sheetName val="So sanh"/>
      <sheetName val="Dây"/>
      <sheetName val="Nuoc5T"/>
      <sheetName val="Dien5T"/>
      <sheetName val="CAP NUOC"/>
      <sheetName val="cấp nước trục nhà vs"/>
      <sheetName val="THOAT NUOC"/>
      <sheetName val="TB"/>
      <sheetName val="THOAT MUA"/>
      <sheetName val="Cáp phòng"/>
      <sheetName val="TMC ĐIỆN_Phi"/>
      <sheetName val="TMC Tổng"/>
      <sheetName val="TH Đèn Phòng L1"/>
      <sheetName val="TH Đèn Hầm L1"/>
      <sheetName val="TỦ MODULE T1"/>
      <sheetName val="APTOMAT"/>
      <sheetName val="Don gia NC"/>
      <sheetName val="PU_ITALY_8"/>
      <sheetName val="RAB_AR&amp;STR6"/>
      <sheetName val="chi_tiet_TBA6"/>
      <sheetName val="chi_tiet_C6"/>
      <sheetName val="Tro_giup8"/>
      <sheetName val="TH_DZ358"/>
      <sheetName val="Customize_Your_Purchase_Order6"/>
      <sheetName val="CHITIET_VL-NC-TT_-1p6"/>
      <sheetName val="CHITIET_VL-NC-TT-3p5"/>
      <sheetName val="TONG_HOP_VL-NC_TT6"/>
      <sheetName val="KPVC-BD_6"/>
      <sheetName val="Don_gia6"/>
      <sheetName val="DON_GIA_CAN_THO8"/>
      <sheetName val="DON_GIA_TRAM_(3)6"/>
      <sheetName val="HĐ_ngoài5"/>
      <sheetName val="XT_Buoc_35"/>
      <sheetName val="dongia_(2)5"/>
      <sheetName val="Don_gia_chi_tiet6"/>
      <sheetName val="7606_DZ6"/>
      <sheetName val="project_management5"/>
      <sheetName val="Adix_A5"/>
      <sheetName val="S-curve_5"/>
      <sheetName val="REINF_5"/>
      <sheetName val="Rates_20095"/>
      <sheetName val="So_doi_chieu_LC5"/>
      <sheetName val="MAIN_GATE_HOUSE5"/>
      <sheetName val="Du_toan5"/>
      <sheetName val="Commercial_value5"/>
      <sheetName val="Ky_Lam_Bridge5"/>
      <sheetName val="Provisional_Sums_Item5"/>
      <sheetName val="Gas_Pressure_Welding5"/>
      <sheetName val="General_Item&amp;General_Requireme5"/>
      <sheetName val="General_Items5"/>
      <sheetName val="Regenral_Requirements5"/>
      <sheetName val="TONG_HOP_VL-NC5"/>
      <sheetName val="MH_RATE5"/>
      <sheetName val="Ng_hàng_xà+bulong5"/>
      <sheetName val="chiet_tinh5"/>
      <sheetName val="Bang_KL5"/>
      <sheetName val="Đầu_vào4"/>
      <sheetName val="Equip_4"/>
      <sheetName val="A1_CN4"/>
      <sheetName val="DG_thep_ma_kem5"/>
      <sheetName val="Lcau_-_Lxuc5"/>
      <sheetName val="DM_60615"/>
      <sheetName val="CT_vat_lieu5"/>
      <sheetName val="Trạm_biến_áp4"/>
      <sheetName val="Đơn_Giá_4"/>
      <sheetName val="Chenh_lech_vat_tu4"/>
      <sheetName val="Diện_tích4"/>
      <sheetName val="1_Khái_toán4"/>
      <sheetName val="TONG_HOP_T5_19984"/>
      <sheetName val="Chi_tiet_XD_TBA4"/>
      <sheetName val="DG_DZ5"/>
      <sheetName val="DG_TBA5"/>
      <sheetName val="rate_material4"/>
      <sheetName val="CT-0_4KV4"/>
      <sheetName val="KL_Chi_tiết_Xây_tô4"/>
      <sheetName val="Bill_1_Quy_dinh_chung4"/>
      <sheetName val="1_R18_BF4"/>
      <sheetName val="6_External_works-R184"/>
      <sheetName val="Phan_khai_KLuong4"/>
      <sheetName val="Data_Input5"/>
      <sheetName val="Project_Data4"/>
      <sheetName val="07Base_Cost4"/>
      <sheetName val="Chi_tiet_KL4"/>
      <sheetName val="Tổng_hợp_KL4"/>
      <sheetName val="Measure_13064"/>
      <sheetName val="Area_Cal4"/>
      <sheetName val="04_-_XUONG_DET_B4"/>
      <sheetName val="dg_tphcm4"/>
      <sheetName val="_034"/>
      <sheetName val="chieu_day_san4"/>
      <sheetName val="Podium_Concrete_Works4"/>
      <sheetName val="KLCT-_TOWER4"/>
      <sheetName val="KLCT-_PODIUM4"/>
      <sheetName val="Gia_thanh_chuoi_su4"/>
      <sheetName val="Tiep_dia4"/>
      <sheetName val="Don_gia_vung_III-Can_Tho4"/>
      <sheetName val="Loại_Vật_tư4"/>
      <sheetName val="Elect_(3)4"/>
      <sheetName val="plan&amp;section_of_foundation4"/>
      <sheetName val="design_criteria4"/>
      <sheetName val="Bond_수수료_계산_포맷4"/>
      <sheetName val="ITB_COST4"/>
      <sheetName val="PAGE_14"/>
      <sheetName val="DM_674"/>
      <sheetName val="Đầu_tư4"/>
      <sheetName val="T_KÊ_K_CẤU4"/>
      <sheetName val="4_PTDG4"/>
      <sheetName val="A1,_May4"/>
      <sheetName val="Vat_lieu4"/>
      <sheetName val="ESTI_4"/>
      <sheetName val="EIRR&gt;_24"/>
      <sheetName val="KL_san_lap4"/>
      <sheetName val="Bill_01_-_CTN4"/>
      <sheetName val="Bill_2_2_Villa_2_beds4"/>
      <sheetName val="6787CWFASE2CASE2_00_xls4"/>
      <sheetName val="Xay_lapduongR34"/>
      <sheetName val="Bill_02_-_Xay_gach-Pou_4"/>
      <sheetName val="Bill_03-Chống_thấm-Pou4"/>
      <sheetName val="Bill_04-Kim_loại-Pou4"/>
      <sheetName val="Bill_05_-_Hoan_thien-Pou_4"/>
      <sheetName val="Bill_02_-_Xay_gach-Tower4"/>
      <sheetName val="Bill_03-Chống_thấm-Tower4"/>
      <sheetName val="Bill_04-Kim_loại-Tower4"/>
      <sheetName val="Bill_05_-_Hoan_thien-Tower4"/>
      <sheetName val="KL-_KHAC4"/>
      <sheetName val="BILL_3_-_KẾT_CẤU_HẦM4"/>
      <sheetName val="PTĐG_LTBT4"/>
      <sheetName val="CTG-PRECHEx1_44"/>
      <sheetName val="CTG-AB_(2)4"/>
      <sheetName val="CTG-AB_(3)4"/>
      <sheetName val="CTG-PLP-1_084"/>
      <sheetName val="Pre_Đội_nhóm4"/>
      <sheetName val="Vat_tu_XD4"/>
      <sheetName val="Tower_-_Concrete_Works4"/>
      <sheetName val="Bill-04_ket_cau_thap-_UNI4"/>
      <sheetName val="TH_Vat_tu4"/>
      <sheetName val="gia_cong_tac4"/>
      <sheetName val="_Bill_5-Earthing_2_-_Add_Works4"/>
      <sheetName val="Analisa_Gabungan4"/>
      <sheetName val="GV1-D13_(Casement_door)4"/>
      <sheetName val="Isolasi_Luar_Dalam4"/>
      <sheetName val="Isolasi_Luar4"/>
      <sheetName val="HÐ_ngoài5"/>
      <sheetName val="6PILE__(돌출)4"/>
      <sheetName val="TH_N_Cong4"/>
      <sheetName val="Bang_trong_luong_rieng_thep4"/>
      <sheetName val="Harga_ME_4"/>
      <sheetName val="Cước_VC_+_ĐM_CP_Tư_vấn4"/>
      <sheetName val="Hệ_số4"/>
      <sheetName val="DATA_BASE4"/>
      <sheetName val="Equipment_list_(PAC)4"/>
      <sheetName val="DETAIL_4"/>
      <sheetName val="TH_MTC4"/>
      <sheetName val="CẤP_THOÁT_NƯỚC4"/>
      <sheetName val="THDT_goi_thau_TB4"/>
      <sheetName val="Tien_do_TV4"/>
      <sheetName val="final_list_20055"/>
      <sheetName val="LV_data4"/>
      <sheetName val="Gia_vat_tu4"/>
      <sheetName val="TINH_KHOI_LUONG4"/>
      <sheetName val="Chenh_lech_ca_may4"/>
      <sheetName val="TLg_CN&amp;Laixe4"/>
      <sheetName val="TLg_CN&amp;Laixe_(2)4"/>
      <sheetName val="TLg_Laitau4"/>
      <sheetName val="TLg_Laitau_(2)4"/>
      <sheetName val="bridge_#_14"/>
      <sheetName val="Buy_vs__Lease_Car4"/>
      <sheetName val="CP_Khac_cuoc_VC3"/>
      <sheetName val="PRE_(E)4"/>
      <sheetName val="subcon_sched4"/>
      <sheetName val="Budget_Code3"/>
      <sheetName val="Chi_tiet4"/>
      <sheetName val="Bang_3_Chi_tiet_phan_Dz4"/>
      <sheetName val="KHOI_LUONG4"/>
      <sheetName val="HVAC_BLOCK_B44"/>
      <sheetName val="BẢNG_KHỐI_LƯỢNG_TỔNG_HỢP3"/>
      <sheetName val="CTKL_KTX_HT3"/>
      <sheetName val="2_Chiet_tinh3"/>
      <sheetName val="Tong_du_toan3"/>
      <sheetName val="Bill_2_-_ketcau3"/>
      <sheetName val="NHÀ_NHẬP_LIỆU3"/>
      <sheetName val="MÓNG_SILO3"/>
      <sheetName val="Chi_tiet_lan_can3"/>
      <sheetName val="Analisa_&amp;_Upah3"/>
      <sheetName val="Purchase_Order3"/>
      <sheetName val="13-Cốt_thép_(10mm&lt;D≤18mm)_FO163"/>
      <sheetName val="du_lieu_du_toan3"/>
      <sheetName val="DL_ĐẦU_VÀO3"/>
      <sheetName val="BOQ_THAN3"/>
      <sheetName val="D_&amp;_W_sizes3"/>
      <sheetName val="Du_lieu4"/>
      <sheetName val="cash_budget3"/>
      <sheetName val="Luong_NII3"/>
      <sheetName val="DINH_MUC_THI_NGHIEM3"/>
      <sheetName val="Luong_NI3"/>
      <sheetName val="Phan_tich3"/>
      <sheetName val="CT_Thang_Mo3"/>
      <sheetName val="CT__PL3"/>
      <sheetName val="dongia__2_3"/>
      <sheetName val="Thép_CKN3"/>
      <sheetName val="GOC-KO_IN3"/>
      <sheetName val="MAU_8A3"/>
      <sheetName val="MAU_8B3"/>
      <sheetName val="MAU_93"/>
      <sheetName val="MAU_103"/>
      <sheetName val="sochitiettaikhoan_3"/>
      <sheetName val="Share_price_data3"/>
      <sheetName val="19_33"/>
      <sheetName val="20_33"/>
      <sheetName val="Chieu_4_33"/>
      <sheetName val="Cow_req3"/>
      <sheetName val="TỔNG_HỢP3"/>
      <sheetName val="14-LẦN_3-CHIỀU3"/>
      <sheetName val="14-LẦN_1-SÁNG3"/>
      <sheetName val="14-LẦN_2-TRƯA3"/>
      <sheetName val="1_3+1_4-TOTAL_-_Ko_IN3"/>
      <sheetName val="2_1-LẦN_3-CHIỀU3"/>
      <sheetName val="2_1-LẦN_1-SÁNG3"/>
      <sheetName val="2_1-LẦN_2-TRƯA3"/>
      <sheetName val="2_1-TOTAL-Ko_IN3"/>
      <sheetName val="1_3(TMR_4)3"/>
      <sheetName val="CHO_DE3"/>
      <sheetName val="1_1+1_2+2_2+2_3(TMR_3)3"/>
      <sheetName val="CK1+CK2_(VS_SAN_CHOI_23)3"/>
      <sheetName val="CK1+CK2_(2)3"/>
      <sheetName val="12-16_THÁNG3"/>
      <sheetName val="CAN_SỮA3"/>
      <sheetName val="54+55+56(SAU_CAI_SỮA-6)3"/>
      <sheetName val="BÊ_71-90_NGÀY3"/>
      <sheetName val="BÊ_12-16_tháng3"/>
      <sheetName val="BÊ_6-123"/>
      <sheetName val="BÊ_1-33"/>
      <sheetName val="F01-BC_KHAU_PHAN_SANG_20_33"/>
      <sheetName val="F01-BC_KHAU_PHAN_CHIEU_19_33"/>
      <sheetName val="dinh_mưc_cty3"/>
      <sheetName val="Giá_thành3"/>
      <sheetName val="Thong_ke3"/>
      <sheetName val="Energy_for_milk_prod3"/>
      <sheetName val="DE_NGHI_XUAT_3"/>
      <sheetName val="phieu_xuat_mau3"/>
      <sheetName val="PHIEU_XUAT_CHIEU3"/>
      <sheetName val="11_rai_them_cỏ3"/>
      <sheetName val="PHU_LUC_02-_HDSD_CAC_BIEU_MAU3"/>
      <sheetName val="PhU_LUC_01-_MA_CAC_NHOM_BO3"/>
      <sheetName val="F03-BC_THUC_TRON_SANG_20_33"/>
      <sheetName val="F03-BC_THUC_TRON_CHIEU_19_33"/>
      <sheetName val="F02-BC_THEO_DOI_THUC_AN_DU3"/>
      <sheetName val="Tham_khao-_Bao_cao_xuat_thuc_a3"/>
      <sheetName val="Don_gia_(khong_in)3"/>
      <sheetName val="Dlieu_dau_vao3"/>
      <sheetName val="DK1_Don_gia3"/>
      <sheetName val="1_MONG_1-23"/>
      <sheetName val="BANCO_(2)3"/>
      <sheetName val="MT_DPin_(2)3"/>
      <sheetName val="02__PTDG3"/>
      <sheetName val="Chiết_tính3"/>
      <sheetName val="TK_chi_tiet1"/>
      <sheetName val="Income_Statement3"/>
      <sheetName val="Shareholders'_Equity3"/>
      <sheetName val="VC_xd1"/>
      <sheetName val="Gia_VLTB1"/>
      <sheetName val="B_Luong1"/>
      <sheetName val="C_May1"/>
      <sheetName val="TB_NẶNG1"/>
      <sheetName val="Du_tru_CP-Bieu_011"/>
      <sheetName val="dm_3661"/>
      <sheetName val="DM_60601"/>
      <sheetName val="Dự_thầu1"/>
      <sheetName val="Nhap_VT_oto1"/>
      <sheetName val="wk_prgs1"/>
      <sheetName val="Ma_don_vi1"/>
      <sheetName val="bang_cc1"/>
      <sheetName val="Bill_No_3_-_Prov__Sum_(Ph2&amp;3)1"/>
      <sheetName val="TH_TN1"/>
      <sheetName val="Bill_2-Road_HR21"/>
      <sheetName val="Bill_3_-_Softscape_HR21"/>
      <sheetName val="Ｎｏ_131"/>
      <sheetName val="DGchitiet_1"/>
      <sheetName val="AG_Pipe_Qty_Analysis1"/>
      <sheetName val="Tổng_GT1"/>
      <sheetName val="Chi_tiết_KL1"/>
      <sheetName val="ca_máy1"/>
      <sheetName val="khấu_trừ_phạt1"/>
      <sheetName val="GT__KHAU_TRU1"/>
      <sheetName val="HAO_HUT_VAT_TU_(2)1"/>
      <sheetName val="cao_độ1"/>
      <sheetName val="đọc_số1"/>
      <sheetName val="HỆ_THỐNG_PHÒNG_CHÁY_CHỮA_CHÁY1"/>
      <sheetName val="HỆ_THỐNG_CẤP_THOÁT_NƯỚC1"/>
      <sheetName val="HỆ_THỐNG_ĐHKK1"/>
      <sheetName val="MÁY_PHÁT_ĐIỆN1"/>
      <sheetName val="HỆ_THỐNG_ĐIỆN1"/>
      <sheetName val="Thiết_bị_chính1"/>
      <sheetName val="CP_HMC1"/>
      <sheetName val="2_1Warehouse_11"/>
      <sheetName val="Data_Wall1"/>
      <sheetName val="Hao_phí1"/>
      <sheetName val="THEP_TAM1"/>
      <sheetName val="THEP_HÌNH1"/>
      <sheetName val="THEP_HINH1"/>
      <sheetName val="XA_GO1"/>
      <sheetName val="BANG_TRA1"/>
      <sheetName val="CĂN_HỘ_T16-17_1"/>
      <sheetName val="TRỤC_ĐỨNG_THOÁT_BẨN_T15-171"/>
      <sheetName val="TRỤC_ĐỨNG_TM_T15-171"/>
      <sheetName val="Structure_data1"/>
      <sheetName val="Chi_tiet_cong_no1"/>
      <sheetName val="PHÁT_SINH_TẦNG_1_1"/>
      <sheetName val="PHÁT_SINH_TẦNG_21"/>
      <sheetName val="Hầm_chuyển_psinh1"/>
      <sheetName val="Ống_thẳng1"/>
      <sheetName val="Côn_thu1"/>
      <sheetName val="Vuông_tròn1"/>
      <sheetName val="Chân_rẽ1"/>
      <sheetName val="Chạc_ba1"/>
      <sheetName val="CP_Du_phong1"/>
      <sheetName val="THCP_Lap_dat1"/>
      <sheetName val="THCP_xay_dung1"/>
      <sheetName val="Tong_hop_kinh_phi1"/>
      <sheetName val="CHI_PHI1"/>
      <sheetName val="1_Requisition(E)1"/>
      <sheetName val="Móng,_nền_1"/>
      <sheetName val="Main_Bldg-Rev021"/>
      <sheetName val="D&amp;W_def_1"/>
      <sheetName val="Nhan_cong1"/>
      <sheetName val="Thiet_bi1"/>
      <sheetName val="Vat_tu1"/>
      <sheetName val="DM_ChiPhi1"/>
      <sheetName val="May_TC1"/>
      <sheetName val="TH_Kinh_phi1"/>
      <sheetName val="Ptvl_1"/>
      <sheetName val="Dự_toán1"/>
      <sheetName val="Đơn_Giá_TH1"/>
      <sheetName val="Nhân_công1"/>
      <sheetName val="Phân_tích1"/>
      <sheetName val="C_P_Thiết_bị1"/>
      <sheetName val="T_H_Kinh_phí1"/>
      <sheetName val="Vật_tư1"/>
      <sheetName val="Trang_bìa1"/>
      <sheetName val="TONG_HOP1"/>
      <sheetName val="phan_tic_chi_tiet1"/>
      <sheetName val="Bill_Prelim-CDT"/>
      <sheetName val="Bill_BPTC-CDT"/>
      <sheetName val="Chi_tiết_BPTC"/>
      <sheetName val="Bill_BPTC-CDT_(PA_MCT_CDT)"/>
      <sheetName val="Chi_tiết_BPTC_(PA_MCT_CDT)"/>
      <sheetName val="1__Office"/>
      <sheetName val="KHOI_LUONG15-4"/>
      <sheetName val="Doi_so"/>
      <sheetName val="DANH_MỤC_HỒ_SƠ"/>
      <sheetName val="GT_PHÁT_SINH_NGOÀI_HĐ"/>
      <sheetName val="KL_PHÁT_SINH_"/>
      <sheetName val="PS_NGOÀI_HĐ"/>
      <sheetName val="GT_PHÁT_SINH_VƯỢT_HĐ"/>
      <sheetName val="PS_TĂNG_GIẢM_TRONG_HĐ"/>
      <sheetName val="DGCT_PHÁT_SINH"/>
      <sheetName val="DGCT_TRẦN_NLV"/>
      <sheetName val="DGKL_chi_tiết_NLV"/>
      <sheetName val="DGKL_chi_tiết_NHN,NK"/>
      <sheetName val="TG_KL"/>
      <sheetName val="DGCT_SƠN_BẢ_TƯỜNG_NLV"/>
      <sheetName val="DGKL_TRẦN_NHN"/>
      <sheetName val="MTO_REV_2(ARMOR)"/>
      <sheetName val="KL_THEP__GIAM_DO_DUNG_COUPLER"/>
      <sheetName val="01_KL_THÉP_NHẬP_VỀ"/>
      <sheetName val="2__NT_VLDV"/>
      <sheetName val="GHI_CHU"/>
      <sheetName val="1_BB_LMHT"/>
      <sheetName val="Bê_tông_bảo_vệ"/>
      <sheetName val="01__Data"/>
      <sheetName val="Neo,_nối_cốt_thép_dầm,_cột"/>
      <sheetName val="Uốn_móc_cốt_thép"/>
      <sheetName val="Tiêu_chuẩn_cốt_thép"/>
      <sheetName val="Cotthep_NPT"/>
      <sheetName val="vl_nc_mtc"/>
      <sheetName val="DM-VNT_ko_sd"/>
      <sheetName val="Bảng_đo_bóc_KL_OLK-09"/>
      <sheetName val="6_3_CHI_TIET_OLK-09"/>
      <sheetName val="B3A_-_TOWER_A"/>
      <sheetName val="Annex_B"/>
      <sheetName val="TLG_Type"/>
      <sheetName val="1_Civil_(Org)"/>
      <sheetName val="Dot_4"/>
      <sheetName val="1_San_"/>
      <sheetName val="Thop_Ksat"/>
      <sheetName val="Thu_hoi_"/>
      <sheetName val="HM_chung"/>
      <sheetName val="CP_xd-thiet_bi"/>
      <sheetName val="TH-TN_LD_TB"/>
      <sheetName val="CP_xaydung"/>
      <sheetName val="Thao_ha_phu_kien"/>
      <sheetName val="VL-NC-MTC_ket_cau"/>
      <sheetName val="KHOI_LUONG_TONG"/>
      <sheetName val="TK_22KV"/>
      <sheetName val="DM_366-1777"/>
      <sheetName val="Thi_nhiem"/>
      <sheetName val="Gia_goc_VT-TB"/>
      <sheetName val="Gia_vc_den_chan_CT"/>
      <sheetName val="culy_22"/>
      <sheetName val="Luong_2050"/>
      <sheetName val="ca_may_QN"/>
      <sheetName val="TNHC1246_"/>
      <sheetName val="Ca_may_TT06_2010"/>
      <sheetName val="Don_gia_VLXD_dia_phuong"/>
      <sheetName val="Bang_luong_SCL"/>
      <sheetName val="Dinh_muc_TN1426"/>
      <sheetName val="KL_thep_lam_sat"/>
      <sheetName val="Tien_Thuong"/>
      <sheetName val="NC_XL_6T_cuoi_01_CTy"/>
      <sheetName val="Data_-6T_dau"/>
      <sheetName val="Cong_6T"/>
      <sheetName val="Dgia_vat_tu"/>
      <sheetName val="Don_gia_III"/>
      <sheetName val="D÷_liÖu"/>
      <sheetName val="Chi_phi_van_chuyen"/>
      <sheetName val="Div26_-_Elect"/>
      <sheetName val="DGIAgoi1"/>
      <sheetName val="Kyhieuloptratsonba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Door_and_window2"/>
      <sheetName val="TH_các_CC"/>
      <sheetName val="Heso_DZ"/>
      <sheetName val="DM_336cai_tao"/>
      <sheetName val="DG_BINH_THUAN"/>
      <sheetName val="7_Khau_tru_"/>
      <sheetName val="4_CĂN"/>
      <sheetName val="2_CDPS"/>
      <sheetName val="HRG_BHN"/>
      <sheetName val="CĂN_ĐH"/>
      <sheetName val="Q_A01_2-Sh"/>
      <sheetName val="B-2__(DPP)"/>
      <sheetName val="Don_gia_NC"/>
      <sheetName val="COVER"/>
      <sheetName val="BANRA"/>
      <sheetName val="DZ 22KV"/>
      <sheetName val="EQUIP LIST"/>
      <sheetName val="Annual_CFs_Asset"/>
      <sheetName val="Tổng hợp KPHM"/>
      <sheetName val="Cong"/>
      <sheetName val="Dinh muc"/>
      <sheetName val="TDTKP"/>
      <sheetName val="DK-KH"/>
      <sheetName val="Electrical Works"/>
      <sheetName val="H_T_ INCOMING SYSTEM"/>
      <sheetName val="Package1"/>
      <sheetName val="SUMDETAIL"/>
      <sheetName val="Factory"/>
      <sheetName val="Matchung"/>
      <sheetName val="BU LONG"/>
      <sheetName val="ĐNVT"/>
      <sheetName val="ĐNBL"/>
      <sheetName val="CTLK"/>
      <sheetName val="Hệ_qố2"/>
      <sheetName val="5.2.1 Đo bóc KL OLK-06"/>
      <sheetName val="係数"/>
      <sheetName val="8521"/>
      <sheetName val="Classification"/>
      <sheetName val="Kê 0,4"/>
      <sheetName val="TH 0,4"/>
      <sheetName val="Kê 22"/>
      <sheetName val="TH 22"/>
      <sheetName val="TBA CAI TAO"/>
      <sheetName val="TBA XDM"/>
      <sheetName val="V-N-M"/>
      <sheetName val="TONG HOP DU TOAN"/>
      <sheetName val="Thop XAY DUNG"/>
      <sheetName val="CP HANG MUC CHUNG"/>
      <sheetName val="THKS+TK"/>
      <sheetName val="CHI PHI XD"/>
      <sheetName val="CHI PHI THI NGHIEM"/>
      <sheetName val="DGVL"/>
      <sheetName val="VC"/>
      <sheetName val="VLDIEN 22"/>
      <sheetName val="Tinhvanchuyen"/>
      <sheetName val="Dao dat"/>
      <sheetName val="TH Denbu"/>
      <sheetName val="Denbu"/>
      <sheetName val="Do ve DC"/>
      <sheetName val="CMHLT"/>
      <sheetName val="TH Bommin"/>
      <sheetName val="Bommin"/>
      <sheetName val="CHI PHI THI NGHIEM-LD thiet bi"/>
      <sheetName val="VLXD"/>
      <sheetName val="Luong TT01"/>
      <sheetName val="NLĐV"/>
      <sheetName val="Đongia"/>
      <sheetName val="Camay QB"/>
      <sheetName val="gia ca may BXD"/>
      <sheetName val="BANG LUONG KY SU"/>
      <sheetName val="Bang luong NHOM I"/>
      <sheetName val="Bangluong NHOM II "/>
      <sheetName val="13-XE_MAY"/>
      <sheetName val="09-GIA nhien lieu-ko in"/>
      <sheetName val="Tinh V cot chiem cho"/>
      <sheetName val="ĐM 1354"/>
      <sheetName val="KHOAN MAU"/>
      <sheetName val="ĐO ĐỊA VẬT LÝ"/>
      <sheetName val="KSMB"/>
      <sheetName val="KSCD"/>
      <sheetName val="khoan tiep dia"/>
      <sheetName val="BT3"/>
      <sheetName val="QUO"/>
      <sheetName val="DT"/>
      <sheetName val="Giathau"/>
      <sheetName val="KS tuyen"/>
      <sheetName val="THTL"/>
      <sheetName val="CP(dz)"/>
      <sheetName val="THCT"/>
      <sheetName val="Bang chiet tinh TBA"/>
      <sheetName val="PTVT"/>
      <sheetName val="GIÁ DỰ THẦU 30 CĂN"/>
      <sheetName val="datatt"/>
      <sheetName val="Gia VT-TB"/>
      <sheetName val="noi suy xa"/>
      <sheetName val="noi suy xa thu hoi"/>
      <sheetName val="MB.DT.02"/>
      <sheetName val="01-&gt;12"/>
      <sheetName val="Article"/>
      <sheetName val="HERD MOVEMENTFARM1"/>
      <sheetName val="HERD MOVEMENTFARM2"/>
      <sheetName val="A2TNTH"/>
      <sheetName val="CALVES 2-4"/>
      <sheetName val="Cavles 2-4"/>
      <sheetName val="CALVES 4-7"/>
      <sheetName val="HEIFER 7-12m"/>
      <sheetName val="HEIFER 12+"/>
      <sheetName val="FRESH COW 2017-18"/>
      <sheetName val="HP COW 2018"/>
      <sheetName val="LP COW 2017-18"/>
      <sheetName val="DRY COW"/>
      <sheetName val="TRANSITION"/>
      <sheetName val="FIELD CROPS"/>
      <sheetName val="FORAGE"/>
      <sheetName val="영동(D)"/>
      <sheetName val="CTDZTA(5)"/>
      <sheetName val="THONG SO"/>
      <sheetName val="Đơn giá chi tiết TN 39"/>
      <sheetName val="DT. NHA XUONG"/>
      <sheetName val="Painting"/>
      <sheetName val="DI_ESTI"/>
      <sheetName val="4.2.1 Đo bóc KL OLK-06"/>
      <sheetName val="4.1.1 CHI TIET OLK-06"/>
      <sheetName val="DG Chi tiet"/>
      <sheetName val=" 1710 HOINGHINLD"/>
      <sheetName val="99"/>
      <sheetName val="99 (2)"/>
      <sheetName val="134 "/>
      <sheetName val="DG-1776KV4"/>
      <sheetName val="DG 4970"/>
      <sheetName val="DM-1776"/>
      <sheetName val="Thuyết minh"/>
      <sheetName val="Đơn giá máy"/>
      <sheetName val="Tính giá NC"/>
      <sheetName val="SL cước"/>
      <sheetName val="Items"/>
      <sheetName val="Detail"/>
      <sheetName val="¥ "/>
      <sheetName val="KLall"/>
      <sheetName val="EQT-ESTN"/>
      <sheetName val="Cash Flow"/>
      <sheetName val="Yield"/>
      <sheetName val="ABUT수량-A1"/>
      <sheetName val="THKP957"/>
      <sheetName val="Tiên lượng"/>
      <sheetName val="Bill No.1.6"/>
      <sheetName val="Bill No.1.10"/>
      <sheetName val="Bill No.3.3"/>
      <sheetName val="Bill No.1.4"/>
      <sheetName val="Bill No.1.7"/>
      <sheetName val="Summary Bill No. 3"/>
      <sheetName val="HERD_MOVEMENTFARM1"/>
      <sheetName val="HERD_MOVEMENTFARM2"/>
      <sheetName val="CALVES_2-4"/>
      <sheetName val="Cavles_2-4"/>
      <sheetName val="CALVES_4-7"/>
      <sheetName val="HEIFER_7-12m"/>
      <sheetName val="HEIFER_12+"/>
      <sheetName val="FRESH_COW_2017-18"/>
      <sheetName val="HP_COW_2018"/>
      <sheetName val="LP_COW_2017-18"/>
      <sheetName val="DRY_COW"/>
      <sheetName val="FIELD_CROPS"/>
      <sheetName val="HERD_MOVEMENTFARM11"/>
      <sheetName val="HERD_MOVEMENTFARM21"/>
      <sheetName val="CALVES_2-41"/>
      <sheetName val="Cavles_2-41"/>
      <sheetName val="CALVES_4-71"/>
      <sheetName val="HEIFER_7-12m1"/>
      <sheetName val="HEIFER_12+1"/>
      <sheetName val="FRESH_COW_2017-181"/>
      <sheetName val="HP_COW_20181"/>
      <sheetName val="LP_COW_2017-181"/>
      <sheetName val="DRY_COW1"/>
      <sheetName val="FIELD_CROPS1"/>
      <sheetName val="CAUDIT"/>
      <sheetName val="dulieumong"/>
      <sheetName val="DCQ"/>
      <sheetName val="DCS"/>
      <sheetName val="DD"/>
      <sheetName val="Tong DT"/>
      <sheetName val="phan tich don gia"/>
      <sheetName val="PU_ITALY_9"/>
      <sheetName val="RAB_AR&amp;STR7"/>
      <sheetName val="chi_tiet_TBA7"/>
      <sheetName val="chi_tiet_C7"/>
      <sheetName val="Tro_giup9"/>
      <sheetName val="TH_DZ359"/>
      <sheetName val="Customize_Your_Purchase_Order7"/>
      <sheetName val="CHITIET_VL-NC-TT_-1p7"/>
      <sheetName val="CHITIET_VL-NC-TT-3p6"/>
      <sheetName val="TONG_HOP_VL-NC_TT7"/>
      <sheetName val="KPVC-BD_7"/>
      <sheetName val="Don_gia7"/>
      <sheetName val="DON_GIA_TRAM_(3)7"/>
      <sheetName val="DON_GIA_CAN_THO9"/>
      <sheetName val="HĐ_ngoài6"/>
      <sheetName val="XT_Buoc_36"/>
      <sheetName val="dongia_(2)6"/>
      <sheetName val="7606_DZ7"/>
      <sheetName val="project_management6"/>
      <sheetName val="Don_gia_chi_tiet7"/>
      <sheetName val="Adix_A6"/>
      <sheetName val="S-curve_6"/>
      <sheetName val="REINF_6"/>
      <sheetName val="Rates_20096"/>
      <sheetName val="So_doi_chieu_LC6"/>
      <sheetName val="MAIN_GATE_HOUSE6"/>
      <sheetName val="Du_toan6"/>
      <sheetName val="Commercial_value6"/>
      <sheetName val="Ky_Lam_Bridge6"/>
      <sheetName val="Provisional_Sums_Item6"/>
      <sheetName val="Gas_Pressure_Welding6"/>
      <sheetName val="General_Item&amp;General_Requireme6"/>
      <sheetName val="General_Items6"/>
      <sheetName val="Regenral_Requirements6"/>
      <sheetName val="chiet_tinh6"/>
      <sheetName val="Ng_hàng_xà+bulong6"/>
      <sheetName val="TONG_HOP_VL-NC6"/>
      <sheetName val="Bang_KL6"/>
      <sheetName val="MH_RATE6"/>
      <sheetName val="Đầu_vào5"/>
      <sheetName val="Lcau_-_Lxuc6"/>
      <sheetName val="DM_60616"/>
      <sheetName val="DG_thep_ma_kem6"/>
      <sheetName val="Equip_5"/>
      <sheetName val="A1_CN5"/>
      <sheetName val="CT_vat_lieu6"/>
      <sheetName val="Trạm_biến_áp5"/>
      <sheetName val="Đơn_Giá_5"/>
      <sheetName val="Chi_tiet_XD_TBA5"/>
      <sheetName val="CT-0_4KV5"/>
      <sheetName val="Chenh_lech_vat_tu5"/>
      <sheetName val="Diện_tích5"/>
      <sheetName val="1_Khái_toán5"/>
      <sheetName val="TONG_HOP_T5_19985"/>
      <sheetName val="rate_material5"/>
      <sheetName val="KL_Chi_tiết_Xây_tô5"/>
      <sheetName val="DG_DZ6"/>
      <sheetName val="DG_TBA6"/>
      <sheetName val="07Base_Cost5"/>
      <sheetName val="04_-_XUONG_DET_B5"/>
      <sheetName val="Bill_1_Quy_dinh_chung5"/>
      <sheetName val="1_R18_BF5"/>
      <sheetName val="6_External_works-R185"/>
      <sheetName val="Chi_tiet_KL5"/>
      <sheetName val="Tổng_hợp_KL5"/>
      <sheetName val="_035"/>
      <sheetName val="chieu_day_san5"/>
      <sheetName val="Podium_Concrete_Works5"/>
      <sheetName val="KLCT-_TOWER5"/>
      <sheetName val="KLCT-_PODIUM5"/>
      <sheetName val="Gia_thanh_chuoi_su5"/>
      <sheetName val="Tiep_dia5"/>
      <sheetName val="Don_gia_vung_III-Can_Tho5"/>
      <sheetName val="Phan_khai_KLuong5"/>
      <sheetName val="Area_Cal5"/>
      <sheetName val="Elect_(3)5"/>
      <sheetName val="plan&amp;section_of_foundation5"/>
      <sheetName val="design_criteria5"/>
      <sheetName val="Bond_수수료_계산_포맷5"/>
      <sheetName val="ITB_COST5"/>
      <sheetName val="PAGE_15"/>
      <sheetName val="Loại_Vật_tư5"/>
      <sheetName val="DM_675"/>
      <sheetName val="Đầu_tư5"/>
      <sheetName val="Xay_lapduongR35"/>
      <sheetName val="KL-_KHAC5"/>
      <sheetName val="BILL_3_-_KẾT_CẤU_HẦM5"/>
      <sheetName val="Bill_02_-_Xay_gach-Pou_5"/>
      <sheetName val="Bill_03-Chống_thấm-Pou5"/>
      <sheetName val="Bill_05_-_Hoan_thien-Pou_5"/>
      <sheetName val="Bill_02_-_Xay_gach-Tower5"/>
      <sheetName val="Bill_03-Chống_thấm-Tower5"/>
      <sheetName val="Bill_05_-_Hoan_thien-Tower5"/>
      <sheetName val="PTĐG_LTBT5"/>
      <sheetName val="CTG-PRECHEx1_45"/>
      <sheetName val="CTG-AB_(2)5"/>
      <sheetName val="CTG-AB_(3)5"/>
      <sheetName val="CTG-PLP-1_085"/>
      <sheetName val="Pre_Đội_nhóm5"/>
      <sheetName val="Bill_04-Kim_loại-Pou5"/>
      <sheetName val="Bill_04-Kim_loại-Tower5"/>
      <sheetName val="Vat_tu_XD5"/>
      <sheetName val="Tower_-_Concrete_Works5"/>
      <sheetName val="GV1-D13_(Casement_door)5"/>
      <sheetName val="gia_cong_tac5"/>
      <sheetName val="Measure_13065"/>
      <sheetName val="EIRR&gt;_25"/>
      <sheetName val="4_PTDG5"/>
      <sheetName val="Analisa_Gabungan5"/>
      <sheetName val="Isolasi_Luar_Dalam5"/>
      <sheetName val="Isolasi_Luar5"/>
      <sheetName val="Data_Input6"/>
      <sheetName val="Project_Data5"/>
      <sheetName val="dg_tphcm5"/>
      <sheetName val="Bill_01_-_CTN5"/>
      <sheetName val="Bill_2_2_Villa_2_beds5"/>
      <sheetName val="HÐ_ngoài6"/>
      <sheetName val="6PILE__(돌출)5"/>
      <sheetName val="Harga_ME_5"/>
      <sheetName val="T_KÊ_K_CẤU5"/>
      <sheetName val="A1,_May5"/>
      <sheetName val="Vat_lieu5"/>
      <sheetName val="TH_N_Cong5"/>
      <sheetName val="ESTI_5"/>
      <sheetName val="KL_san_lap5"/>
      <sheetName val="6787CWFASE2CASE2_00_xls5"/>
      <sheetName val="Bill-04_ket_cau_thap-_UNI5"/>
      <sheetName val="TH_Vat_tu5"/>
      <sheetName val="_Bill_5-Earthing_2_-_Add_Works5"/>
      <sheetName val="CẤP_THOÁT_NƯỚC5"/>
      <sheetName val="Cước_VC_+_ĐM_CP_Tư_vấn5"/>
      <sheetName val="Hệ_số5"/>
      <sheetName val="THDT_goi_thau_TB5"/>
      <sheetName val="Tien_do_TV5"/>
      <sheetName val="Bang_trong_luong_rieng_thep5"/>
      <sheetName val="DETAIL_5"/>
      <sheetName val="final_list_20056"/>
      <sheetName val="LV_data5"/>
      <sheetName val="Gia_vat_tu5"/>
      <sheetName val="TH_MTC5"/>
      <sheetName val="Chenh_lech_ca_may5"/>
      <sheetName val="TLg_CN&amp;Laixe5"/>
      <sheetName val="TLg_CN&amp;Laixe_(2)5"/>
      <sheetName val="TLg_Laitau5"/>
      <sheetName val="TLg_Laitau_(2)5"/>
      <sheetName val="Equipment_list_(PAC)5"/>
      <sheetName val="TINH_KHOI_LUONG5"/>
      <sheetName val="DATA_BASE5"/>
      <sheetName val="bridge_#_15"/>
      <sheetName val="Buy_vs__Lease_Car5"/>
      <sheetName val="Chi_tiet5"/>
      <sheetName val="Budget_Code4"/>
      <sheetName val="CP_Khac_cuoc_VC4"/>
      <sheetName val="subcon_sched5"/>
      <sheetName val="PRE_(E)5"/>
      <sheetName val="Bang_3_Chi_tiet_phan_Dz5"/>
      <sheetName val="KHOI_LUONG5"/>
      <sheetName val="HVAC_BLOCK_B45"/>
      <sheetName val="BẢNG_KHỐI_LƯỢNG_TỔNG_HỢP4"/>
      <sheetName val="CTKL_KTX_HT4"/>
      <sheetName val="2_Chiet_tinh4"/>
      <sheetName val="Tong_du_toan4"/>
      <sheetName val="Bill_2_-_ketcau4"/>
      <sheetName val="Analisa_&amp;_Upah4"/>
      <sheetName val="NHÀ_NHẬP_LIỆU4"/>
      <sheetName val="MÓNG_SILO4"/>
      <sheetName val="Chi_tiet_lan_can4"/>
      <sheetName val="13-Cốt_thép_(10mm&lt;D≤18mm)_FO164"/>
      <sheetName val="du_lieu_du_toan4"/>
      <sheetName val="Purchase_Order4"/>
      <sheetName val="DL_ĐẦU_VÀO4"/>
      <sheetName val="BOQ_THAN4"/>
      <sheetName val="D_&amp;_W_sizes4"/>
      <sheetName val="Du_lieu5"/>
      <sheetName val="cash_budget4"/>
      <sheetName val="Luong_NII4"/>
      <sheetName val="DINH_MUC_THI_NGHIEM4"/>
      <sheetName val="Luong_NI4"/>
      <sheetName val="Phan_tich4"/>
      <sheetName val="CT_Thang_Mo4"/>
      <sheetName val="CT__PL4"/>
      <sheetName val="BANCO_(2)4"/>
      <sheetName val="MT_DPin_(2)4"/>
      <sheetName val="dongia__2_4"/>
      <sheetName val="Thép_CKN4"/>
      <sheetName val="GOC-KO_IN4"/>
      <sheetName val="MAU_8A4"/>
      <sheetName val="MAU_8B4"/>
      <sheetName val="MAU_94"/>
      <sheetName val="MAU_104"/>
      <sheetName val="sochitiettaikhoan_4"/>
      <sheetName val="Share_price_data4"/>
      <sheetName val="19_34"/>
      <sheetName val="20_34"/>
      <sheetName val="Chieu_4_34"/>
      <sheetName val="Cow_req4"/>
      <sheetName val="TỔNG_HỢP4"/>
      <sheetName val="14-LẦN_3-CHIỀU4"/>
      <sheetName val="14-LẦN_1-SÁNG4"/>
      <sheetName val="14-LẦN_2-TRƯA4"/>
      <sheetName val="1_3+1_4-TOTAL_-_Ko_IN4"/>
      <sheetName val="2_1-LẦN_3-CHIỀU4"/>
      <sheetName val="2_1-LẦN_1-SÁNG4"/>
      <sheetName val="2_1-LẦN_2-TRƯA4"/>
      <sheetName val="2_1-TOTAL-Ko_IN4"/>
      <sheetName val="1_3(TMR_4)4"/>
      <sheetName val="CHO_DE4"/>
      <sheetName val="1_1+1_2+2_2+2_3(TMR_3)4"/>
      <sheetName val="CK1+CK2_(VS_SAN_CHOI_23)4"/>
      <sheetName val="CK1+CK2_(2)4"/>
      <sheetName val="12-16_THÁNG4"/>
      <sheetName val="CAN_SỮA4"/>
      <sheetName val="54+55+56(SAU_CAI_SỮA-6)4"/>
      <sheetName val="BÊ_71-90_NGÀY4"/>
      <sheetName val="BÊ_12-16_tháng4"/>
      <sheetName val="BÊ_6-124"/>
      <sheetName val="BÊ_1-34"/>
      <sheetName val="F01-BC_KHAU_PHAN_SANG_20_34"/>
      <sheetName val="F01-BC_KHAU_PHAN_CHIEU_19_34"/>
      <sheetName val="dinh_mưc_cty4"/>
      <sheetName val="Giá_thành4"/>
      <sheetName val="Thong_ke4"/>
      <sheetName val="Energy_for_milk_prod4"/>
      <sheetName val="DE_NGHI_XUAT_4"/>
      <sheetName val="phieu_xuat_mau4"/>
      <sheetName val="PHIEU_XUAT_CHIEU4"/>
      <sheetName val="11_rai_them_cỏ4"/>
      <sheetName val="PHU_LUC_02-_HDSD_CAC_BIEU_MAU4"/>
      <sheetName val="PhU_LUC_01-_MA_CAC_NHOM_BO4"/>
      <sheetName val="F03-BC_THUC_TRON_SANG_20_34"/>
      <sheetName val="F03-BC_THUC_TRON_CHIEU_19_34"/>
      <sheetName val="F02-BC_THEO_DOI_THUC_AN_DU4"/>
      <sheetName val="Tham_khao-_Bao_cao_xuat_thuc_a4"/>
      <sheetName val="Dlieu_dau_vao4"/>
      <sheetName val="DK1_Don_gia4"/>
      <sheetName val="Don_gia_(khong_in)4"/>
      <sheetName val="1_MONG_1-24"/>
      <sheetName val="02__PTDG4"/>
      <sheetName val="Chiết_tính4"/>
      <sheetName val="TK_chi_tiet2"/>
      <sheetName val="Income_Statement4"/>
      <sheetName val="Shareholders'_Equity4"/>
      <sheetName val="VC_xd2"/>
      <sheetName val="Gia_VLTB2"/>
      <sheetName val="B_Luong2"/>
      <sheetName val="C_May2"/>
      <sheetName val="wk_prgs2"/>
      <sheetName val="Ma_don_vi2"/>
      <sheetName val="bang_cc2"/>
      <sheetName val="TH_TN2"/>
      <sheetName val="dm_3662"/>
      <sheetName val="DM_60602"/>
      <sheetName val="Bill_No_3_-_Prov__Sum_(Ph2&amp;3)2"/>
      <sheetName val="Du_tru_CP-Bieu_012"/>
      <sheetName val="TB_NẶNG2"/>
      <sheetName val="CĂN_HỘ_T16-17_2"/>
      <sheetName val="TRỤC_ĐỨNG_THOÁT_BẨN_T15-172"/>
      <sheetName val="TRỤC_ĐỨNG_TM_T15-172"/>
      <sheetName val="Bill_2-Road_HR22"/>
      <sheetName val="Bill_3_-_Softscape_HR22"/>
      <sheetName val="Ｎｏ_132"/>
      <sheetName val="DGchitiet_2"/>
      <sheetName val="AG_Pipe_Qty_Analysis2"/>
      <sheetName val="Dự_thầu2"/>
      <sheetName val="Nhap_VT_oto2"/>
      <sheetName val="đọc_số2"/>
      <sheetName val="CP_HMC2"/>
      <sheetName val="2_1Warehouse_12"/>
      <sheetName val="Data_Wall2"/>
      <sheetName val="Hao_phí2"/>
      <sheetName val="THEP_TAM2"/>
      <sheetName val="THEP_HÌNH2"/>
      <sheetName val="THEP_HINH2"/>
      <sheetName val="XA_GO2"/>
      <sheetName val="BANG_TRA2"/>
      <sheetName val="Tổng_GT2"/>
      <sheetName val="Chi_tiết_KL2"/>
      <sheetName val="ca_máy2"/>
      <sheetName val="khấu_trừ_phạt2"/>
      <sheetName val="GT__KHAU_TRU2"/>
      <sheetName val="HAO_HUT_VAT_TU_(2)2"/>
      <sheetName val="cao_độ2"/>
      <sheetName val="HỆ_THỐNG_PHÒNG_CHÁY_CHỮA_CHÁY2"/>
      <sheetName val="HỆ_THỐNG_CẤP_THOÁT_NƯỚC2"/>
      <sheetName val="HỆ_THỐNG_ĐHKK2"/>
      <sheetName val="MÁY_PHÁT_ĐIỆN2"/>
      <sheetName val="HỆ_THỐNG_ĐIỆN2"/>
      <sheetName val="Thiết_bị_chính2"/>
      <sheetName val="gui_BKCT1"/>
      <sheetName val="Chi_tiet_cong_no2"/>
      <sheetName val="PHÁT_SINH_TẦNG_1_2"/>
      <sheetName val="PHÁT_SINH_TẦNG_22"/>
      <sheetName val="Hầm_chuyển_psinh2"/>
      <sheetName val="Ống_thẳng2"/>
      <sheetName val="Côn_thu2"/>
      <sheetName val="Vuông_tròn2"/>
      <sheetName val="Chân_rẽ2"/>
      <sheetName val="Chạc_ba2"/>
      <sheetName val="Structure_data2"/>
      <sheetName val="CP_Du_phong2"/>
      <sheetName val="THCP_Lap_dat2"/>
      <sheetName val="THCP_xay_dung2"/>
      <sheetName val="Tong_hop_kinh_phi2"/>
      <sheetName val="CHI_PHI2"/>
      <sheetName val="1_Requisition(E)2"/>
      <sheetName val="Móng,_nền_2"/>
      <sheetName val="Main_Bldg-Rev022"/>
      <sheetName val="D&amp;W_def_2"/>
      <sheetName val="Nhan_cong2"/>
      <sheetName val="Thiet_bi2"/>
      <sheetName val="Vat_tu2"/>
      <sheetName val="DM_ChiPhi2"/>
      <sheetName val="May_TC2"/>
      <sheetName val="TH_Kinh_phi2"/>
      <sheetName val="Ptvl_2"/>
      <sheetName val="Dự_toán2"/>
      <sheetName val="Đơn_Giá_TH2"/>
      <sheetName val="Nhân_công2"/>
      <sheetName val="Phân_tích2"/>
      <sheetName val="C_P_Thiết_bị2"/>
      <sheetName val="T_H_Kinh_phí2"/>
      <sheetName val="Vật_tư2"/>
      <sheetName val="Trang_bìa2"/>
      <sheetName val="Don_gia_chi_tiet_DIEN_21"/>
      <sheetName val="TONG_HOP2"/>
      <sheetName val="DG_14261"/>
      <sheetName val="Theo_doi_Doanh_thu_20171"/>
      <sheetName val="phan_tic_chi_tiet2"/>
      <sheetName val="1_2_Staff_Schedule1"/>
      <sheetName val="1_San_1"/>
      <sheetName val="BẢNG_ÁP_GIÁ_(in)1"/>
      <sheetName val="NT_(KL)_IN1"/>
      <sheetName val="DOM_D21"/>
      <sheetName val="nhà_ăn1"/>
      <sheetName val="Công_nhật1"/>
      <sheetName val="btkt_cột1"/>
      <sheetName val="Chi_tiet_-tong_9_thang1"/>
      <sheetName val="0__Input1"/>
      <sheetName val="Gia_vat_lieu1"/>
      <sheetName val="Precios_unitarios_AXH1"/>
      <sheetName val="3__CNT1"/>
      <sheetName val="unit_price_list(M)1"/>
      <sheetName val="TH_VL,_NC,_DDHT_Thanhphuoc1"/>
      <sheetName val="So_lieu_chung1"/>
      <sheetName val="Doi_so1"/>
      <sheetName val="MTO_REV_2(ARMOR)1"/>
      <sheetName val="DANH_MỤC_HỒ_SƠ1"/>
      <sheetName val="GT_PHÁT_SINH_NGOÀI_HĐ1"/>
      <sheetName val="KL_PHÁT_SINH_1"/>
      <sheetName val="PS_NGOÀI_HĐ1"/>
      <sheetName val="GT_PHÁT_SINH_VƯỢT_HĐ1"/>
      <sheetName val="PS_TĂNG_GIẢM_TRONG_HĐ1"/>
      <sheetName val="DGCT_PHÁT_SINH1"/>
      <sheetName val="DGCT_TRẦN_NLV1"/>
      <sheetName val="DGKL_chi_tiết_NLV1"/>
      <sheetName val="DGKL_chi_tiết_NHN,NK1"/>
      <sheetName val="TG_KL1"/>
      <sheetName val="DGCT_SƠN_BẢ_TƯỜNG_NLV1"/>
      <sheetName val="DGKL_TRẦN_NHN1"/>
      <sheetName val="Bill_Prelim-CDT1"/>
      <sheetName val="Bill_BPTC-CDT1"/>
      <sheetName val="Chi_tiết_BPTC1"/>
      <sheetName val="Bill_BPTC-CDT_(PA_MCT_CDT)1"/>
      <sheetName val="Chi_tiết_BPTC_(PA_MCT_CDT)1"/>
      <sheetName val="KL_THEP__GIAM_DO_DUNG_COUPLER1"/>
      <sheetName val="01_KL_THÉP_NHẬP_VỀ1"/>
      <sheetName val="2__NT_VLDV1"/>
      <sheetName val="GHI_CHU1"/>
      <sheetName val="1_BB_LMHT1"/>
      <sheetName val="Tong_hop_vat_tu1"/>
      <sheetName val="DM-VNT_ko_sd1"/>
      <sheetName val="Bảng_đo_bóc_KL_OLK-091"/>
      <sheetName val="6_3_CHI_TIET_OLK-091"/>
      <sheetName val="1__Office1"/>
      <sheetName val="Cotthep_NPT1"/>
      <sheetName val="vl_nc_mtc1"/>
      <sheetName val="1_Civil_(Org)1"/>
      <sheetName val="Bê_tông_bảo_vệ1"/>
      <sheetName val="01__Data1"/>
      <sheetName val="Neo,_nối_cốt_thép_dầm,_cột1"/>
      <sheetName val="Uốn_móc_cốt_thép1"/>
      <sheetName val="Tiêu_chuẩn_cốt_thép1"/>
      <sheetName val="B3A_-_TOWER_A1"/>
      <sheetName val="Annex_B1"/>
      <sheetName val="TLG_Type1"/>
      <sheetName val="Dot_41"/>
      <sheetName val="KHOI_LUONG15-41"/>
      <sheetName val="KL_thep_lam_sat1"/>
      <sheetName val="Tien_Thuong1"/>
      <sheetName val="NC_XL_6T_cuoi_01_CTy1"/>
      <sheetName val="Data_-6T_dau1"/>
      <sheetName val="Cong_6T1"/>
      <sheetName val="Thop_Ksat1"/>
      <sheetName val="Thu_hoi_1"/>
      <sheetName val="HM_chung1"/>
      <sheetName val="CP_xd-thiet_bi1"/>
      <sheetName val="TH-TN_LD_TB1"/>
      <sheetName val="CP_xaydung1"/>
      <sheetName val="Thao_ha_phu_kien1"/>
      <sheetName val="VL-NC-MTC_ket_cau1"/>
      <sheetName val="KHOI_LUONG_TONG1"/>
      <sheetName val="TK_22KV1"/>
      <sheetName val="DM_366-17771"/>
      <sheetName val="Thi_nhiem1"/>
      <sheetName val="Gia_goc_VT-TB1"/>
      <sheetName val="Gia_vc_den_chan_CT1"/>
      <sheetName val="culy_221"/>
      <sheetName val="Luong_20501"/>
      <sheetName val="ca_may_QN1"/>
      <sheetName val="TNHC1246_1"/>
      <sheetName val="Ca_may_TT06_20101"/>
      <sheetName val="Don_gia_VLXD_dia_phuong1"/>
      <sheetName val="Bang_luong_SCL1"/>
      <sheetName val="Dinh_muc_TN14261"/>
      <sheetName val="Chi_phi_van_chuyen1"/>
      <sheetName val="Dgia_vat_tu1"/>
      <sheetName val="Don_gia_III1"/>
      <sheetName val="D÷_liÖu1"/>
      <sheetName val="2_CDPS1"/>
      <sheetName val="Q_A01_2-Sh1"/>
      <sheetName val="DM_336cai_tao1"/>
      <sheetName val="TH_các_CC1"/>
      <sheetName val="Heso_DZ1"/>
      <sheetName val="Danh_mục"/>
      <sheetName val="HRG_BHN1"/>
      <sheetName val="CĂN_ĐH1"/>
      <sheetName val="4_CĂN1"/>
      <sheetName val="Div26_-_Elect1"/>
      <sheetName val="DG_BINH_THUAN1"/>
      <sheetName val="Don_gia_NC1"/>
      <sheetName val="7_Khau_tru_1"/>
      <sheetName val="DT_hợp_đồng"/>
      <sheetName val="Bảng_KL_đợt_1"/>
      <sheetName val="B-2__(DPP)1"/>
      <sheetName val="Bieu_gia_HD"/>
      <sheetName val="Summary_Sheet"/>
      <sheetName val="Finishing-Tower_A"/>
      <sheetName val="Finishing-Tower_B"/>
      <sheetName val="Finishing-Tower_C"/>
      <sheetName val="Finishing-Tower_D"/>
      <sheetName val="MEP-Tower_A"/>
      <sheetName val="MEP-Tower_B"/>
      <sheetName val="MEP-Tower_C"/>
      <sheetName val="MEP-Tower_D"/>
      <sheetName val="Cost_Report_Sum"/>
      <sheetName val="Detail_Cost_Sum"/>
      <sheetName val="RVO-VO_Sum"/>
      <sheetName val="Potential_VOs_Sum"/>
      <sheetName val="Cash_Flow_Sum"/>
      <sheetName val="CAP_NUOC"/>
      <sheetName val="cấp_nước_trục_nhà_vs"/>
      <sheetName val="THOAT_NUOC"/>
      <sheetName val="THOAT_MUA"/>
      <sheetName val="Cáp_phòng"/>
      <sheetName val="TMC_ĐIỆN_Phi"/>
      <sheetName val="TMC_Tổng"/>
      <sheetName val="TH_Đèn_Phòng_L1"/>
      <sheetName val="TH_Đèn_Hầm_L1"/>
      <sheetName val="TỦ_MODULE_T1"/>
      <sheetName val="Financ__Overview"/>
      <sheetName val="TINH_GIA_-_SAN_XUAT_Vertico"/>
      <sheetName val="Huong_dan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gia_vt,nc,may"/>
      <sheetName val="DZ_22KV"/>
      <sheetName val="BTK-Dai_Hoc_Kien_Giang"/>
      <sheetName val="PV_Graph_Data"/>
      <sheetName val="doanh_thu"/>
      <sheetName val="Dutoan_KL"/>
      <sheetName val="Kê_0,4"/>
      <sheetName val="TH_0,4"/>
      <sheetName val="Kê_22"/>
      <sheetName val="TH_22"/>
      <sheetName val="TBA_CAI_TAO"/>
      <sheetName val="TBA_XDM"/>
      <sheetName val="TONG_HOP_DU_TOAN"/>
      <sheetName val="Thop_XAY_DUNG"/>
      <sheetName val="CP_HANG_MUC_CHUNG"/>
      <sheetName val="CHI_PHI_XD"/>
      <sheetName val="CHI_PHI_THI_NGHIEM"/>
      <sheetName val="VLDIEN_22"/>
      <sheetName val="Dao_dat"/>
      <sheetName val="TH_Denbu"/>
      <sheetName val="Do_ve_DC"/>
      <sheetName val="TH_Bommin"/>
      <sheetName val="CHI_PHI_THI_NGHIEM-LD_thiet_bi"/>
      <sheetName val="Luong_TT01"/>
      <sheetName val="Camay_QB"/>
      <sheetName val="gia_ca_may_BXD"/>
      <sheetName val="BANG_LUONG_KY_SU"/>
      <sheetName val="Bang_luong_NHOM_I"/>
      <sheetName val="Bangluong_NHOM_II_"/>
      <sheetName val="09-GIA_nhien_lieu-ko_in"/>
      <sheetName val="Tinh_V_cot_chiem_cho"/>
      <sheetName val="ĐM_1354"/>
      <sheetName val="KHOAN_MAU"/>
      <sheetName val="ĐO_ĐỊA_VẬT_LÝ"/>
      <sheetName val="khoan_tiep_dia"/>
      <sheetName val="5_2_1_Đo_bóc_KL_OLK-06"/>
      <sheetName val="Tổng_hợp_KPHM"/>
      <sheetName val="Dinh_muc"/>
      <sheetName val="GIÁ_DỰ_THẦU_30_CĂN"/>
      <sheetName val="KS_tuyen"/>
      <sheetName val="Bang_chiet_tinh_TBA"/>
      <sheetName val="MB_DT_02"/>
      <sheetName val="HERD_MOVEMENTFARM12"/>
      <sheetName val="HERD_MOVEMENTFARM22"/>
      <sheetName val="CALVES_2-42"/>
      <sheetName val="Cavles_2-42"/>
      <sheetName val="CALVES_4-72"/>
      <sheetName val="HEIFER_7-12m2"/>
      <sheetName val="HEIFER_12+2"/>
      <sheetName val="FRESH_COW_2017-182"/>
      <sheetName val="HP_COW_20182"/>
      <sheetName val="LP_COW_2017-182"/>
      <sheetName val="DRY_COW2"/>
      <sheetName val="FIELD_CROPS2"/>
      <sheetName val="4_2_1_Đo_bóc_KL_OLK-06"/>
      <sheetName val="4_1_1_CHI_TIET_OLK-06"/>
      <sheetName val="Gia_VT-TB"/>
      <sheetName val="noi_suy_xa"/>
      <sheetName val="noi_suy_xa_thu_hoi"/>
      <sheetName val="EQUIP_LIST"/>
      <sheetName val="So_sanh"/>
      <sheetName val="BU_LONG"/>
      <sheetName val="DG_Chi_tiet"/>
      <sheetName val="_1710_HOINGHINLD"/>
      <sheetName val="99_(2)"/>
      <sheetName val="134_"/>
      <sheetName val="DG_4970"/>
      <sheetName val="Electrical_Works"/>
      <sheetName val="H_T__INCOMING_SYSTEM"/>
      <sheetName val="THONG_SO"/>
      <sheetName val="Đơn_giá_chi_tiết_TN_39"/>
      <sheetName val="DT__NHA_XUONG"/>
      <sheetName val="Cash_Flow"/>
      <sheetName val="Thuyết_minh"/>
      <sheetName val="Đơn_giá_máy"/>
      <sheetName val="Tính_giá_NC"/>
      <sheetName val="SL_cước"/>
      <sheetName val="Tiên_lượng"/>
      <sheetName val="Bill_No_1_6"/>
      <sheetName val="Bill_No_1_10"/>
      <sheetName val="Bill_No_3_3"/>
      <sheetName val="Bill_No_1_4"/>
      <sheetName val="Bill_No_1_7"/>
      <sheetName val="Summary_Bill_No__3"/>
      <sheetName val="¥_"/>
      <sheetName val="Unit price"/>
      <sheetName val="dg-VTu"/>
      <sheetName val="데리네이타현황"/>
      <sheetName val="현장별"/>
      <sheetName val="BID"/>
      <sheetName val="112016"/>
      <sheetName val="Bán đợt 1 trang"/>
      <sheetName val="說明"/>
      <sheetName val="3. KC - PODIUM"/>
      <sheetName val="Chiet tinh dz35"/>
      <sheetName val="DG3285"/>
      <sheetName val="Breakdown (B)"/>
      <sheetName val="U.P_Breakdown"/>
      <sheetName val="기안"/>
      <sheetName val="설계내역서"/>
      <sheetName val="갑지(추정)"/>
      <sheetName val="Tien Luong"/>
      <sheetName val="DW"/>
      <sheetName val="DWD"/>
      <sheetName val="DW1"/>
      <sheetName val="pctg"/>
      <sheetName val="M-work"/>
      <sheetName val="WORK"/>
      <sheetName val="DWi"/>
      <sheetName val="PC=FLAT"/>
      <sheetName val="Cert1"/>
      <sheetName val="Unit price(Updateting)"/>
      <sheetName val="基本"/>
      <sheetName val="149-2"/>
      <sheetName val="Cost List"/>
      <sheetName val="Detail Cost"/>
      <sheetName val="IC Price New"/>
      <sheetName val="QUOTE-IC"/>
      <sheetName val="Summary Table"/>
      <sheetName val="Sales Person"/>
      <sheetName val="Bidding Entity"/>
      <sheetName val="DOA"/>
      <sheetName val="CTDZ6kv (gd1) "/>
      <sheetName val="CTDZ 0.4+cto (GD1)"/>
      <sheetName val="CTTBA (gd1)"/>
      <sheetName val="선가03C"/>
      <sheetName val="03 Detailed"/>
      <sheetName val="01 Bid Price summary"/>
      <sheetName val="Home Office Manhours"/>
      <sheetName val="Field SPV Barchart"/>
      <sheetName val="95D"/>
      <sheetName val="94D"/>
      <sheetName val="Luong BN"/>
      <sheetName val="Luong TB"/>
      <sheetName val="Ca may TB"/>
      <sheetName val="Ca máy BN"/>
      <sheetName val="Vật liệu"/>
      <sheetName val="Bù giá CM"/>
      <sheetName val="LX -TT05"/>
      <sheetName val="NC Moi TT05"/>
      <sheetName val="tifico"/>
      <sheetName val="XL4Poppy (2)"/>
      <sheetName val="XL4Poppy_(2)"/>
      <sheetName val="Wood Mckenzie"/>
      <sheetName val="Đầu ra sản phẩm"/>
      <sheetName val="Tổng quan và Input"/>
      <sheetName val="Đầu vào sản xuất"/>
      <sheetName val="Tính toán doanh thu"/>
      <sheetName val="Phân tích độ nhạy"/>
      <sheetName val="Khấu hao TSCĐ"/>
      <sheetName val="Nguồn vốn"/>
      <sheetName val="Giải ngân nguồn vốn"/>
      <sheetName val="Tính toán thuế"/>
      <sheetName val="Tính toán chi phí SX"/>
      <sheetName val="TH ĐƠN GIÁ"/>
      <sheetName val="tuong"/>
      <sheetName val="COAT&amp;WRAP-QIOT-#3"/>
      <sheetName val="DSNV"/>
      <sheetName val="Links"/>
      <sheetName val="Lead"/>
      <sheetName val="SGC RATE"/>
      <sheetName val="dats"/>
      <sheetName val="CHITIET VL-NCHT1 (2)"/>
      <sheetName val="COST_ACC"/>
      <sheetName val="Probbl - Production"/>
      <sheetName val="inputcua"/>
      <sheetName val="Phu Bai Bridge"/>
      <sheetName val="toyota"/>
      <sheetName val="IMF Code"/>
      <sheetName val="Main_Mech"/>
      <sheetName val="Sub_Mech"/>
      <sheetName val="Subsidiary Calculation"/>
      <sheetName val="CashFlows"/>
      <sheetName val="5.2.1 Đo bóc KL OLK-10"/>
      <sheetName val="Chu dau tu"/>
      <sheetName val="Abutment"/>
      <sheetName val="Y-WORK"/>
      <sheetName val="Khai toan"/>
      <sheetName val="Phu luc 01.1 EPC P11-14"/>
      <sheetName val="Bìa"/>
      <sheetName val="TM"/>
      <sheetName val="TH"/>
      <sheetName val="TDT P11-P14"/>
      <sheetName val="CPXD"/>
      <sheetName val="Chi phi khac "/>
      <sheetName val="Hang muc Chung"/>
      <sheetName val="ĐGNC"/>
      <sheetName val="DGMTC"/>
      <sheetName val="Bia Phu Luc"/>
      <sheetName val="DATA.1 CHUNG"/>
      <sheetName val="Muc luc"/>
      <sheetName val="Tra cuu 957"/>
      <sheetName val="beam"/>
      <sheetName val="주식"/>
      <sheetName val="Bangia"/>
      <sheetName val="D+W"/>
      <sheetName val="Cau tao gia xay to"/>
      <sheetName val="Bia lot"/>
      <sheetName val="DSKH"/>
      <sheetName val="DT san XD-So lieu cu"/>
      <sheetName val="don gia 1426"/>
      <sheetName val="ERECIN"/>
      <sheetName val="Tru TT"/>
      <sheetName val="Thg 04"/>
      <sheetName val="Thg 05"/>
      <sheetName val="Thg 06"/>
      <sheetName val="Thg 07"/>
      <sheetName val="Thg 08"/>
      <sheetName val="Thg 09"/>
      <sheetName val="Thg 10"/>
      <sheetName val="Thg 11"/>
      <sheetName val="Thg 12"/>
      <sheetName val="STATC"/>
      <sheetName val="FF-2 (1)"/>
      <sheetName val="FSA"/>
      <sheetName val="KCCP"/>
      <sheetName val="Contents"/>
      <sheetName val="Factor_sheet"/>
      <sheetName val="Labour Summary"/>
      <sheetName val="CWN_Consol"/>
      <sheetName val="Labour_Summary"/>
      <sheetName val="final_list_20059"/>
      <sheetName val="final_list_20057"/>
      <sheetName val="final_list_20058"/>
      <sheetName val="Deff_Tax_Sept01"/>
      <sheetName val="custScore"/>
      <sheetName val="corpGoalsSchedule0708"/>
      <sheetName val="1999"/>
      <sheetName val="2000"/>
      <sheetName val="2001"/>
      <sheetName val="2002"/>
      <sheetName val="YTD 12'2003"/>
      <sheetName val="YTD 06'2003"/>
      <sheetName val="YTD 03'2003"/>
      <sheetName val="YTD 09'2003"/>
      <sheetName val="PU_ITALY_10"/>
      <sheetName val="final_list_200510"/>
      <sheetName val="Labour_Summary1"/>
      <sheetName val="PU_ITALY_11"/>
      <sheetName val="final_list_200511"/>
      <sheetName val="Tro_giup10"/>
      <sheetName val="Labour_Summary2"/>
      <sheetName val="PU_ITALY_12"/>
      <sheetName val="final_list_200512"/>
      <sheetName val="Tro_giup11"/>
      <sheetName val="Labour_Summary3"/>
      <sheetName val="PU_ITALY_13"/>
      <sheetName val="final_list_200513"/>
      <sheetName val="Tro_giup12"/>
      <sheetName val="Labour_Summary4"/>
      <sheetName val="PU_ITALY_14"/>
      <sheetName val="final_list_200514"/>
      <sheetName val="Tro_giup13"/>
      <sheetName val="Labour_Summary5"/>
      <sheetName val="PU_ITALY_15"/>
      <sheetName val="final_list_200515"/>
      <sheetName val="Tro_giup14"/>
      <sheetName val="Labour_Summary6"/>
      <sheetName val="PU_ITALY_21"/>
      <sheetName val="final_list_200521"/>
      <sheetName val="Tro_giup20"/>
      <sheetName val="Labour_Summary12"/>
      <sheetName val="PU_ITALY_16"/>
      <sheetName val="final_list_200516"/>
      <sheetName val="Tro_giup15"/>
      <sheetName val="Labour_Summary7"/>
      <sheetName val="PU_ITALY_17"/>
      <sheetName val="final_list_200517"/>
      <sheetName val="Tro_giup16"/>
      <sheetName val="Labour_Summary8"/>
      <sheetName val="PU_ITALY_18"/>
      <sheetName val="final_list_200518"/>
      <sheetName val="Tro_giup17"/>
      <sheetName val="Labour_Summary9"/>
      <sheetName val="PU_ITALY_19"/>
      <sheetName val="final_list_200519"/>
      <sheetName val="Tro_giup18"/>
      <sheetName val="Labour_Summary10"/>
      <sheetName val="PU_ITALY_20"/>
      <sheetName val="final_list_200520"/>
      <sheetName val="Tro_giup19"/>
      <sheetName val="Labour_Summary11"/>
      <sheetName val="deferred taxes"/>
      <sheetName val="Macrow"/>
      <sheetName val="console"/>
      <sheetName val="Ratios"/>
      <sheetName val="_Parameters"/>
      <sheetName val="Eqpmnt Plng"/>
      <sheetName val="TRIAL BALANCE"/>
      <sheetName val="DPR 31st march"/>
      <sheetName val="current month"/>
      <sheetName val="Blng. Vs Coll."/>
      <sheetName val="GRN"/>
      <sheetName val="CRITERIA1"/>
      <sheetName val="Design"/>
      <sheetName val="Blore"/>
      <sheetName val="Chnai"/>
      <sheetName val="Pune"/>
      <sheetName val="CoverSheet"/>
      <sheetName val="H"/>
      <sheetName val="DSUM2004"/>
      <sheetName val="dwbulk"/>
      <sheetName val="CTGS"/>
      <sheetName val="chitiet"/>
      <sheetName val="kl3p"/>
      <sheetName val="kl3pct"/>
      <sheetName val="kl3pcto"/>
      <sheetName val="ThongtinDN"/>
      <sheetName val="DM DU AN"/>
      <sheetName val="DM TP."/>
      <sheetName val="File Chi tiet"/>
      <sheetName val="Takeoff"/>
      <sheetName val="변경내역"/>
      <sheetName val="TABLE-A"/>
      <sheetName val="RAB_AR&amp;STR8"/>
      <sheetName val="chi_tiet_TBA8"/>
      <sheetName val="chi_tiet_C8"/>
      <sheetName val="TH_DZ3510"/>
      <sheetName val="Customize_Your_Purchase_Order8"/>
      <sheetName val="CHITIET_VL-NC-TT_-1p8"/>
      <sheetName val="CHITIET_VL-NC-TT-3p7"/>
      <sheetName val="TONG_HOP_VL-NC_TT8"/>
      <sheetName val="KPVC-BD_8"/>
      <sheetName val="Don_gia8"/>
      <sheetName val="DON_GIA_TRAM_(3)8"/>
      <sheetName val="DON_GIA_CAN_THO10"/>
      <sheetName val="HĐ_ngoài7"/>
      <sheetName val="XT_Buoc_37"/>
      <sheetName val="dongia_(2)7"/>
      <sheetName val="7606_DZ8"/>
      <sheetName val="Don_gia_chi_tiet8"/>
      <sheetName val="project_management7"/>
      <sheetName val="Adix_A7"/>
      <sheetName val="S-curve_7"/>
      <sheetName val="REINF_7"/>
      <sheetName val="Rates_20097"/>
      <sheetName val="Du_toan7"/>
      <sheetName val="So_doi_chieu_LC7"/>
      <sheetName val="MAIN_GATE_HOUSE7"/>
      <sheetName val="Commercial_value7"/>
      <sheetName val="Ky_Lam_Bridge7"/>
      <sheetName val="Provisional_Sums_Item7"/>
      <sheetName val="Gas_Pressure_Welding7"/>
      <sheetName val="General_Item&amp;General_Requireme7"/>
      <sheetName val="General_Items7"/>
      <sheetName val="Regenral_Requirements7"/>
      <sheetName val="chiet_tinh7"/>
      <sheetName val="Ng_hàng_xà+bulong7"/>
      <sheetName val="TONG_HOP_VL-NC7"/>
      <sheetName val="Bang_KL7"/>
      <sheetName val="MH_RATE7"/>
      <sheetName val="Lcau_-_Lxuc7"/>
      <sheetName val="Đầu_vào6"/>
      <sheetName val="CT_vat_lieu7"/>
      <sheetName val="Equip_6"/>
      <sheetName val="A1_CN6"/>
      <sheetName val="DG_thep_ma_kem7"/>
      <sheetName val="DM_60617"/>
      <sheetName val="Trạm_biến_áp6"/>
      <sheetName val="Đơn_Giá_6"/>
      <sheetName val="Chenh_lech_vat_tu6"/>
      <sheetName val="Diện_tích6"/>
      <sheetName val="1_Khái_toán6"/>
      <sheetName val="TONG_HOP_T5_19986"/>
      <sheetName val="Chi_tiet_XD_TBA6"/>
      <sheetName val="CT-0_4KV6"/>
      <sheetName val="DG_DZ7"/>
      <sheetName val="DG_TBA7"/>
      <sheetName val="Chi_tiet_KL6"/>
      <sheetName val="Tổng_hợp_KL6"/>
      <sheetName val="rate_material6"/>
      <sheetName val="KL_Chi_tiết_Xây_tô6"/>
      <sheetName val="07Base_Cost6"/>
      <sheetName val="04_-_XUONG_DET_B6"/>
      <sheetName val="Bill_1_Quy_dinh_chung6"/>
      <sheetName val="1_R18_BF6"/>
      <sheetName val="6_External_works-R186"/>
      <sheetName val="Phan_khai_KLuong6"/>
      <sheetName val="Elect_(3)6"/>
      <sheetName val="plan&amp;section_of_foundation6"/>
      <sheetName val="design_criteria6"/>
      <sheetName val="Bond_수수료_계산_포맷6"/>
      <sheetName val="ITB_COST6"/>
      <sheetName val="PAGE_16"/>
      <sheetName val="6787CWFASE2CASE2_00_xls6"/>
      <sheetName val="Area_Cal6"/>
      <sheetName val="_036"/>
      <sheetName val="chieu_day_san6"/>
      <sheetName val="Podium_Concrete_Works6"/>
      <sheetName val="KLCT-_TOWER6"/>
      <sheetName val="KLCT-_PODIUM6"/>
      <sheetName val="Xay_lapduongR36"/>
      <sheetName val="Gia_thanh_chuoi_su6"/>
      <sheetName val="Tiep_dia6"/>
      <sheetName val="Don_gia_vung_III-Can_Tho6"/>
      <sheetName val="DM_676"/>
      <sheetName val="Project_Data6"/>
      <sheetName val="Loại_Vật_tư6"/>
      <sheetName val="Đầu_tư6"/>
      <sheetName val="EIRR&gt;_26"/>
      <sheetName val="Bill_02_-_Xay_gach-Pou_6"/>
      <sheetName val="Bill_03-Chống_thấm-Pou6"/>
      <sheetName val="Bill_04-Kim_loại-Pou6"/>
      <sheetName val="Bill_05_-_Hoan_thien-Pou_6"/>
      <sheetName val="Bill_02_-_Xay_gach-Tower6"/>
      <sheetName val="Bill_03-Chống_thấm-Tower6"/>
      <sheetName val="Bill_04-Kim_loại-Tower6"/>
      <sheetName val="Bill_05_-_Hoan_thien-Tower6"/>
      <sheetName val="KL-_KHAC6"/>
      <sheetName val="BILL_3_-_KẾT_CẤU_HẦM6"/>
      <sheetName val="PTĐG_LTBT6"/>
      <sheetName val="CTG-PRECHEx1_46"/>
      <sheetName val="CTG-AB_(2)6"/>
      <sheetName val="CTG-AB_(3)6"/>
      <sheetName val="CTG-PLP-1_086"/>
      <sheetName val="Pre_Đội_nhóm6"/>
      <sheetName val="Vat_tu_XD6"/>
      <sheetName val="Tower_-_Concrete_Works6"/>
      <sheetName val="Bill-04_ket_cau_thap-_UNI6"/>
      <sheetName val="dg_tphcm6"/>
      <sheetName val="T_KÊ_K_CẤU6"/>
      <sheetName val="4_PTDG6"/>
      <sheetName val="A1,_May6"/>
      <sheetName val="Vat_lieu6"/>
      <sheetName val="Data_Input7"/>
      <sheetName val="Measure_13066"/>
      <sheetName val="gia_cong_tac6"/>
      <sheetName val="HÐ_ngoài7"/>
      <sheetName val="6PILE__(돌출)6"/>
      <sheetName val="Door_and_window3"/>
      <sheetName val="Bill_01_-_CTN6"/>
      <sheetName val="Bill_2_2_Villa_2_beds6"/>
      <sheetName val="Harga_ME_6"/>
      <sheetName val="Analisa_Gabungan6"/>
      <sheetName val="GV1-D13_(Casement_door)6"/>
      <sheetName val="DETAIL_6"/>
      <sheetName val="TH_Vat_tu6"/>
      <sheetName val="Bang_trong_luong_rieng_thep6"/>
      <sheetName val="_Bill_5-Earthing_2_-_Add_Works6"/>
      <sheetName val="CẤP_THOÁT_NƯỚC6"/>
      <sheetName val="Cước_VC_+_ĐM_CP_Tư_vấn6"/>
      <sheetName val="Hệ_số6"/>
      <sheetName val="bridge_#_16"/>
      <sheetName val="LV_data6"/>
      <sheetName val="Isolasi_Luar_Dalam6"/>
      <sheetName val="Isolasi_Luar6"/>
      <sheetName val="ESTI_6"/>
      <sheetName val="Gia_vat_tu6"/>
      <sheetName val="THDT_goi_thau_TB6"/>
      <sheetName val="Tien_do_TV6"/>
      <sheetName val="Chenh_lech_ca_may6"/>
      <sheetName val="TLg_CN&amp;Laixe6"/>
      <sheetName val="TLg_CN&amp;Laixe_(2)6"/>
      <sheetName val="TLg_Laitau6"/>
      <sheetName val="TLg_Laitau_(2)6"/>
      <sheetName val="Bang_3_Chi_tiet_phan_Dz6"/>
      <sheetName val="KHOI_LUONG6"/>
      <sheetName val="TH_MTC6"/>
      <sheetName val="TH_N_Cong6"/>
      <sheetName val="KL_san_lap6"/>
      <sheetName val="Chi_tiet6"/>
      <sheetName val="DATA_BASE6"/>
      <sheetName val="Equipment_list_(PAC)6"/>
      <sheetName val="Buy_vs__Lease_Car6"/>
      <sheetName val="TINH_KHOI_LUONG6"/>
      <sheetName val="subcon_sched6"/>
      <sheetName val="NHÀ_NHẬP_LIỆU5"/>
      <sheetName val="MÓNG_SILO5"/>
      <sheetName val="PRE_(E)6"/>
      <sheetName val="CTKL_KTX_HT5"/>
      <sheetName val="HVAC_BLOCK_B46"/>
      <sheetName val="2_Chiet_tinh5"/>
      <sheetName val="BẢNG_KHỐI_LƯỢNG_TỔNG_HỢP5"/>
      <sheetName val="CP_Khac_cuoc_VC5"/>
      <sheetName val="Budget_Code5"/>
      <sheetName val="Chi_tiet_lan_can5"/>
      <sheetName val="Tong_du_toan5"/>
      <sheetName val="Bill_2_-_ketcau5"/>
      <sheetName val="D_&amp;_W_sizes5"/>
      <sheetName val="Purchase_Order5"/>
      <sheetName val="13-Cốt_thép_(10mm&lt;D≤18mm)_FO165"/>
      <sheetName val="du_lieu_du_toan5"/>
      <sheetName val="BOQ_THAN5"/>
      <sheetName val="DL_ĐẦU_VÀO5"/>
      <sheetName val="Analisa_&amp;_Upah5"/>
      <sheetName val="Luong_NII5"/>
      <sheetName val="DINH_MUC_THI_NGHIEM5"/>
      <sheetName val="Luong_NI5"/>
      <sheetName val="Ma_don_vi3"/>
      <sheetName val="bang_cc3"/>
      <sheetName val="DK1_Don_gia5"/>
      <sheetName val="Du_lieu6"/>
      <sheetName val="wk_prgs3"/>
      <sheetName val="cash_budget5"/>
      <sheetName val="Phan_tich5"/>
      <sheetName val="GOC-KO_IN5"/>
      <sheetName val="Don_gia_(khong_in)5"/>
      <sheetName val="dm_3663"/>
      <sheetName val="DM_60603"/>
      <sheetName val="Chiết_tính5"/>
      <sheetName val="CT_Thang_Mo5"/>
      <sheetName val="CT__PL5"/>
      <sheetName val="dongia__2_5"/>
      <sheetName val="Thép_CKN5"/>
      <sheetName val="MAU_8A5"/>
      <sheetName val="MAU_8B5"/>
      <sheetName val="MAU_95"/>
      <sheetName val="MAU_105"/>
      <sheetName val="sochitiettaikhoan_5"/>
      <sheetName val="Share_price_data5"/>
      <sheetName val="19_35"/>
      <sheetName val="20_35"/>
      <sheetName val="Chieu_4_35"/>
      <sheetName val="Cow_req5"/>
      <sheetName val="TỔNG_HỢP5"/>
      <sheetName val="14-LẦN_3-CHIỀU5"/>
      <sheetName val="14-LẦN_1-SÁNG5"/>
      <sheetName val="14-LẦN_2-TRƯA5"/>
      <sheetName val="1_3+1_4-TOTAL_-_Ko_IN5"/>
      <sheetName val="2_1-LẦN_3-CHIỀU5"/>
      <sheetName val="2_1-LẦN_1-SÁNG5"/>
      <sheetName val="2_1-LẦN_2-TRƯA5"/>
      <sheetName val="2_1-TOTAL-Ko_IN5"/>
      <sheetName val="1_3(TMR_4)5"/>
      <sheetName val="CHO_DE5"/>
      <sheetName val="1_1+1_2+2_2+2_3(TMR_3)5"/>
      <sheetName val="CK1+CK2_(VS_SAN_CHOI_23)5"/>
      <sheetName val="CK1+CK2_(2)5"/>
      <sheetName val="12-16_THÁNG5"/>
      <sheetName val="CAN_SỮA5"/>
      <sheetName val="54+55+56(SAU_CAI_SỮA-6)5"/>
      <sheetName val="BÊ_71-90_NGÀY5"/>
      <sheetName val="BÊ_12-16_tháng5"/>
      <sheetName val="BÊ_6-125"/>
      <sheetName val="BÊ_1-35"/>
      <sheetName val="F01-BC_KHAU_PHAN_SANG_20_35"/>
      <sheetName val="F01-BC_KHAU_PHAN_CHIEU_19_35"/>
      <sheetName val="dinh_mưc_cty5"/>
      <sheetName val="Giá_thành5"/>
      <sheetName val="Thong_ke5"/>
      <sheetName val="Energy_for_milk_prod5"/>
      <sheetName val="DE_NGHI_XUAT_5"/>
      <sheetName val="phieu_xuat_mau5"/>
      <sheetName val="PHIEU_XUAT_CHIEU5"/>
      <sheetName val="11_rai_them_cỏ5"/>
      <sheetName val="PHU_LUC_02-_HDSD_CAC_BIEU_MAU5"/>
      <sheetName val="PhU_LUC_01-_MA_CAC_NHOM_BO5"/>
      <sheetName val="F03-BC_THUC_TRON_SANG_20_35"/>
      <sheetName val="F03-BC_THUC_TRON_CHIEU_19_35"/>
      <sheetName val="F02-BC_THEO_DOI_THUC_AN_DU5"/>
      <sheetName val="Tham_khao-_Bao_cao_xuat_thuc_a5"/>
      <sheetName val="Dlieu_dau_vao5"/>
      <sheetName val="BANCO_(2)5"/>
      <sheetName val="MT_DPin_(2)5"/>
      <sheetName val="TB_NẶNG3"/>
      <sheetName val="Du_tru_CP-Bieu_013"/>
      <sheetName val="1_MONG_1-25"/>
      <sheetName val="02__PTDG5"/>
      <sheetName val="Income_Statement5"/>
      <sheetName val="Shareholders'_Equity5"/>
      <sheetName val="TH_TN3"/>
      <sheetName val="Bill_No_3_-_Prov__Sum_(Ph2&amp;3)3"/>
      <sheetName val="CĂN_HỘ_T16-17_3"/>
      <sheetName val="TRỤC_ĐỨNG_THOÁT_BẨN_T15-173"/>
      <sheetName val="TRỤC_ĐỨNG_TM_T15-173"/>
      <sheetName val="VC_xd3"/>
      <sheetName val="Gia_VLTB3"/>
      <sheetName val="B_Luong3"/>
      <sheetName val="C_May3"/>
      <sheetName val="Nhap_VT_oto3"/>
      <sheetName val="Dự_thầu3"/>
      <sheetName val="AG_Pipe_Qty_Analysis3"/>
      <sheetName val="Hao_phí3"/>
      <sheetName val="0__Input2"/>
      <sheetName val="Bill_2-Road_HR23"/>
      <sheetName val="Bill_3_-_Softscape_HR23"/>
      <sheetName val="TK_chi_tiet3"/>
      <sheetName val="Ｎｏ_133"/>
      <sheetName val="DGchitiet_3"/>
      <sheetName val="Data_Wall3"/>
      <sheetName val="2_1Warehouse_13"/>
      <sheetName val="đọc_số3"/>
      <sheetName val="THEP_TAM3"/>
      <sheetName val="THEP_HÌNH3"/>
      <sheetName val="THEP_HINH3"/>
      <sheetName val="XA_GO3"/>
      <sheetName val="BANG_TRA3"/>
      <sheetName val="CP_HMC3"/>
      <sheetName val="Structure_data3"/>
      <sheetName val="CP_Du_phong3"/>
      <sheetName val="THCP_Lap_dat3"/>
      <sheetName val="THCP_xay_dung3"/>
      <sheetName val="Tong_hop_kinh_phi3"/>
      <sheetName val="HỆ_THỐNG_PHÒNG_CHÁY_CHỮA_CHÁY3"/>
      <sheetName val="HỆ_THỐNG_CẤP_THOÁT_NƯỚC3"/>
      <sheetName val="HỆ_THỐNG_ĐHKK3"/>
      <sheetName val="MÁY_PHÁT_ĐIỆN3"/>
      <sheetName val="HỆ_THỐNG_ĐIỆN3"/>
      <sheetName val="Thiết_bị_chính3"/>
      <sheetName val="CHI_PHI3"/>
      <sheetName val="DG_14262"/>
      <sheetName val="1_2_Staff_Schedule2"/>
      <sheetName val="Chi_tiet_-tong_9_thang2"/>
      <sheetName val="Don_gia_chi_tiet_DIEN_22"/>
      <sheetName val="Móng,_nền_3"/>
      <sheetName val="Main_Bldg-Rev023"/>
      <sheetName val="D&amp;W_def_3"/>
      <sheetName val="Nhan_cong3"/>
      <sheetName val="Thiet_bi3"/>
      <sheetName val="Vat_tu3"/>
      <sheetName val="DM_ChiPhi3"/>
      <sheetName val="May_TC3"/>
      <sheetName val="TH_Kinh_phi3"/>
      <sheetName val="Ptvl_3"/>
      <sheetName val="1_Requisition(E)3"/>
      <sheetName val="Tổng_GT3"/>
      <sheetName val="Chi_tiết_KL3"/>
      <sheetName val="ca_máy3"/>
      <sheetName val="khấu_trừ_phạt3"/>
      <sheetName val="GT__KHAU_TRU3"/>
      <sheetName val="HAO_HUT_VAT_TU_(2)3"/>
      <sheetName val="cao_độ3"/>
      <sheetName val="gui_BKCT2"/>
      <sheetName val="Theo_doi_Doanh_thu_20172"/>
      <sheetName val="Chi_tiet_cong_no3"/>
      <sheetName val="PHÁT_SINH_TẦNG_1_3"/>
      <sheetName val="PHÁT_SINH_TẦNG_23"/>
      <sheetName val="Hầm_chuyển_psinh3"/>
      <sheetName val="Ống_thẳng3"/>
      <sheetName val="Côn_thu3"/>
      <sheetName val="Vuông_tròn3"/>
      <sheetName val="Chân_rẽ3"/>
      <sheetName val="Chạc_ba3"/>
      <sheetName val="Dự_toán3"/>
      <sheetName val="Đơn_Giá_TH3"/>
      <sheetName val="Nhân_công3"/>
      <sheetName val="Phân_tích3"/>
      <sheetName val="C_P_Thiết_bị3"/>
      <sheetName val="T_H_Kinh_phí3"/>
      <sheetName val="Vật_tư3"/>
      <sheetName val="Trang_bìa3"/>
      <sheetName val="TONG_HOP3"/>
      <sheetName val="phan_tic_chi_tiet3"/>
      <sheetName val="BẢNG_ÁP_GIÁ_(in)2"/>
      <sheetName val="NT_(KL)_IN2"/>
      <sheetName val="DOM_D22"/>
      <sheetName val="nhà_ăn2"/>
      <sheetName val="Công_nhật2"/>
      <sheetName val="btkt_cột2"/>
      <sheetName val="Gia_vat_lieu2"/>
      <sheetName val="B3A_-_TOWER_A2"/>
      <sheetName val="Annex_B2"/>
      <sheetName val="Doi_so2"/>
      <sheetName val="1_Civil_(Org)2"/>
      <sheetName val="Precios_unitarios_AXH2"/>
      <sheetName val="3__CNT2"/>
      <sheetName val="unit_price_list(M)2"/>
      <sheetName val="TH_VL,_NC,_DDHT_Thanhphuoc2"/>
      <sheetName val="So_lieu_chung2"/>
      <sheetName val="KL_THEP__GIAM_DO_DUNG_COUPLER2"/>
      <sheetName val="01_KL_THÉP_NHẬP_VỀ2"/>
      <sheetName val="2__NT_VLDV2"/>
      <sheetName val="GHI_CHU2"/>
      <sheetName val="1_BB_LMHT2"/>
      <sheetName val="Bê_tông_bảo_vệ2"/>
      <sheetName val="01__Data2"/>
      <sheetName val="Neo,_nối_cốt_thép_dầm,_cột2"/>
      <sheetName val="Uốn_móc_cốt_thép2"/>
      <sheetName val="Tiêu_chuẩn_cốt_thép2"/>
      <sheetName val="1__Office2"/>
      <sheetName val="Bill_Prelim-CDT2"/>
      <sheetName val="Bill_BPTC-CDT2"/>
      <sheetName val="Chi_tiết_BPTC2"/>
      <sheetName val="Bill_BPTC-CDT_(PA_MCT_CDT)2"/>
      <sheetName val="Chi_tiết_BPTC_(PA_MCT_CDT)2"/>
      <sheetName val="KHOI_LUONG15-42"/>
      <sheetName val="DANH_MỤC_HỒ_SƠ2"/>
      <sheetName val="GT_PHÁT_SINH_NGOÀI_HĐ2"/>
      <sheetName val="KL_PHÁT_SINH_2"/>
      <sheetName val="PS_NGOÀI_HĐ2"/>
      <sheetName val="GT_PHÁT_SINH_VƯỢT_HĐ2"/>
      <sheetName val="PS_TĂNG_GIẢM_TRONG_HĐ2"/>
      <sheetName val="DGCT_PHÁT_SINH2"/>
      <sheetName val="DGCT_TRẦN_NLV2"/>
      <sheetName val="DGKL_chi_tiết_NLV2"/>
      <sheetName val="DGKL_chi_tiết_NHN,NK2"/>
      <sheetName val="TG_KL2"/>
      <sheetName val="DGCT_SƠN_BẢ_TƯỜNG_NLV2"/>
      <sheetName val="DGKL_TRẦN_NHN2"/>
      <sheetName val="MTO_REV_2(ARMOR)2"/>
      <sheetName val="Cotthep_NPT2"/>
      <sheetName val="vl_nc_mtc2"/>
      <sheetName val="DM-VNT_ko_sd2"/>
      <sheetName val="Dgia_vat_tu2"/>
      <sheetName val="Don_gia_III2"/>
      <sheetName val="D÷_liÖu2"/>
      <sheetName val="Bảng_đo_bóc_KL_OLK-092"/>
      <sheetName val="6_3_CHI_TIET_OLK-092"/>
      <sheetName val="TLG_Type2"/>
      <sheetName val="Dot_42"/>
      <sheetName val="1_San_2"/>
      <sheetName val="Tong_hop_vat_tu2"/>
      <sheetName val="Thop_Ksat2"/>
      <sheetName val="Thu_hoi_2"/>
      <sheetName val="HM_chung2"/>
      <sheetName val="CP_xd-thiet_bi2"/>
      <sheetName val="TH-TN_LD_TB2"/>
      <sheetName val="CP_xaydung2"/>
      <sheetName val="Thao_ha_phu_kien2"/>
      <sheetName val="VL-NC-MTC_ket_cau2"/>
      <sheetName val="KHOI_LUONG_TONG2"/>
      <sheetName val="TK_22KV2"/>
      <sheetName val="DM_366-17772"/>
      <sheetName val="Thi_nhiem2"/>
      <sheetName val="Gia_goc_VT-TB2"/>
      <sheetName val="Gia_vc_den_chan_CT2"/>
      <sheetName val="culy_222"/>
      <sheetName val="Luong_20502"/>
      <sheetName val="ca_may_QN2"/>
      <sheetName val="TNHC1246_2"/>
      <sheetName val="Ca_may_TT06_20102"/>
      <sheetName val="Don_gia_VLXD_dia_phuong2"/>
      <sheetName val="Bang_luong_SCL2"/>
      <sheetName val="Dinh_muc_TN14262"/>
      <sheetName val="KL_thep_lam_sat2"/>
      <sheetName val="Tien_Thuong2"/>
      <sheetName val="NC_XL_6T_cuoi_01_CTy2"/>
      <sheetName val="Data_-6T_dau2"/>
      <sheetName val="Cong_6T2"/>
      <sheetName val="Chi_phi_van_chuyen2"/>
      <sheetName val="13_BANG_CT1"/>
      <sheetName val="14_MMUS_GIUA_NHIP1"/>
      <sheetName val="4_HSPBngang1"/>
      <sheetName val="6_Tinh_tai1"/>
      <sheetName val="2_NSl1"/>
      <sheetName val="17_US_CHU_tho_a_b1"/>
      <sheetName val="15_MMUS_GOI1"/>
      <sheetName val="2_CDPS2"/>
      <sheetName val="TH_các_CC2"/>
      <sheetName val="Div26_-_Elect2"/>
      <sheetName val="DT_hợp_đồng1"/>
      <sheetName val="Bảng_KL_đợt_11"/>
      <sheetName val="Q_A01_2-Sh2"/>
      <sheetName val="DM_336cai_tao2"/>
      <sheetName val="Don_gia_NC2"/>
      <sheetName val="Heso_DZ2"/>
      <sheetName val="DG_BINH_THUAN2"/>
      <sheetName val="7_Khau_tru_2"/>
      <sheetName val="4_CĂN2"/>
      <sheetName val="HRG_BHN2"/>
      <sheetName val="CĂN_ĐH2"/>
      <sheetName val="B-2__(DPP)2"/>
      <sheetName val="Danh_mục1"/>
      <sheetName val="Huong_dan1"/>
      <sheetName val="Bieu_gia_HD1"/>
      <sheetName val="Summary_Sheet1"/>
      <sheetName val="Finishing-Tower_A1"/>
      <sheetName val="Finishing-Tower_B1"/>
      <sheetName val="Finishing-Tower_C1"/>
      <sheetName val="Finishing-Tower_D1"/>
      <sheetName val="MEP-Tower_A1"/>
      <sheetName val="MEP-Tower_B1"/>
      <sheetName val="MEP-Tower_C1"/>
      <sheetName val="MEP-Tower_D1"/>
      <sheetName val="Cost_Report_Sum1"/>
      <sheetName val="Detail_Cost_Sum1"/>
      <sheetName val="RVO-VO_Sum1"/>
      <sheetName val="Potential_VOs_Sum1"/>
      <sheetName val="Cash_Flow_Sum1"/>
      <sheetName val="CAP_NUOC1"/>
      <sheetName val="cấp_nước_trục_nhà_vs1"/>
      <sheetName val="THOAT_NUOC1"/>
      <sheetName val="THOAT_MUA1"/>
      <sheetName val="Cáp_phòng1"/>
      <sheetName val="TMC_ĐIỆN_Phi1"/>
      <sheetName val="TMC_Tổng1"/>
      <sheetName val="TH_Đèn_Phòng_L11"/>
      <sheetName val="TH_Đèn_Hầm_L11"/>
      <sheetName val="TỦ_MODULE_T11"/>
      <sheetName val="Financ__Overview1"/>
      <sheetName val="TINH_GIA_-_SAN_XUAT_Vertico1"/>
      <sheetName val="gia_vt,nc,may1"/>
      <sheetName val="Kê_0,41"/>
      <sheetName val="TH_0,41"/>
      <sheetName val="Kê_221"/>
      <sheetName val="TH_221"/>
      <sheetName val="TBA_CAI_TAO1"/>
      <sheetName val="TBA_XDM1"/>
      <sheetName val="TONG_HOP_DU_TOAN1"/>
      <sheetName val="Thop_XAY_DUNG1"/>
      <sheetName val="CP_HANG_MUC_CHUNG1"/>
      <sheetName val="CHI_PHI_XD1"/>
      <sheetName val="CHI_PHI_THI_NGHIEM1"/>
      <sheetName val="VLDIEN_221"/>
      <sheetName val="Dao_dat1"/>
      <sheetName val="TH_Denbu1"/>
      <sheetName val="Do_ve_DC1"/>
      <sheetName val="TH_Bommin1"/>
      <sheetName val="CHI_PHI_THI_NGHIEM-LD_thiet_bi1"/>
      <sheetName val="Luong_TT011"/>
      <sheetName val="Camay_QB1"/>
      <sheetName val="gia_ca_may_BXD1"/>
      <sheetName val="BANG_LUONG_KY_SU1"/>
      <sheetName val="Bang_luong_NHOM_I1"/>
      <sheetName val="Bangluong_NHOM_II_1"/>
      <sheetName val="09-GIA_nhien_lieu-ko_in1"/>
      <sheetName val="Tinh_V_cot_chiem_cho1"/>
      <sheetName val="ĐM_13541"/>
      <sheetName val="KHOAN_MAU1"/>
      <sheetName val="ĐO_ĐỊA_VẬT_LÝ1"/>
      <sheetName val="khoan_tiep_dia1"/>
      <sheetName val="GIÁ_DỰ_THẦU_30_CĂN1"/>
      <sheetName val="PV_Graph_Data1"/>
      <sheetName val="Dutoan_KL1"/>
      <sheetName val="doanh_thu1"/>
      <sheetName val="BTK-Dai_Hoc_Kien_Giang1"/>
      <sheetName val="THONG_SO1"/>
      <sheetName val="Đơn_giá_chi_tiết_TN_391"/>
      <sheetName val="So_sanh1"/>
      <sheetName val="Dinh_muc1"/>
      <sheetName val="DZ_22KV1"/>
      <sheetName val="BU_LONG1"/>
      <sheetName val="5_2_1_Đo_bóc_KL_OLK-061"/>
      <sheetName val="Tổng_hợp_KPHM1"/>
      <sheetName val="KS_tuyen1"/>
      <sheetName val="Bang_chiet_tinh_TBA1"/>
      <sheetName val="MB_DT_021"/>
      <sheetName val="HERD_MOVEMENTFARM13"/>
      <sheetName val="HERD_MOVEMENTFARM23"/>
      <sheetName val="CALVES_2-43"/>
      <sheetName val="Cavles_2-43"/>
      <sheetName val="CALVES_4-73"/>
      <sheetName val="HEIFER_7-12m3"/>
      <sheetName val="HEIFER_12+3"/>
      <sheetName val="FRESH_COW_2017-183"/>
      <sheetName val="HP_COW_20183"/>
      <sheetName val="LP_COW_2017-183"/>
      <sheetName val="DRY_COW3"/>
      <sheetName val="FIELD_CROPS3"/>
      <sheetName val="EQUIP_LIST1"/>
      <sheetName val="DG_Chi_tiet1"/>
      <sheetName val="_1710_HOINGHINLD1"/>
      <sheetName val="99_(2)1"/>
      <sheetName val="134_1"/>
      <sheetName val="DG_49701"/>
      <sheetName val="Electrical_Works1"/>
      <sheetName val="H_T__INCOMING_SYSTEM1"/>
      <sheetName val="DT__NHA_XUONG1"/>
      <sheetName val="4_2_1_Đo_bóc_KL_OLK-061"/>
      <sheetName val="4_1_1_CHI_TIET_OLK-061"/>
      <sheetName val="Gia_VT-TB1"/>
      <sheetName val="noi_suy_xa1"/>
      <sheetName val="noi_suy_xa_thu_hoi1"/>
      <sheetName val="Thuyết_minh1"/>
      <sheetName val="Đơn_giá_máy1"/>
      <sheetName val="Tính_giá_NC1"/>
      <sheetName val="SL_cước1"/>
      <sheetName val="Cost_List"/>
      <sheetName val="Detail_Cost"/>
      <sheetName val="IC_Price_New"/>
      <sheetName val="Summary_Table"/>
      <sheetName val="Sales_Person"/>
      <sheetName val="Bidding_Entity"/>
      <sheetName val="Cash_Flow1"/>
      <sheetName val="¥_1"/>
      <sheetName val="CHITIET_VL-NCHT1_(2)"/>
      <sheetName val="Tong_DT"/>
      <sheetName val="phan_tich_don_gia"/>
      <sheetName val="Unit_price"/>
      <sheetName val="Bill_No_1_61"/>
      <sheetName val="Bill_No_1_101"/>
      <sheetName val="Bill_No_3_31"/>
      <sheetName val="Bill_No_1_41"/>
      <sheetName val="Bill_No_1_71"/>
      <sheetName val="Summary_Bill_No__31"/>
      <sheetName val="3__KC_-_PODIUM"/>
      <sheetName val="Bán_đợt_1_trang"/>
      <sheetName val="Tien_Luong"/>
      <sheetName val="Chiet_tinh_dz35"/>
      <sheetName val="Bù_giá_CM"/>
      <sheetName val="Dinh Muc Vat Tu"/>
      <sheetName val="mã "/>
      <sheetName val="Solieu"/>
      <sheetName val="THPDMoi  (2)"/>
      <sheetName val="thao-go"/>
      <sheetName val="t-h HA THE"/>
      <sheetName val="TH XL"/>
      <sheetName val="Tiepdia"/>
      <sheetName val="CHITIET VL-NC"/>
      <sheetName val="NTCV1"/>
      <sheetName val="THÔNG TIN"/>
      <sheetName val="w't table"/>
      <sheetName val="Dashboard - BQL - VHL"/>
      <sheetName val="DG05new"/>
      <sheetName val="CauHinh"/>
      <sheetName val="DLTA"/>
      <sheetName val="BẢNG DIỄN GIẢI KL (7)"/>
      <sheetName val="Backup"/>
      <sheetName val="Tcd"/>
      <sheetName val="Currency Rate"/>
      <sheetName val="BQ"/>
      <sheetName val="PNT-QUOT-#3"/>
      <sheetName val="BILL 34Āᐁë"/>
      <sheetName val="BILL 34Āᐁë_x0000__x0000__x0001__x0000__x0000__x0000_ HẦM"/>
      <sheetName val="Input - Facilities"/>
      <sheetName val="Norms"/>
      <sheetName val="BP CAPEX MoD-100% Area 4 USD"/>
      <sheetName val="재료비단가(VALVE)"/>
      <sheetName val="BOM-13.11-Other(PS1+PS2)"/>
      <sheetName val="Tra_thep"/>
      <sheetName val="PAINT_SPEC"/>
      <sheetName val="SCHEDULE"/>
      <sheetName val="rc"/>
      <sheetName val="L-Mechanical"/>
      <sheetName val="HT"/>
      <sheetName val="Corner Arch"/>
      <sheetName val="End Arch"/>
      <sheetName val="Intermediate Arch"/>
      <sheetName val="DrgList"/>
      <sheetName val="reinforcement 675"/>
      <sheetName val="SHG"/>
      <sheetName val="ext wall fin qty"/>
      <sheetName val="SL Plum."/>
      <sheetName val="1C2A&amp;3"/>
      <sheetName val="Physical Schedule 3D"/>
      <sheetName val="tra-vat-lieu"/>
      <sheetName val="KEILA TP 2020-07"/>
      <sheetName val="Danh mục khối"/>
      <sheetName val="Danh mục đơn vị -phòng chức năn"/>
      <sheetName val="lookups"/>
      <sheetName val="내역"/>
      <sheetName val="CHI PHÍ NHÔM"/>
      <sheetName val="1.설계조건"/>
      <sheetName val="CTDZ6kv_(gd1)_"/>
      <sheetName val="CTDZ_0_4+cto_(GD1)"/>
      <sheetName val="CTTBA_(gd1)"/>
      <sheetName val="03_Detailed"/>
      <sheetName val="01_Bid_Price_summary"/>
      <sheetName val="Cot"/>
      <sheetName val="AASHTO92"/>
      <sheetName val="Door_and_window4"/>
      <sheetName val="CFA (ME)"/>
      <sheetName val="MEP Building"/>
      <sheetName val="B3A-APARTMENT"/>
      <sheetName val="QSUM"/>
      <sheetName val="2. BBNT KLHT"/>
      <sheetName val="BANGTRA"/>
      <sheetName val="CHITIET VL-NC-TT1p"/>
      <sheetName val="Menu"/>
      <sheetName val="Bordereau"/>
      <sheetName val="SucChiuTaiCuaCoc"/>
      <sheetName val="TH khoi luong"/>
      <sheetName val="Chi tiet khoi luong"/>
      <sheetName val="TK thep"/>
      <sheetName val="CT THOÁT WC VP"/>
      <sheetName val="CT CẤP WC VP"/>
      <sheetName val="CT THOÁT MƯA VP TRỤC LỚN"/>
      <sheetName val="CT THOÁT MƯA VP TRỤC NHỎ"/>
      <sheetName val="CFA"/>
      <sheetName val="TKLD"/>
      <sheetName val="NHOM KINH"/>
      <sheetName val="Share Price 2002"/>
      <sheetName val="Case"/>
      <sheetName val="SumVal"/>
      <sheetName val="LUONG SCL"/>
      <sheetName val="Auto Monthly Inputs "/>
      <sheetName val="CFS3"/>
      <sheetName val="g-vl"/>
      <sheetName val="Breakdown"/>
      <sheetName val="DTCT"/>
      <sheetName val="TKXM"/>
      <sheetName val="Tiên_lượng1"/>
      <sheetName val="Breakdown_(B)"/>
      <sheetName val="U_P_Breakdown"/>
      <sheetName val="Unit_price(Updateting)"/>
      <sheetName val="Home_Office_Manhours"/>
      <sheetName val="Field_SPV_Barchart"/>
      <sheetName val="IMF_Code"/>
      <sheetName val="Subsidiary_Calculation"/>
      <sheetName val="MSB-DB"/>
      <sheetName val="PHẦN KIẾN TRÚC"/>
      <sheetName val="Chênh lệch máy thi công"/>
      <sheetName val="Chênh lệch nhân công"/>
      <sheetName val="Chênh lệch vật liệu"/>
      <sheetName val="BP"/>
      <sheetName val="Service Cost "/>
      <sheetName val="Don gia Tay Ninh"/>
      <sheetName val="Don gia Dak Lak"/>
      <sheetName val="做法表"/>
      <sheetName val="진주방향"/>
      <sheetName val="2BOX본체"/>
      <sheetName val="마산방향"/>
      <sheetName val="MB-D2"/>
      <sheetName val="Bearing"/>
      <sheetName val="MB-D3"/>
      <sheetName val="MB-D8"/>
      <sheetName val="MB-D9"/>
      <sheetName val="Manhole"/>
      <sheetName val="MB-D4"/>
      <sheetName val="MB-D12"/>
      <sheetName val="streeta and cacth pit"/>
      <sheetName val="MB-D7"/>
      <sheetName val="Pipe"/>
      <sheetName val="MB-D6"/>
      <sheetName val="Daf 1"/>
      <sheetName val="Bech_Lab"/>
      <sheetName val="Nhập liệu"/>
      <sheetName val="KUNGDEVI"/>
      <sheetName val="Gia NC theo TT05"/>
      <sheetName val="Currency"/>
      <sheetName val="CTtr"/>
      <sheetName val="Land Dev't. Ph-1"/>
      <sheetName val="Hac.Lots"/>
      <sheetName val="4-Lane bridge"/>
      <sheetName val="Res.Lots"/>
      <sheetName val="Spine Road"/>
      <sheetName val="GIAVLIEU"/>
      <sheetName val="DEF"/>
      <sheetName val="caocot"/>
      <sheetName val="PL02"/>
      <sheetName val="Gia-VL"/>
      <sheetName val="chitietCS"/>
      <sheetName val="chitietTD"/>
      <sheetName val="Bia1"/>
      <sheetName val="Don gia XD"/>
      <sheetName val="Luong_BN"/>
      <sheetName val="Luong_TB"/>
      <sheetName val="Ca_may_TB"/>
      <sheetName val="Ca_máy_BN"/>
      <sheetName val="Vật_liệu"/>
      <sheetName val="Chao gia T12_RE"/>
      <sheetName val="Tabela1"/>
      <sheetName val="TienLuong"/>
      <sheetName val="Para"/>
      <sheetName val="PNTEXT"/>
      <sheetName val="DFA"/>
      <sheetName val="datta"/>
      <sheetName val="기본DATA"/>
      <sheetName val="SLabs"/>
      <sheetName val="sortÔ"/>
      <sheetName val="ChiTietDZ"/>
      <sheetName val="VuaBT"/>
      <sheetName val="NTKL"/>
      <sheetName val="264"/>
      <sheetName val="chi tiet TS theo so lieu ktoan"/>
      <sheetName val="LinerWt"/>
      <sheetName val="Boc KL DAT+CAT+BT"/>
      <sheetName val="Boc KL thép"/>
      <sheetName val="Bieu do nhan luc"/>
      <sheetName val="B1_HT"/>
      <sheetName val="DSV6 Summ"/>
      <sheetName val="Luong (TP Việt Trì)"/>
      <sheetName val="DG "/>
      <sheetName val="DoanhNghiệp"/>
      <sheetName val="ThôngTin"/>
      <sheetName val="WEIGHT"/>
      <sheetName val="Aging Sept"/>
      <sheetName val="Invoice"/>
      <sheetName val="Aging_Sept"/>
      <sheetName val="DT_san_XD-So_lieu_cu"/>
      <sheetName val="Overview"/>
      <sheetName val="調整項目マスタ"/>
      <sheetName val="0.Data"/>
      <sheetName val="0.Data_new"/>
      <sheetName val="TPI"/>
      <sheetName val="ELKP"/>
      <sheetName val="harga"/>
      <sheetName val="Tabel Berat"/>
      <sheetName val="DETAILED_P&amp;L"/>
      <sheetName val="REKAP_MEKANIKAL"/>
      <sheetName val="basic"/>
      <sheetName val="Data Umum Penawaran"/>
      <sheetName val="UPAH"/>
      <sheetName val="Real Cost"/>
      <sheetName val="bill qty"/>
      <sheetName val="Peralatan"/>
      <sheetName val="REKAP_ARSITEKTUR."/>
      <sheetName val="RAB.ADMINISTRASI PUSAT (1)"/>
      <sheetName val="dwa-01"/>
      <sheetName val="Umum"/>
      <sheetName val="TJ1Q47"/>
      <sheetName val="BQ-Tenis"/>
      <sheetName val="Arsitektur"/>
      <sheetName val="BOQ_Aula"/>
      <sheetName val="Prelim"/>
      <sheetName val="Rekapitulasi"/>
      <sheetName val="SatDas"/>
      <sheetName val="Div2"/>
      <sheetName val="NAME"/>
      <sheetName val="Hrg Readymix"/>
      <sheetName val="DS_GioiTinh"/>
      <sheetName val="DS_LoaiNhanVien"/>
      <sheetName val="DS_QuocTich"/>
      <sheetName val="DS_TinhTrangGiaDinh"/>
      <sheetName val="DS_TonGiao"/>
      <sheetName val="BTH"/>
      <sheetName val="PU_ITALY_22"/>
      <sheetName val="TH_DZ3511"/>
      <sheetName val="Tro_giup21"/>
      <sheetName val="RAB_AR&amp;STR9"/>
      <sheetName val="chi_tiet_TBA9"/>
      <sheetName val="chi_tiet_C9"/>
      <sheetName val="Customize_Your_Purchase_Order9"/>
      <sheetName val="Don_gia9"/>
      <sheetName val="CHITIET_VL-NC-TT_-1p9"/>
      <sheetName val="CHITIET_VL-NC-TT-3p8"/>
      <sheetName val="TONG_HOP_VL-NC_TT9"/>
      <sheetName val="KPVC-BD_9"/>
      <sheetName val="DON_GIA_TRAM_(3)9"/>
      <sheetName val="DON_GIA_CAN_THO11"/>
      <sheetName val="HĐ_ngoài8"/>
      <sheetName val="XT_Buoc_38"/>
      <sheetName val="dongia_(2)8"/>
      <sheetName val="Don_gia_chi_tiet9"/>
      <sheetName val="7606_DZ9"/>
      <sheetName val="project_management8"/>
      <sheetName val="Adix_A8"/>
      <sheetName val="REINF_8"/>
      <sheetName val="Rates_20098"/>
      <sheetName val="S-curve_8"/>
      <sheetName val="Du_toan8"/>
      <sheetName val="So_doi_chieu_LC8"/>
      <sheetName val="MAIN_GATE_HOUSE8"/>
      <sheetName val="Commercial_value8"/>
      <sheetName val="Ky_Lam_Bridge8"/>
      <sheetName val="Provisional_Sums_Item8"/>
      <sheetName val="Gas_Pressure_Welding8"/>
      <sheetName val="General_Item&amp;General_Requireme8"/>
      <sheetName val="General_Items8"/>
      <sheetName val="Regenral_Requirements8"/>
      <sheetName val="chiet_tinh8"/>
      <sheetName val="Ng_hàng_xà+bulong8"/>
      <sheetName val="TONG_HOP_VL-NC8"/>
      <sheetName val="MH_RATE8"/>
      <sheetName val="Bang_KL8"/>
      <sheetName val="Đầu_vào7"/>
      <sheetName val="Equip_7"/>
      <sheetName val="A1_CN7"/>
      <sheetName val="DG_thep_ma_kem8"/>
      <sheetName val="Lcau_-_Lxuc8"/>
      <sheetName val="CT_vat_lieu8"/>
      <sheetName val="Trạm_biến_áp7"/>
      <sheetName val="Đơn_Giá_7"/>
      <sheetName val="DM_60618"/>
      <sheetName val="TONG_HOP_T5_19987"/>
      <sheetName val="Chenh_lech_vat_tu7"/>
      <sheetName val="Diện_tích7"/>
      <sheetName val="1_Khái_toán7"/>
      <sheetName val="Chi_tiet_XD_TBA7"/>
      <sheetName val="DG_DZ8"/>
      <sheetName val="DG_TBA8"/>
      <sheetName val="CT-0_4KV7"/>
      <sheetName val="rate_material7"/>
      <sheetName val="KL_Chi_tiết_Xây_tô7"/>
      <sheetName val="04_-_XUONG_DET_B7"/>
      <sheetName val="Loại_Vật_tư7"/>
      <sheetName val="Bill_1_Quy_dinh_chung7"/>
      <sheetName val="1_R18_BF7"/>
      <sheetName val="6_External_works-R187"/>
      <sheetName val="07Base_Cost7"/>
      <sheetName val="Chi_tiet_KL7"/>
      <sheetName val="Tổng_hợp_KL7"/>
      <sheetName val="_037"/>
      <sheetName val="chieu_day_san7"/>
      <sheetName val="Podium_Concrete_Works7"/>
      <sheetName val="KLCT-_TOWER7"/>
      <sheetName val="KLCT-_PODIUM7"/>
      <sheetName val="Gia_thanh_chuoi_su7"/>
      <sheetName val="Tiep_dia7"/>
      <sheetName val="Don_gia_vung_III-Can_Tho7"/>
      <sheetName val="Phan_khai_KLuong7"/>
      <sheetName val="Area_Cal7"/>
      <sheetName val="Bill_01_-_CTN7"/>
      <sheetName val="Bill_2_2_Villa_2_beds7"/>
      <sheetName val="Elect_(3)7"/>
      <sheetName val="plan&amp;section_of_foundation7"/>
      <sheetName val="design_criteria7"/>
      <sheetName val="Bond_수수료_계산_포맷7"/>
      <sheetName val="ITB_COST7"/>
      <sheetName val="PAGE_17"/>
      <sheetName val="DM_677"/>
      <sheetName val="Project_Data7"/>
      <sheetName val="6787CWFASE2CASE2_00_xls7"/>
      <sheetName val="Xay_lapduongR37"/>
      <sheetName val="Đầu_tư7"/>
      <sheetName val="gia_cong_tac7"/>
      <sheetName val="EIRR&gt;_27"/>
      <sheetName val="dg_tphcm7"/>
      <sheetName val="T_KÊ_K_CẤU7"/>
      <sheetName val="4_PTDG7"/>
      <sheetName val="A1,_May7"/>
      <sheetName val="Vat_lieu7"/>
      <sheetName val="Data_Input8"/>
      <sheetName val="Measure_13067"/>
      <sheetName val="Bill_02_-_Xay_gach-Pou_7"/>
      <sheetName val="Bill_03-Chống_thấm-Pou7"/>
      <sheetName val="Bill_04-Kim_loại-Pou7"/>
      <sheetName val="Bill_05_-_Hoan_thien-Pou_7"/>
      <sheetName val="Bill_02_-_Xay_gach-Tower7"/>
      <sheetName val="Bill_03-Chống_thấm-Tower7"/>
      <sheetName val="Bill_04-Kim_loại-Tower7"/>
      <sheetName val="Bill_05_-_Hoan_thien-Tower7"/>
      <sheetName val="KL-_KHAC7"/>
      <sheetName val="BILL_3_-_KẾT_CẤU_HẦM7"/>
      <sheetName val="PTĐG_LTBT7"/>
      <sheetName val="CTG-PRECHEx1_47"/>
      <sheetName val="CTG-AB_(2)7"/>
      <sheetName val="CTG-AB_(3)7"/>
      <sheetName val="CTG-PLP-1_087"/>
      <sheetName val="Pre_Đội_nhóm7"/>
      <sheetName val="Vat_tu_XD7"/>
      <sheetName val="Tower_-_Concrete_Works7"/>
      <sheetName val="Bill-04_ket_cau_thap-_UNI7"/>
      <sheetName val="TH_Vat_tu7"/>
      <sheetName val="HÐ_ngoài8"/>
      <sheetName val="6PILE__(돌출)7"/>
      <sheetName val="DETAIL_7"/>
      <sheetName val="GV1-D13_(Casement_door)7"/>
      <sheetName val="Harga_ME_7"/>
      <sheetName val="Analisa_Gabungan7"/>
      <sheetName val="_Bill_5-Earthing_2_-_Add_Works7"/>
      <sheetName val="Isolasi_Luar_Dalam7"/>
      <sheetName val="Isolasi_Luar7"/>
      <sheetName val="Bang_trong_luong_rieng_thep7"/>
      <sheetName val="final_list_200522"/>
      <sheetName val="LV_data7"/>
      <sheetName val="CẤP_THOÁT_NƯỚC7"/>
      <sheetName val="Cước_VC_+_ĐM_CP_Tư_vấn7"/>
      <sheetName val="Hệ_số7"/>
      <sheetName val="ESTI_7"/>
      <sheetName val="Gia_vat_tu7"/>
      <sheetName val="bridge_#_17"/>
      <sheetName val="THDT_goi_thau_TB7"/>
      <sheetName val="Tien_do_TV7"/>
      <sheetName val="Chenh_lech_ca_may7"/>
      <sheetName val="TLg_CN&amp;Laixe7"/>
      <sheetName val="TLg_CN&amp;Laixe_(2)7"/>
      <sheetName val="TLg_Laitau7"/>
      <sheetName val="TLg_Laitau_(2)7"/>
      <sheetName val="KHOI_LUONG7"/>
      <sheetName val="Bang_3_Chi_tiet_phan_Dz7"/>
      <sheetName val="DATA_BASE7"/>
      <sheetName val="Equipment_list_(PAC)7"/>
      <sheetName val="KL_san_lap7"/>
      <sheetName val="TH_N_Cong7"/>
      <sheetName val="TH_MTC7"/>
      <sheetName val="TINH_KHOI_LUONG7"/>
      <sheetName val="Chi_tiet7"/>
      <sheetName val="Buy_vs__Lease_Car7"/>
      <sheetName val="PRE_(E)7"/>
      <sheetName val="CTKL_KTX_HT6"/>
      <sheetName val="subcon_sched7"/>
      <sheetName val="Tong_du_toan6"/>
      <sheetName val="Bill_2_-_ketcau6"/>
      <sheetName val="Budget_Code6"/>
      <sheetName val="CP_Khac_cuoc_VC6"/>
      <sheetName val="NHÀ_NHẬP_LIỆU6"/>
      <sheetName val="MÓNG_SILO6"/>
      <sheetName val="HVAC_BLOCK_B47"/>
      <sheetName val="2_Chiet_tinh6"/>
      <sheetName val="BẢNG_KHỐI_LƯỢNG_TỔNG_HỢP6"/>
      <sheetName val="Chi_tiet_lan_can6"/>
      <sheetName val="13-Cốt_thép_(10mm&lt;D≤18mm)_FO166"/>
      <sheetName val="du_lieu_du_toan6"/>
      <sheetName val="BOQ_THAN6"/>
      <sheetName val="DL_ĐẦU_VÀO6"/>
      <sheetName val="Analisa_&amp;_Upah6"/>
      <sheetName val="Purchase_Order6"/>
      <sheetName val="D_&amp;_W_sizes6"/>
      <sheetName val="Du_lieu7"/>
      <sheetName val="cash_budget6"/>
      <sheetName val="Luong_NII6"/>
      <sheetName val="DINH_MUC_THI_NGHIEM6"/>
      <sheetName val="Luong_NI6"/>
      <sheetName val="Phan_tich6"/>
      <sheetName val="CT_Thang_Mo6"/>
      <sheetName val="CT__PL6"/>
      <sheetName val="dongia__2_6"/>
      <sheetName val="Thép_CKN6"/>
      <sheetName val="GOC-KO_IN6"/>
      <sheetName val="MAU_8A6"/>
      <sheetName val="MAU_8B6"/>
      <sheetName val="MAU_96"/>
      <sheetName val="MAU_106"/>
      <sheetName val="sochitiettaikhoan_6"/>
      <sheetName val="Share_price_data6"/>
      <sheetName val="19_36"/>
      <sheetName val="20_36"/>
      <sheetName val="Chieu_4_36"/>
      <sheetName val="Cow_req6"/>
      <sheetName val="TỔNG_HỢP6"/>
      <sheetName val="14-LẦN_3-CHIỀU6"/>
      <sheetName val="14-LẦN_1-SÁNG6"/>
      <sheetName val="14-LẦN_2-TRƯA6"/>
      <sheetName val="1_3+1_4-TOTAL_-_Ko_IN6"/>
      <sheetName val="2_1-LẦN_3-CHIỀU6"/>
      <sheetName val="2_1-LẦN_1-SÁNG6"/>
      <sheetName val="2_1-LẦN_2-TRƯA6"/>
      <sheetName val="2_1-TOTAL-Ko_IN6"/>
      <sheetName val="1_3(TMR_4)6"/>
      <sheetName val="CHO_DE6"/>
      <sheetName val="1_1+1_2+2_2+2_3(TMR_3)6"/>
      <sheetName val="CK1+CK2_(VS_SAN_CHOI_23)6"/>
      <sheetName val="CK1+CK2_(2)6"/>
      <sheetName val="12-16_THÁNG6"/>
      <sheetName val="CAN_SỮA6"/>
      <sheetName val="54+55+56(SAU_CAI_SỮA-6)6"/>
      <sheetName val="BÊ_71-90_NGÀY6"/>
      <sheetName val="BÊ_12-16_tháng6"/>
      <sheetName val="BÊ_6-126"/>
      <sheetName val="BÊ_1-36"/>
      <sheetName val="F01-BC_KHAU_PHAN_SANG_20_36"/>
      <sheetName val="F01-BC_KHAU_PHAN_CHIEU_19_36"/>
      <sheetName val="dinh_mưc_cty6"/>
      <sheetName val="Giá_thành6"/>
      <sheetName val="Thong_ke6"/>
      <sheetName val="Energy_for_milk_prod6"/>
      <sheetName val="DE_NGHI_XUAT_6"/>
      <sheetName val="phieu_xuat_mau6"/>
      <sheetName val="PHIEU_XUAT_CHIEU6"/>
      <sheetName val="11_rai_them_cỏ6"/>
      <sheetName val="PHU_LUC_02-_HDSD_CAC_BIEU_MAU6"/>
      <sheetName val="PhU_LUC_01-_MA_CAC_NHOM_BO6"/>
      <sheetName val="F03-BC_THUC_TRON_SANG_20_36"/>
      <sheetName val="F03-BC_THUC_TRON_CHIEU_19_36"/>
      <sheetName val="F02-BC_THEO_DOI_THUC_AN_DU6"/>
      <sheetName val="Tham_khao-_Bao_cao_xuat_thuc_a6"/>
      <sheetName val="Don_gia_(khong_in)6"/>
      <sheetName val="Dlieu_dau_vao6"/>
      <sheetName val="DK1_Don_gia6"/>
      <sheetName val="1_MONG_1-26"/>
      <sheetName val="BANCO_(2)6"/>
      <sheetName val="MT_DPin_(2)6"/>
      <sheetName val="dm_3664"/>
      <sheetName val="DM_60604"/>
      <sheetName val="02__PTDG6"/>
      <sheetName val="Chiết_tính6"/>
      <sheetName val="2_1Warehouse_14"/>
      <sheetName val="Income_Statement6"/>
      <sheetName val="Shareholders'_Equity6"/>
      <sheetName val="VC_xd4"/>
      <sheetName val="Gia_VLTB4"/>
      <sheetName val="B_Luong4"/>
      <sheetName val="C_May4"/>
      <sheetName val="TB_NẶNG4"/>
      <sheetName val="Du_tru_CP-Bieu_014"/>
      <sheetName val="Dự_thầu4"/>
      <sheetName val="Nhap_VT_oto4"/>
      <sheetName val="TH_TN4"/>
      <sheetName val="Bill_No_3_-_Prov__Sum_(Ph2&amp;3)4"/>
      <sheetName val="Hao_phí4"/>
      <sheetName val="Structure_data4"/>
      <sheetName val="đọc_số4"/>
      <sheetName val="Ma_don_vi4"/>
      <sheetName val="bang_cc4"/>
      <sheetName val="CP_Du_phong4"/>
      <sheetName val="THCP_Lap_dat4"/>
      <sheetName val="THCP_xay_dung4"/>
      <sheetName val="Tong_hop_kinh_phi4"/>
      <sheetName val="CP_HMC4"/>
      <sheetName val="HỆ_THỐNG_PHÒNG_CHÁY_CHỮA_CHÁY4"/>
      <sheetName val="HỆ_THỐNG_CẤP_THOÁT_NƯỚC4"/>
      <sheetName val="HỆ_THỐNG_ĐHKK4"/>
      <sheetName val="MÁY_PHÁT_ĐIỆN4"/>
      <sheetName val="HỆ_THỐNG_ĐIỆN4"/>
      <sheetName val="Thiết_bị_chính4"/>
      <sheetName val="Ｎｏ_134"/>
      <sheetName val="DGchitiet_4"/>
      <sheetName val="wk_prgs4"/>
      <sheetName val="AG_Pipe_Qty_Analysis4"/>
      <sheetName val="CHI_PHI4"/>
      <sheetName val="TK_chi_tiet4"/>
      <sheetName val="Bill_2-Road_HR24"/>
      <sheetName val="Bill_3_-_Softscape_HR24"/>
      <sheetName val="THEP_TAM4"/>
      <sheetName val="THEP_HÌNH4"/>
      <sheetName val="THEP_HINH4"/>
      <sheetName val="XA_GO4"/>
      <sheetName val="BANG_TRA4"/>
      <sheetName val="CĂN_HỘ_T16-17_4"/>
      <sheetName val="TRỤC_ĐỨNG_THOÁT_BẨN_T15-174"/>
      <sheetName val="TRỤC_ĐỨNG_TM_T15-174"/>
      <sheetName val="Móng,_nền_4"/>
      <sheetName val="Main_Bldg-Rev024"/>
      <sheetName val="D&amp;W_def_4"/>
      <sheetName val="Nhan_cong4"/>
      <sheetName val="Thiet_bi4"/>
      <sheetName val="Vat_tu4"/>
      <sheetName val="DM_ChiPhi4"/>
      <sheetName val="May_TC4"/>
      <sheetName val="TH_Kinh_phi4"/>
      <sheetName val="Ptvl_4"/>
      <sheetName val="1_Requisition(E)4"/>
      <sheetName val="TONG_HOP4"/>
      <sheetName val="Tổng_GT4"/>
      <sheetName val="Chi_tiết_KL4"/>
      <sheetName val="ca_máy4"/>
      <sheetName val="khấu_trừ_phạt4"/>
      <sheetName val="GT__KHAU_TRU4"/>
      <sheetName val="HAO_HUT_VAT_TU_(2)4"/>
      <sheetName val="cao_độ4"/>
      <sheetName val="Data_Wall4"/>
      <sheetName val="Dự_toán4"/>
      <sheetName val="Đơn_Giá_TH4"/>
      <sheetName val="Nhân_công4"/>
      <sheetName val="Phân_tích4"/>
      <sheetName val="C_P_Thiết_bị4"/>
      <sheetName val="T_H_Kinh_phí4"/>
      <sheetName val="Vật_tư4"/>
      <sheetName val="Trang_bìa4"/>
      <sheetName val="phan_tic_chi_tiet4"/>
      <sheetName val="Gia_vat_lieu3"/>
      <sheetName val="DG_14263"/>
      <sheetName val="Theo_doi_Doanh_thu_20173"/>
      <sheetName val="gui_BKCT3"/>
      <sheetName val="Precios_unitarios_AXH3"/>
      <sheetName val="Chi_tiet_cong_no4"/>
      <sheetName val="PHÁT_SINH_TẦNG_1_4"/>
      <sheetName val="PHÁT_SINH_TẦNG_24"/>
      <sheetName val="Hầm_chuyển_psinh4"/>
      <sheetName val="Ống_thẳng4"/>
      <sheetName val="Côn_thu4"/>
      <sheetName val="Vuông_tròn4"/>
      <sheetName val="Chân_rẽ4"/>
      <sheetName val="Chạc_ba4"/>
      <sheetName val="3__CNT3"/>
      <sheetName val="unit_price_list(M)3"/>
      <sheetName val="TH_VL,_NC,_DDHT_Thanhphuoc3"/>
      <sheetName val="Don_gia_chi_tiet_DIEN_23"/>
      <sheetName val="So_lieu_chung3"/>
      <sheetName val="BẢNG_ÁP_GIÁ_(in)3"/>
      <sheetName val="NT_(KL)_IN3"/>
      <sheetName val="DOM_D23"/>
      <sheetName val="nhà_ăn3"/>
      <sheetName val="Công_nhật3"/>
      <sheetName val="btkt_cột3"/>
      <sheetName val="1_2_Staff_Schedule3"/>
      <sheetName val="Chi_tiet_-tong_9_thang3"/>
      <sheetName val="0__Input3"/>
      <sheetName val="Doi_so3"/>
      <sheetName val="MTO_REV_2(ARMOR)3"/>
      <sheetName val="DANH_MỤC_HỒ_SƠ3"/>
      <sheetName val="GT_PHÁT_SINH_NGOÀI_HĐ3"/>
      <sheetName val="KL_PHÁT_SINH_3"/>
      <sheetName val="PS_NGOÀI_HĐ3"/>
      <sheetName val="GT_PHÁT_SINH_VƯỢT_HĐ3"/>
      <sheetName val="PS_TĂNG_GIẢM_TRONG_HĐ3"/>
      <sheetName val="DGCT_PHÁT_SINH3"/>
      <sheetName val="DGCT_TRẦN_NLV3"/>
      <sheetName val="DGKL_chi_tiết_NLV3"/>
      <sheetName val="DGKL_chi_tiết_NHN,NK3"/>
      <sheetName val="TG_KL3"/>
      <sheetName val="DGCT_SƠN_BẢ_TƯỜNG_NLV3"/>
      <sheetName val="DGKL_TRẦN_NHN3"/>
      <sheetName val="Cotthep_NPT3"/>
      <sheetName val="vl_nc_mtc3"/>
      <sheetName val="KL_THEP__GIAM_DO_DUNG_COUPLER3"/>
      <sheetName val="01_KL_THÉP_NHẬP_VỀ3"/>
      <sheetName val="2__NT_VLDV3"/>
      <sheetName val="GHI_CHU3"/>
      <sheetName val="1_BB_LMHT3"/>
      <sheetName val="Bê_tông_bảo_vệ3"/>
      <sheetName val="01__Data3"/>
      <sheetName val="Neo,_nối_cốt_thép_dầm,_cột3"/>
      <sheetName val="Uốn_móc_cốt_thép3"/>
      <sheetName val="Tiêu_chuẩn_cốt_thép3"/>
      <sheetName val="Bill_Prelim-CDT3"/>
      <sheetName val="Bill_BPTC-CDT3"/>
      <sheetName val="Chi_tiết_BPTC3"/>
      <sheetName val="Bill_BPTC-CDT_(PA_MCT_CDT)3"/>
      <sheetName val="Chi_tiết_BPTC_(PA_MCT_CDT)3"/>
      <sheetName val="Tong_hop_vat_tu3"/>
      <sheetName val="TLG_Type3"/>
      <sheetName val="B3A_-_TOWER_A3"/>
      <sheetName val="Annex_B3"/>
      <sheetName val="DM-VNT_ko_sd3"/>
      <sheetName val="Bảng_đo_bóc_KL_OLK-093"/>
      <sheetName val="6_3_CHI_TIET_OLK-093"/>
      <sheetName val="1_Civil_(Org)3"/>
      <sheetName val="1__Office3"/>
      <sheetName val="KHOI_LUONG15-43"/>
      <sheetName val="Dgia_vat_tu3"/>
      <sheetName val="Don_gia_III3"/>
      <sheetName val="D÷_liÖu3"/>
      <sheetName val="Dot_43"/>
      <sheetName val="1_San_3"/>
      <sheetName val="Thop_Ksat3"/>
      <sheetName val="Thu_hoi_3"/>
      <sheetName val="HM_chung3"/>
      <sheetName val="CP_xd-thiet_bi3"/>
      <sheetName val="TH-TN_LD_TB3"/>
      <sheetName val="CP_xaydung3"/>
      <sheetName val="Thao_ha_phu_kien3"/>
      <sheetName val="VL-NC-MTC_ket_cau3"/>
      <sheetName val="KHOI_LUONG_TONG3"/>
      <sheetName val="TK_22KV3"/>
      <sheetName val="DM_366-17773"/>
      <sheetName val="Thi_nhiem3"/>
      <sheetName val="Gia_goc_VT-TB3"/>
      <sheetName val="Gia_vc_den_chan_CT3"/>
      <sheetName val="culy_223"/>
      <sheetName val="Luong_20503"/>
      <sheetName val="ca_may_QN3"/>
      <sheetName val="TNHC1246_3"/>
      <sheetName val="Ca_may_TT06_20103"/>
      <sheetName val="Don_gia_VLXD_dia_phuong3"/>
      <sheetName val="Bang_luong_SCL3"/>
      <sheetName val="Dinh_muc_TN14263"/>
      <sheetName val="KL_thep_lam_sat3"/>
      <sheetName val="Tien_Thuong3"/>
      <sheetName val="NC_XL_6T_cuoi_01_CTy3"/>
      <sheetName val="Data_-6T_dau3"/>
      <sheetName val="Cong_6T3"/>
      <sheetName val="Chi_phi_van_chuyen3"/>
      <sheetName val="2_CDPS3"/>
      <sheetName val="TH_các_CC3"/>
      <sheetName val="DT_hợp_đồng2"/>
      <sheetName val="Bảng_KL_đợt_12"/>
      <sheetName val="HRG_BHN3"/>
      <sheetName val="CĂN_ĐH3"/>
      <sheetName val="Q_A01_2-Sh3"/>
      <sheetName val="7_Khau_tru_3"/>
      <sheetName val="Heso_DZ3"/>
      <sheetName val="DM_336cai_tao3"/>
      <sheetName val="DG_BINH_THUAN3"/>
      <sheetName val="Div26_-_Elect3"/>
      <sheetName val="Danh_mục2"/>
      <sheetName val="4_CĂN3"/>
      <sheetName val="Financ__Overview2"/>
      <sheetName val="Don_gia_NC3"/>
      <sheetName val="B-2__(DPP)3"/>
      <sheetName val="Summary_Sheet2"/>
      <sheetName val="Finishing-Tower_A2"/>
      <sheetName val="Finishing-Tower_B2"/>
      <sheetName val="Finishing-Tower_C2"/>
      <sheetName val="Finishing-Tower_D2"/>
      <sheetName val="MEP-Tower_A2"/>
      <sheetName val="MEP-Tower_B2"/>
      <sheetName val="MEP-Tower_C2"/>
      <sheetName val="MEP-Tower_D2"/>
      <sheetName val="Cost_Report_Sum2"/>
      <sheetName val="Detail_Cost_Sum2"/>
      <sheetName val="RVO-VO_Sum2"/>
      <sheetName val="Potential_VOs_Sum2"/>
      <sheetName val="Cash_Flow_Sum2"/>
      <sheetName val="CAP_NUOC2"/>
      <sheetName val="cấp_nước_trục_nhà_vs2"/>
      <sheetName val="THOAT_NUOC2"/>
      <sheetName val="THOAT_MUA2"/>
      <sheetName val="Cáp_phòng2"/>
      <sheetName val="TMC_ĐIỆN_Phi2"/>
      <sheetName val="TMC_Tổng2"/>
      <sheetName val="TH_Đèn_Phòng_L12"/>
      <sheetName val="TH_Đèn_Hầm_L12"/>
      <sheetName val="TỦ_MODULE_T12"/>
      <sheetName val="TINH_GIA_-_SAN_XUAT_Vertico2"/>
      <sheetName val="Huong_dan2"/>
      <sheetName val="Bieu_gia_HD2"/>
      <sheetName val="13_BANG_CT2"/>
      <sheetName val="14_MMUS_GIUA_NHIP2"/>
      <sheetName val="4_HSPBngang2"/>
      <sheetName val="6_Tinh_tai2"/>
      <sheetName val="2_NSl2"/>
      <sheetName val="17_US_CHU_tho_a_b2"/>
      <sheetName val="15_MMUS_GOI2"/>
      <sheetName val="gia_vt,nc,may2"/>
      <sheetName val="BTK-Dai_Hoc_Kien_Giang2"/>
      <sheetName val="PV_Graph_Data2"/>
      <sheetName val="doanh_thu2"/>
      <sheetName val="Dutoan_KL2"/>
      <sheetName val="Kê_0,42"/>
      <sheetName val="TH_0,42"/>
      <sheetName val="Kê_222"/>
      <sheetName val="TH_222"/>
      <sheetName val="TBA_CAI_TAO2"/>
      <sheetName val="TBA_XDM2"/>
      <sheetName val="TONG_HOP_DU_TOAN2"/>
      <sheetName val="Thop_XAY_DUNG2"/>
      <sheetName val="CP_HANG_MUC_CHUNG2"/>
      <sheetName val="CHI_PHI_XD2"/>
      <sheetName val="CHI_PHI_THI_NGHIEM2"/>
      <sheetName val="VLDIEN_222"/>
      <sheetName val="Dao_dat2"/>
      <sheetName val="TH_Denbu2"/>
      <sheetName val="Do_ve_DC2"/>
      <sheetName val="TH_Bommin2"/>
      <sheetName val="CHI_PHI_THI_NGHIEM-LD_thiet_bi2"/>
      <sheetName val="Luong_TT012"/>
      <sheetName val="Camay_QB2"/>
      <sheetName val="gia_ca_may_BXD2"/>
      <sheetName val="BANG_LUONG_KY_SU2"/>
      <sheetName val="Bang_luong_NHOM_I2"/>
      <sheetName val="Bangluong_NHOM_II_2"/>
      <sheetName val="09-GIA_nhien_lieu-ko_in2"/>
      <sheetName val="Tinh_V_cot_chiem_cho2"/>
      <sheetName val="ĐM_13542"/>
      <sheetName val="KHOAN_MAU2"/>
      <sheetName val="ĐO_ĐỊA_VẬT_LÝ2"/>
      <sheetName val="khoan_tiep_dia2"/>
      <sheetName val="Tổng_hợp_KPHM2"/>
      <sheetName val="Dinh_muc2"/>
      <sheetName val="DZ_22KV2"/>
      <sheetName val="5_2_1_Đo_bóc_KL_OLK-062"/>
      <sheetName val="GIÁ_DỰ_THẦU_30_CĂN2"/>
      <sheetName val="MB_DT_022"/>
      <sheetName val="BU_LONG2"/>
      <sheetName val="KS_tuyen2"/>
      <sheetName val="Bang_chiet_tinh_TBA2"/>
      <sheetName val="HERD_MOVEMENTFARM14"/>
      <sheetName val="HERD_MOVEMENTFARM24"/>
      <sheetName val="CALVES_2-44"/>
      <sheetName val="Cavles_2-44"/>
      <sheetName val="CALVES_4-74"/>
      <sheetName val="HEIFER_7-12m4"/>
      <sheetName val="HEIFER_12+4"/>
      <sheetName val="FRESH_COW_2017-184"/>
      <sheetName val="HP_COW_20184"/>
      <sheetName val="LP_COW_2017-184"/>
      <sheetName val="DRY_COW4"/>
      <sheetName val="FIELD_CROPS4"/>
      <sheetName val="EQUIP_LIST2"/>
      <sheetName val="So_sanh2"/>
      <sheetName val="4_2_1_Đo_bóc_KL_OLK-062"/>
      <sheetName val="4_1_1_CHI_TIET_OLK-062"/>
      <sheetName val="Gia_VT-TB2"/>
      <sheetName val="noi_suy_xa2"/>
      <sheetName val="noi_suy_xa_thu_hoi2"/>
      <sheetName val="DT__NHA_XUONG2"/>
      <sheetName val="THONG_SO2"/>
      <sheetName val="Đơn_giá_chi_tiết_TN_392"/>
      <sheetName val="Tính_giá_NC2"/>
      <sheetName val="Tiên_lượng2"/>
      <sheetName val="SL_cước2"/>
      <sheetName val="DG_Chi_tiet2"/>
      <sheetName val="_1710_HOINGHINLD2"/>
      <sheetName val="99_(2)2"/>
      <sheetName val="134_2"/>
      <sheetName val="DG_49702"/>
      <sheetName val="Electrical_Works2"/>
      <sheetName val="H_T__INCOMING_SYSTEM2"/>
      <sheetName val="Cash_Flow2"/>
      <sheetName val="Thuyết_minh2"/>
      <sheetName val="Đơn_giá_máy2"/>
      <sheetName val="Bill_No_1_62"/>
      <sheetName val="Bill_No_1_102"/>
      <sheetName val="Bill_No_3_32"/>
      <sheetName val="Bill_No_1_42"/>
      <sheetName val="Bill_No_1_72"/>
      <sheetName val="Summary_Bill_No__32"/>
      <sheetName val="¥_2"/>
      <sheetName val="Unit_price1"/>
      <sheetName val="Tong_DT1"/>
      <sheetName val="phan_tich_don_gia1"/>
      <sheetName val="Bán_đợt_1_trang1"/>
      <sheetName val="3__KC_-_PODIUM1"/>
      <sheetName val="Breakdown_(B)1"/>
      <sheetName val="U_P_Breakdown1"/>
      <sheetName val="Chiet_tinh_dz351"/>
      <sheetName val="Tien_Luong1"/>
      <sheetName val="Unit_price(Updateting)1"/>
      <sheetName val="CTDZ6kv_(gd1)_1"/>
      <sheetName val="CTDZ_0_4+cto_(GD1)1"/>
      <sheetName val="CTTBA_(gd1)1"/>
      <sheetName val="03_Detailed1"/>
      <sheetName val="01_Bid_Price_summary1"/>
      <sheetName val="Home_Office_Manhours1"/>
      <sheetName val="Field_SPV_Barchart1"/>
      <sheetName val="Bù_giá_CM1"/>
      <sheetName val="Cost_List1"/>
      <sheetName val="Detail_Cost1"/>
      <sheetName val="IC_Price_New1"/>
      <sheetName val="Summary_Table1"/>
      <sheetName val="Sales_Person1"/>
      <sheetName val="Bidding_Entity1"/>
      <sheetName val="LX_-TT05"/>
      <sheetName val="NC_Moi_TT05"/>
      <sheetName val="IMF_Code1"/>
      <sheetName val="CHITIET_VL-NCHT1_(2)1"/>
      <sheetName val="Subsidiary_Calculation1"/>
      <sheetName val="don_gia_1426"/>
      <sheetName val="SGC_RATE"/>
      <sheetName val="Cau_tao_gia_xay_to"/>
      <sheetName val="Phu_Bai_Bridge"/>
      <sheetName val="5_2_1_Đo_bóc_KL_OLK-10"/>
      <sheetName val="Chu_dau_tu"/>
      <sheetName val="Khai_toan"/>
      <sheetName val="Phu_luc_01_1_EPC_P11-14"/>
      <sheetName val="TDT_P11-P14"/>
      <sheetName val="Chi_phi_khac_"/>
      <sheetName val="Hang_muc_Chung"/>
      <sheetName val="Bia_Phu_Luc"/>
      <sheetName val="DATA_1_CHUNG"/>
      <sheetName val="Muc_luc"/>
      <sheetName val="Tra_cuu_957"/>
      <sheetName val="Tru_TT"/>
      <sheetName val="Thg_04"/>
      <sheetName val="Thg_05"/>
      <sheetName val="Thg_06"/>
      <sheetName val="Thg_07"/>
      <sheetName val="Thg_08"/>
      <sheetName val="Thg_09"/>
      <sheetName val="Thg_10"/>
      <sheetName val="Thg_11"/>
      <sheetName val="Thg_12"/>
      <sheetName val="Bia_lot"/>
      <sheetName val="DM_DU_AN"/>
      <sheetName val="DM_TP_"/>
      <sheetName val="File_Chi_tiet"/>
      <sheetName val="THPDMoi__(2)"/>
      <sheetName val="t-h_HA_THE"/>
      <sheetName val="TH_XL"/>
      <sheetName val="CHITIET_VL-NC"/>
      <sheetName val="FF-2_(1)"/>
      <sheetName val="Labour_Summary13"/>
      <sheetName val="YTD_12'2003"/>
      <sheetName val="YTD_06'2003"/>
      <sheetName val="YTD_03'2003"/>
      <sheetName val="YTD_09'2003"/>
      <sheetName val="deferred_taxes"/>
      <sheetName val="Eqpmnt_Plng"/>
      <sheetName val="TRIAL_BALANCE"/>
      <sheetName val="DPR_31st_march"/>
      <sheetName val="current_month"/>
      <sheetName val="Blng__Vs_Coll_"/>
      <sheetName val="Currency_Rate"/>
      <sheetName val="BILL_34Āᐁë_HẦM"/>
      <sheetName val="THÔNG_TIN"/>
      <sheetName val="Danh_mục_khối"/>
      <sheetName val="Danh_mục_đơn_vị_-phòng_chức_năn"/>
      <sheetName val="BẢNG_DIỄN_GIẢI_KL_(7)"/>
      <sheetName val="Probbl_-_Production"/>
      <sheetName val="w't_table"/>
      <sheetName val="CHI_PHÍ_NHÔM"/>
      <sheetName val="BILL_34Āᐁë"/>
      <sheetName val="NHOM_KINH"/>
      <sheetName val="CHITIET_VL-NC-TT1p"/>
      <sheetName val="2__BBNT_KLHT"/>
      <sheetName val="Dashboard_-_BQL_-_VHL"/>
      <sheetName val="KEILA_TP_2020-07"/>
      <sheetName val="TH_khoi_luong"/>
      <sheetName val="Chi_tiet_khoi_luong"/>
      <sheetName val="TK_thep"/>
      <sheetName val="CT_THOÁT_WC_VP"/>
      <sheetName val="CT_CẤP_WC_VP"/>
      <sheetName val="CT_THOÁT_MƯA_VP_TRỤC_LỚN"/>
      <sheetName val="CT_THOÁT_MƯA_VP_TRỤC_NHỎ"/>
      <sheetName val="CFA_(ME)"/>
      <sheetName val="MEP_Building"/>
      <sheetName val="Share_Price_2002"/>
      <sheetName val="LUONG_SCL"/>
      <sheetName val="BOM-13_11-Other(PS1+PS2)"/>
      <sheetName val="Don_gia_XD"/>
      <sheetName val="Dinh_Muc_Vat_Tu"/>
      <sheetName val="mã_"/>
      <sheetName val="Chênh_lệch_máy_thi_công"/>
      <sheetName val="Chênh_lệch_nhân_công"/>
      <sheetName val="Chênh_lệch_vật_liệu"/>
      <sheetName val="Chao_gia_T12_RE"/>
      <sheetName val="Service_Cost_"/>
      <sheetName val="Don_gia_Tay_Ninh"/>
      <sheetName val="Don_gia_Dak_Lak"/>
      <sheetName val="streeta_and_cacth_pit"/>
      <sheetName val="Daf_1"/>
      <sheetName val="Elemental Breakdown+20%"/>
      <sheetName val="노임이"/>
      <sheetName val="BAG-2"/>
      <sheetName val="COPING"/>
      <sheetName val="CTG-PRECHEx1_4ꀋ"/>
      <sheetName val="BangQuiDoi"/>
      <sheetName val="PHG"/>
      <sheetName val="Utilities"/>
      <sheetName val="Civil_B1"/>
      <sheetName val="Civil_B4"/>
      <sheetName val="THKP"/>
      <sheetName val="표지"/>
      <sheetName val="직종인원"/>
      <sheetName val="총원dB"/>
      <sheetName val="Bank Rev"/>
      <sheetName val="dlvoid"/>
      <sheetName val="STAX"/>
      <sheetName val="PU_ITALY_23"/>
      <sheetName val="final_list_200523"/>
      <sheetName val="Tro_giup22"/>
      <sheetName val="Labour_Summary14"/>
      <sheetName val="PU_ITALY_24"/>
      <sheetName val="final_list_200524"/>
      <sheetName val="Tro_giup23"/>
      <sheetName val="Labour_Summary15"/>
      <sheetName val="DATAENTRY"/>
      <sheetName val="Merit &amp; Market Grid"/>
      <sheetName val="BP DECLINE IT"/>
      <sheetName val="Input List"/>
      <sheetName val="SYSTEMS"/>
      <sheetName val="DBASE"/>
      <sheetName val="Valid data revised"/>
      <sheetName val="BUDGET"/>
      <sheetName val="EXPENSES"/>
      <sheetName val="DETAIL MIX % REPORT"/>
      <sheetName val="LBO"/>
      <sheetName val="BS-DET"/>
      <sheetName val="Table"/>
      <sheetName val="Fill this out first..."/>
      <sheetName val="BC chi tiết TT"/>
      <sheetName val="seido_BS"/>
      <sheetName val="Sum ELE  CAP S1-4  "/>
      <sheetName val="RAB_AR&amp;STR10"/>
      <sheetName val="chi_tiet_TBA10"/>
      <sheetName val="chi_tiet_C10"/>
      <sheetName val="TH_DZ3512"/>
      <sheetName val="Customize_Your_Purchase_Order10"/>
      <sheetName val="Don_gia10"/>
      <sheetName val="DON_GIA_TRAM_(3)10"/>
      <sheetName val="DON_GIA_CAN_THO12"/>
      <sheetName val="7606_DZ10"/>
      <sheetName val="CHITIET_VL-NC-TT_-1p10"/>
      <sheetName val="CHITIET_VL-NC-TT-3p9"/>
      <sheetName val="TONG_HOP_VL-NC_TT10"/>
      <sheetName val="KPVC-BD_10"/>
      <sheetName val="Don_gia_chi_tiet10"/>
      <sheetName val="HĐ_ngoài9"/>
      <sheetName val="XT_Buoc_39"/>
      <sheetName val="dongia_(2)9"/>
      <sheetName val="S-curve_9"/>
      <sheetName val="So_doi_chieu_LC9"/>
      <sheetName val="Adix_A9"/>
      <sheetName val="project_management9"/>
      <sheetName val="MAIN_GATE_HOUSE9"/>
      <sheetName val="REINF_9"/>
      <sheetName val="Rates_20099"/>
      <sheetName val="Commercial_value9"/>
      <sheetName val="MH_RATE9"/>
      <sheetName val="Ky_Lam_Bridge9"/>
      <sheetName val="Provisional_Sums_Item9"/>
      <sheetName val="Gas_Pressure_Welding9"/>
      <sheetName val="General_Item&amp;General_Requireme9"/>
      <sheetName val="General_Items9"/>
      <sheetName val="Regenral_Requirements9"/>
      <sheetName val="TONG_HOP_VL-NC9"/>
      <sheetName val="Du_toan9"/>
      <sheetName val="chiet_tinh9"/>
      <sheetName val="Ng_hàng_xà+bulong9"/>
      <sheetName val="CT_vat_lieu9"/>
      <sheetName val="Bang_KL9"/>
      <sheetName val="Lcau_-_Lxuc9"/>
      <sheetName val="Đầu_vào8"/>
      <sheetName val="Equip_8"/>
      <sheetName val="A1_CN8"/>
      <sheetName val="DG_thep_ma_kem9"/>
      <sheetName val="DM_60619"/>
      <sheetName val="Trạm_biến_áp8"/>
      <sheetName val="Đơn_Giá_8"/>
      <sheetName val="Chenh_lech_vat_tu8"/>
      <sheetName val="Diện_tích8"/>
      <sheetName val="1_Khái_toán8"/>
      <sheetName val="TONG_HOP_T5_19988"/>
      <sheetName val="Chi_tiet_XD_TBA8"/>
      <sheetName val="DG_DZ9"/>
      <sheetName val="DG_TBA9"/>
      <sheetName val="CT-0_4KV8"/>
      <sheetName val="Data_Input9"/>
      <sheetName val="KL_Chi_tiết_Xây_tô8"/>
      <sheetName val="rate_material8"/>
      <sheetName val="04_-_XUONG_DET_B8"/>
      <sheetName val="Chi_tiet_KL8"/>
      <sheetName val="Tổng_hợp_KL8"/>
      <sheetName val="Bill_1_Quy_dinh_chung8"/>
      <sheetName val="1_R18_BF8"/>
      <sheetName val="6_External_works-R188"/>
      <sheetName val="07Base_Cost8"/>
      <sheetName val="_038"/>
      <sheetName val="chieu_day_san8"/>
      <sheetName val="Podium_Concrete_Works8"/>
      <sheetName val="KLCT-_TOWER8"/>
      <sheetName val="KLCT-_PODIUM8"/>
      <sheetName val="Gia_thanh_chuoi_su8"/>
      <sheetName val="Tiep_dia8"/>
      <sheetName val="Don_gia_vung_III-Can_Tho8"/>
      <sheetName val="HÐ_ngoài9"/>
      <sheetName val="6PILE__(돌출)8"/>
      <sheetName val="DETAIL_8"/>
      <sheetName val="EIRR&gt;_28"/>
      <sheetName val="Phan_khai_KLuong8"/>
      <sheetName val="Project_Data8"/>
      <sheetName val="Area_Cal8"/>
      <sheetName val="Elect_(3)8"/>
      <sheetName val="plan&amp;section_of_foundation8"/>
      <sheetName val="design_criteria8"/>
      <sheetName val="Bond_수수료_계산_포맷8"/>
      <sheetName val="ITB_COST8"/>
      <sheetName val="PAGE_18"/>
      <sheetName val="DM_678"/>
      <sheetName val="Xay_lapduongR38"/>
      <sheetName val="Đầu_tư8"/>
      <sheetName val="6787CWFASE2CASE2_00_xls8"/>
      <sheetName val="Bill_02_-_Xay_gach-Pou_8"/>
      <sheetName val="Bill_03-Chống_thấm-Pou8"/>
      <sheetName val="Bill_04-Kim_loại-Pou8"/>
      <sheetName val="Bill_05_-_Hoan_thien-Pou_8"/>
      <sheetName val="Bill_02_-_Xay_gach-Tower8"/>
      <sheetName val="Bill_03-Chống_thấm-Tower8"/>
      <sheetName val="Bill_04-Kim_loại-Tower8"/>
      <sheetName val="Bill_05_-_Hoan_thien-Tower8"/>
      <sheetName val="KL-_KHAC8"/>
      <sheetName val="BILL_3_-_KẾT_CẤU_HẦM8"/>
      <sheetName val="PTĐG_LTBT8"/>
      <sheetName val="CTG-PRECHEx1_48"/>
      <sheetName val="CTG-AB_(2)8"/>
      <sheetName val="CTG-AB_(3)8"/>
      <sheetName val="CTG-PLP-1_088"/>
      <sheetName val="Pre_Đội_nhóm8"/>
      <sheetName val="Vat_tu_XD8"/>
      <sheetName val="Tower_-_Concrete_Works8"/>
      <sheetName val="Bill-04_ket_cau_thap-_UNI8"/>
      <sheetName val="Loại_Vật_tư8"/>
      <sheetName val="TH_Vat_tu8"/>
      <sheetName val="dg_tphcm8"/>
      <sheetName val="T_KÊ_K_CẤU8"/>
      <sheetName val="Bill_01_-_CTN8"/>
      <sheetName val="Bill_2_2_Villa_2_beds8"/>
      <sheetName val="4_PTDG8"/>
      <sheetName val="A1,_May8"/>
      <sheetName val="Vat_lieu8"/>
      <sheetName val="Bang_trong_luong_rieng_thep8"/>
      <sheetName val="gia_cong_tac8"/>
      <sheetName val="Measure_13068"/>
      <sheetName val="CẤP_THOÁT_NƯỚC8"/>
      <sheetName val="Cước_VC_+_ĐM_CP_Tư_vấn8"/>
      <sheetName val="Hệ_số8"/>
      <sheetName val="THDT_goi_thau_TB8"/>
      <sheetName val="Tien_do_TV8"/>
      <sheetName val="Harga_ME_8"/>
      <sheetName val="Analisa_Gabungan8"/>
      <sheetName val="ESTI_8"/>
      <sheetName val="KL_san_lap8"/>
      <sheetName val="GV1-D13_(Casement_door)8"/>
      <sheetName val="Isolasi_Luar_Dalam8"/>
      <sheetName val="Isolasi_Luar8"/>
      <sheetName val="bridge_#_18"/>
      <sheetName val="DATA_BASE8"/>
      <sheetName val="Equipment_list_(PAC)8"/>
      <sheetName val="TH_MTC8"/>
      <sheetName val="TH_N_Cong8"/>
      <sheetName val="_Bill_5-Earthing_2_-_Add_Works8"/>
      <sheetName val="LV_data8"/>
      <sheetName val="Gia_vat_tu8"/>
      <sheetName val="Buy_vs__Lease_Car8"/>
      <sheetName val="TINH_KHOI_LUONG8"/>
      <sheetName val="Chenh_lech_ca_may8"/>
      <sheetName val="TLg_CN&amp;Laixe8"/>
      <sheetName val="TLg_CN&amp;Laixe_(2)8"/>
      <sheetName val="TLg_Laitau8"/>
      <sheetName val="TLg_Laitau_(2)8"/>
      <sheetName val="Chi_tiet8"/>
      <sheetName val="NHÀ_NHẬP_LIỆU7"/>
      <sheetName val="MÓNG_SILO7"/>
      <sheetName val="CTKL_KTX_HT7"/>
      <sheetName val="HVAC_BLOCK_B48"/>
      <sheetName val="KHOI_LUONG8"/>
      <sheetName val="13-Cốt_thép_(10mm&lt;D≤18mm)_FO167"/>
      <sheetName val="du_lieu_du_toan7"/>
      <sheetName val="Bang_3_Chi_tiet_phan_Dz8"/>
      <sheetName val="BẢNG_KHỐI_LƯỢNG_TỔNG_HỢP7"/>
      <sheetName val="CP_Khac_cuoc_VC7"/>
      <sheetName val="Budget_Code7"/>
      <sheetName val="2_Chiet_tinh7"/>
      <sheetName val="subcon_sched8"/>
      <sheetName val="PRE_(E)8"/>
      <sheetName val="D_&amp;_W_sizes7"/>
      <sheetName val="Purchase_Order7"/>
      <sheetName val="Tong_du_toan7"/>
      <sheetName val="Bill_2_-_ketcau7"/>
      <sheetName val="Chi_tiet_lan_can7"/>
      <sheetName val="BOQ_THAN7"/>
      <sheetName val="DL_ĐẦU_VÀO7"/>
      <sheetName val="Analisa_&amp;_Upah7"/>
      <sheetName val="Du_lieu8"/>
      <sheetName val="Phan_tich7"/>
      <sheetName val="Luong_NII7"/>
      <sheetName val="DINH_MUC_THI_NGHIEM7"/>
      <sheetName val="Luong_NI7"/>
      <sheetName val="CT_Thang_Mo7"/>
      <sheetName val="CT__PL7"/>
      <sheetName val="dongia__2_7"/>
      <sheetName val="Thép_CKN7"/>
      <sheetName val="GOC-KO_IN7"/>
      <sheetName val="wk_prgs5"/>
      <sheetName val="cash_budget7"/>
      <sheetName val="Don_gia_(khong_in)7"/>
      <sheetName val="DK1_Don_gia7"/>
      <sheetName val="Ma_don_vi5"/>
      <sheetName val="bang_cc5"/>
      <sheetName val="MAU_8A7"/>
      <sheetName val="MAU_8B7"/>
      <sheetName val="MAU_97"/>
      <sheetName val="MAU_107"/>
      <sheetName val="sochitiettaikhoan_7"/>
      <sheetName val="Share_price_data7"/>
      <sheetName val="19_37"/>
      <sheetName val="20_37"/>
      <sheetName val="Chieu_4_37"/>
      <sheetName val="Cow_req7"/>
      <sheetName val="TỔNG_HỢP7"/>
      <sheetName val="14-LẦN_3-CHIỀU7"/>
      <sheetName val="14-LẦN_1-SÁNG7"/>
      <sheetName val="14-LẦN_2-TRƯA7"/>
      <sheetName val="1_3+1_4-TOTAL_-_Ko_IN7"/>
      <sheetName val="2_1-LẦN_3-CHIỀU7"/>
      <sheetName val="2_1-LẦN_1-SÁNG7"/>
      <sheetName val="2_1-LẦN_2-TRƯA7"/>
      <sheetName val="2_1-TOTAL-Ko_IN7"/>
      <sheetName val="1_3(TMR_4)7"/>
      <sheetName val="CHO_DE7"/>
      <sheetName val="1_1+1_2+2_2+2_3(TMR_3)7"/>
      <sheetName val="CK1+CK2_(VS_SAN_CHOI_23)7"/>
      <sheetName val="CK1+CK2_(2)7"/>
      <sheetName val="12-16_THÁNG7"/>
      <sheetName val="CAN_SỮA7"/>
      <sheetName val="54+55+56(SAU_CAI_SỮA-6)7"/>
      <sheetName val="BÊ_71-90_NGÀY7"/>
      <sheetName val="BÊ_12-16_tháng7"/>
      <sheetName val="BÊ_6-127"/>
      <sheetName val="BÊ_1-37"/>
      <sheetName val="F01-BC_KHAU_PHAN_SANG_20_37"/>
      <sheetName val="F01-BC_KHAU_PHAN_CHIEU_19_37"/>
      <sheetName val="dinh_mưc_cty7"/>
      <sheetName val="Giá_thành7"/>
      <sheetName val="Thong_ke7"/>
      <sheetName val="Energy_for_milk_prod7"/>
      <sheetName val="DE_NGHI_XUAT_7"/>
      <sheetName val="phieu_xuat_mau7"/>
      <sheetName val="PHIEU_XUAT_CHIEU7"/>
      <sheetName val="11_rai_them_cỏ7"/>
      <sheetName val="PHU_LUC_02-_HDSD_CAC_BIEU_MAU7"/>
      <sheetName val="PhU_LUC_01-_MA_CAC_NHOM_BO7"/>
      <sheetName val="F03-BC_THUC_TRON_SANG_20_37"/>
      <sheetName val="F03-BC_THUC_TRON_CHIEU_19_37"/>
      <sheetName val="F02-BC_THEO_DOI_THUC_AN_DU7"/>
      <sheetName val="Tham_khao-_Bao_cao_xuat_thuc_a7"/>
      <sheetName val="Dlieu_dau_vao7"/>
      <sheetName val="Nhap_VT_oto5"/>
      <sheetName val="dm_3665"/>
      <sheetName val="DM_60605"/>
      <sheetName val="TB_NẶNG5"/>
      <sheetName val="Du_tru_CP-Bieu_015"/>
      <sheetName val="Dự_thầu5"/>
      <sheetName val="BANCO_(2)7"/>
      <sheetName val="MT_DPin_(2)7"/>
      <sheetName val="02__PTDG7"/>
      <sheetName val="Chiết_tính7"/>
      <sheetName val="Income_Statement7"/>
      <sheetName val="Shareholders'_Equity7"/>
      <sheetName val="VC_xd5"/>
      <sheetName val="Gia_VLTB5"/>
      <sheetName val="B_Luong5"/>
      <sheetName val="C_May5"/>
      <sheetName val="1_MONG_1-27"/>
      <sheetName val="Hao_phí5"/>
      <sheetName val="AG_Pipe_Qty_Analysis5"/>
      <sheetName val="Chi_tiet_-tong_9_thang4"/>
      <sheetName val="Don_gia_chi_tiet_DIEN_24"/>
      <sheetName val="TH_TN5"/>
      <sheetName val="Bill_No_3_-_Prov__Sum_(Ph2&amp;3)5"/>
      <sheetName val="TK_chi_tiet5"/>
      <sheetName val="Bill_2-Road_HR25"/>
      <sheetName val="Bill_3_-_Softscape_HR25"/>
      <sheetName val="Ｎｏ_135"/>
      <sheetName val="DGchitiet_5"/>
      <sheetName val="Tổng_GT5"/>
      <sheetName val="Chi_tiết_KL5"/>
      <sheetName val="ca_máy5"/>
      <sheetName val="khấu_trừ_phạt5"/>
      <sheetName val="GT__KHAU_TRU5"/>
      <sheetName val="HAO_HUT_VAT_TU_(2)5"/>
      <sheetName val="cao_độ5"/>
      <sheetName val="THEP_TAM5"/>
      <sheetName val="THEP_HÌNH5"/>
      <sheetName val="THEP_HINH5"/>
      <sheetName val="XA_GO5"/>
      <sheetName val="BANG_TRA5"/>
      <sheetName val="2_1Warehouse_15"/>
      <sheetName val="đọc_số5"/>
      <sheetName val="Data_Wall5"/>
      <sheetName val="CĂN_HỘ_T16-17_5"/>
      <sheetName val="TRỤC_ĐỨNG_THOÁT_BẨN_T15-175"/>
      <sheetName val="TRỤC_ĐỨNG_TM_T15-175"/>
      <sheetName val="CP_HMC5"/>
      <sheetName val="Structure_data5"/>
      <sheetName val="CP_Du_phong5"/>
      <sheetName val="THCP_Lap_dat5"/>
      <sheetName val="THCP_xay_dung5"/>
      <sheetName val="Tong_hop_kinh_phi5"/>
      <sheetName val="HỆ_THỐNG_PHÒNG_CHÁY_CHỮA_CHÁY5"/>
      <sheetName val="HỆ_THỐNG_CẤP_THOÁT_NƯỚC5"/>
      <sheetName val="HỆ_THỐNG_ĐHKK5"/>
      <sheetName val="MÁY_PHÁT_ĐIỆN5"/>
      <sheetName val="HỆ_THỐNG_ĐIỆN5"/>
      <sheetName val="Thiết_bị_chính5"/>
      <sheetName val="CHI_PHI5"/>
      <sheetName val="DG_14264"/>
      <sheetName val="Main_Bldg-Rev025"/>
      <sheetName val="D&amp;W_def_5"/>
      <sheetName val="Nhan_cong5"/>
      <sheetName val="Thiet_bi5"/>
      <sheetName val="Vat_tu5"/>
      <sheetName val="DM_ChiPhi5"/>
      <sheetName val="May_TC5"/>
      <sheetName val="TH_Kinh_phi5"/>
      <sheetName val="Ptvl_5"/>
      <sheetName val="Móng,_nền_5"/>
      <sheetName val="Chi_tiet_cong_no5"/>
      <sheetName val="PHÁT_SINH_TẦNG_1_5"/>
      <sheetName val="PHÁT_SINH_TẦNG_25"/>
      <sheetName val="Hầm_chuyển_psinh5"/>
      <sheetName val="Ống_thẳng5"/>
      <sheetName val="Côn_thu5"/>
      <sheetName val="Vuông_tròn5"/>
      <sheetName val="Chân_rẽ5"/>
      <sheetName val="Chạc_ba5"/>
      <sheetName val="1_Requisition(E)5"/>
      <sheetName val="Dự_toán5"/>
      <sheetName val="Đơn_Giá_TH5"/>
      <sheetName val="Nhân_công5"/>
      <sheetName val="Phân_tích5"/>
      <sheetName val="C_P_Thiết_bị5"/>
      <sheetName val="T_H_Kinh_phí5"/>
      <sheetName val="Vật_tư5"/>
      <sheetName val="Trang_bìa5"/>
      <sheetName val="gui_BKCT4"/>
      <sheetName val="1_2_Staff_Schedule4"/>
      <sheetName val="TONG_HOP5"/>
      <sheetName val="phan_tic_chi_tiet5"/>
      <sheetName val="BẢNG_ÁP_GIÁ_(in)4"/>
      <sheetName val="NT_(KL)_IN4"/>
      <sheetName val="DOM_D24"/>
      <sheetName val="nhà_ăn4"/>
      <sheetName val="Công_nhật4"/>
      <sheetName val="btkt_cột4"/>
      <sheetName val="Precios_unitarios_AXH4"/>
      <sheetName val="0__Input4"/>
      <sheetName val="Theo_doi_Doanh_thu_20174"/>
      <sheetName val="3__CNT4"/>
      <sheetName val="unit_price_list(M)4"/>
      <sheetName val="TLG_Type4"/>
      <sheetName val="TH_VL,_NC,_DDHT_Thanhphuoc4"/>
      <sheetName val="Gia_vat_lieu4"/>
      <sheetName val="Bê_tông_bảo_vệ4"/>
      <sheetName val="01__Data4"/>
      <sheetName val="Neo,_nối_cốt_thép_dầm,_cột4"/>
      <sheetName val="Uốn_móc_cốt_thép4"/>
      <sheetName val="Tiêu_chuẩn_cốt_thép4"/>
      <sheetName val="KL_THEP__GIAM_DO_DUNG_COUPLER4"/>
      <sheetName val="01_KL_THÉP_NHẬP_VỀ4"/>
      <sheetName val="2__NT_VLDV4"/>
      <sheetName val="GHI_CHU4"/>
      <sheetName val="1_BB_LMHT4"/>
      <sheetName val="So_lieu_chung4"/>
      <sheetName val="Bill_Prelim-CDT4"/>
      <sheetName val="Bill_BPTC-CDT4"/>
      <sheetName val="Chi_tiết_BPTC4"/>
      <sheetName val="Bill_BPTC-CDT_(PA_MCT_CDT)4"/>
      <sheetName val="Chi_tiết_BPTC_(PA_MCT_CDT)4"/>
      <sheetName val="1__Office4"/>
      <sheetName val="Doi_so4"/>
      <sheetName val="MTO_REV_2(ARMOR)4"/>
      <sheetName val="DANH_MỤC_HỒ_SƠ4"/>
      <sheetName val="GT_PHÁT_SINH_NGOÀI_HĐ4"/>
      <sheetName val="KL_PHÁT_SINH_4"/>
      <sheetName val="PS_NGOÀI_HĐ4"/>
      <sheetName val="GT_PHÁT_SINH_VƯỢT_HĐ4"/>
      <sheetName val="PS_TĂNG_GIẢM_TRONG_HĐ4"/>
      <sheetName val="DGCT_PHÁT_SINH4"/>
      <sheetName val="DGCT_TRẦN_NLV4"/>
      <sheetName val="DGKL_chi_tiết_NLV4"/>
      <sheetName val="DGKL_chi_tiết_NHN,NK4"/>
      <sheetName val="TG_KL4"/>
      <sheetName val="DGCT_SƠN_BẢ_TƯỜNG_NLV4"/>
      <sheetName val="DGKL_TRẦN_NHN4"/>
      <sheetName val="KHOI_LUONG15-44"/>
      <sheetName val="DM-VNT_ko_sd4"/>
      <sheetName val="Dgia_vat_tu4"/>
      <sheetName val="Don_gia_III4"/>
      <sheetName val="D÷_liÖu4"/>
      <sheetName val="B3A_-_TOWER_A4"/>
      <sheetName val="Annex_B4"/>
      <sheetName val="1_Civil_(Org)4"/>
      <sheetName val="Cotthep_NPT4"/>
      <sheetName val="vl_nc_mtc4"/>
      <sheetName val="Bảng_đo_bóc_KL_OLK-094"/>
      <sheetName val="6_3_CHI_TIET_OLK-094"/>
      <sheetName val="KL_thep_lam_sat4"/>
      <sheetName val="HRG_BHN4"/>
      <sheetName val="CĂN_ĐH4"/>
      <sheetName val="Tien_Thuong4"/>
      <sheetName val="NC_XL_6T_cuoi_01_CTy4"/>
      <sheetName val="Data_-6T_dau4"/>
      <sheetName val="Cong_6T4"/>
      <sheetName val="1_San_4"/>
      <sheetName val="Tong_hop_vat_tu4"/>
      <sheetName val="Dot_44"/>
      <sheetName val="Q_A01_2-Sh4"/>
      <sheetName val="DM_336cai_tao4"/>
      <sheetName val="Thop_Ksat4"/>
      <sheetName val="Thu_hoi_4"/>
      <sheetName val="HM_chung4"/>
      <sheetName val="CP_xd-thiet_bi4"/>
      <sheetName val="TH-TN_LD_TB4"/>
      <sheetName val="CP_xaydung4"/>
      <sheetName val="Thao_ha_phu_kien4"/>
      <sheetName val="VL-NC-MTC_ket_cau4"/>
      <sheetName val="KHOI_LUONG_TONG4"/>
      <sheetName val="TK_22KV4"/>
      <sheetName val="DM_366-17774"/>
      <sheetName val="Thi_nhiem4"/>
      <sheetName val="Gia_goc_VT-TB4"/>
      <sheetName val="Gia_vc_den_chan_CT4"/>
      <sheetName val="culy_224"/>
      <sheetName val="Luong_20504"/>
      <sheetName val="ca_may_QN4"/>
      <sheetName val="TNHC1246_4"/>
      <sheetName val="Ca_may_TT06_20104"/>
      <sheetName val="Don_gia_VLXD_dia_phuong4"/>
      <sheetName val="Bang_luong_SCL4"/>
      <sheetName val="Dinh_muc_TN14264"/>
      <sheetName val="TH_các_CC4"/>
      <sheetName val="Chi_phi_van_chuyen4"/>
      <sheetName val="Dinh_muc3"/>
      <sheetName val="2_CDPS4"/>
      <sheetName val="B-2__(DPP)4"/>
      <sheetName val="Div26_-_Elect4"/>
      <sheetName val="Heso_DZ4"/>
      <sheetName val="DG_BINH_THUAN4"/>
      <sheetName val="7_Khau_tru_4"/>
      <sheetName val="4_CĂN4"/>
      <sheetName val="DT_hợp_đồng3"/>
      <sheetName val="Bảng_KL_đợt_13"/>
      <sheetName val="Bieu_gia_HD3"/>
      <sheetName val="So_sanh3"/>
      <sheetName val="Huong_dan3"/>
      <sheetName val="Danh_mục3"/>
      <sheetName val="Summary_Sheet3"/>
      <sheetName val="Finishing-Tower_A3"/>
      <sheetName val="Finishing-Tower_B3"/>
      <sheetName val="Finishing-Tower_C3"/>
      <sheetName val="Finishing-Tower_D3"/>
      <sheetName val="MEP-Tower_A3"/>
      <sheetName val="MEP-Tower_B3"/>
      <sheetName val="MEP-Tower_C3"/>
      <sheetName val="MEP-Tower_D3"/>
      <sheetName val="Cost_Report_Sum3"/>
      <sheetName val="Detail_Cost_Sum3"/>
      <sheetName val="RVO-VO_Sum3"/>
      <sheetName val="Potential_VOs_Sum3"/>
      <sheetName val="Cash_Flow_Sum3"/>
      <sheetName val="CAP_NUOC3"/>
      <sheetName val="cấp_nước_trục_nhà_vs3"/>
      <sheetName val="THOAT_NUOC3"/>
      <sheetName val="THOAT_MUA3"/>
      <sheetName val="Cáp_phòng3"/>
      <sheetName val="TMC_ĐIỆN_Phi3"/>
      <sheetName val="TMC_Tổng3"/>
      <sheetName val="TH_Đèn_Phòng_L13"/>
      <sheetName val="TH_Đèn_Hầm_L13"/>
      <sheetName val="TỦ_MODULE_T13"/>
      <sheetName val="Financ__Overview3"/>
      <sheetName val="Don_gia_NC4"/>
      <sheetName val="gia_vt,nc,may3"/>
      <sheetName val="TINH_GIA_-_SAN_XUAT_Vertico3"/>
      <sheetName val="EQUIP_LIST3"/>
      <sheetName val="DZ_22KV3"/>
      <sheetName val="13_BANG_CT3"/>
      <sheetName val="14_MMUS_GIUA_NHIP3"/>
      <sheetName val="4_HSPBngang3"/>
      <sheetName val="6_Tinh_tai3"/>
      <sheetName val="2_NSl3"/>
      <sheetName val="17_US_CHU_tho_a_b3"/>
      <sheetName val="15_MMUS_GOI3"/>
      <sheetName val="BTK-Dai_Hoc_Kien_Giang3"/>
      <sheetName val="PV_Graph_Data3"/>
      <sheetName val="doanh_thu3"/>
      <sheetName val="Dutoan_KL3"/>
      <sheetName val="BU_LONG3"/>
      <sheetName val="5_2_1_Đo_bóc_KL_OLK-063"/>
      <sheetName val="Tổng_hợp_KPHM3"/>
      <sheetName val="GIÁ_DỰ_THẦU_30_CĂN3"/>
      <sheetName val="Kê_0,43"/>
      <sheetName val="TH_0,43"/>
      <sheetName val="Kê_223"/>
      <sheetName val="TH_223"/>
      <sheetName val="TBA_CAI_TAO3"/>
      <sheetName val="TBA_XDM3"/>
      <sheetName val="TONG_HOP_DU_TOAN3"/>
      <sheetName val="Thop_XAY_DUNG3"/>
      <sheetName val="CP_HANG_MUC_CHUNG3"/>
      <sheetName val="CHI_PHI_XD3"/>
      <sheetName val="CHI_PHI_THI_NGHIEM3"/>
      <sheetName val="VLDIEN_223"/>
      <sheetName val="Dao_dat3"/>
      <sheetName val="TH_Denbu3"/>
      <sheetName val="Do_ve_DC3"/>
      <sheetName val="TH_Bommin3"/>
      <sheetName val="CHI_PHI_THI_NGHIEM-LD_thiet_bi3"/>
      <sheetName val="Luong_TT013"/>
      <sheetName val="Camay_QB3"/>
      <sheetName val="gia_ca_may_BXD3"/>
      <sheetName val="BANG_LUONG_KY_SU3"/>
      <sheetName val="Bang_luong_NHOM_I3"/>
      <sheetName val="Bangluong_NHOM_II_3"/>
      <sheetName val="09-GIA_nhien_lieu-ko_in3"/>
      <sheetName val="Tinh_V_cot_chiem_cho3"/>
      <sheetName val="ĐM_13543"/>
      <sheetName val="KHOAN_MAU3"/>
      <sheetName val="ĐO_ĐỊA_VẬT_LÝ3"/>
      <sheetName val="khoan_tiep_dia3"/>
      <sheetName val="MB_DT_023"/>
      <sheetName val="KS_tuyen3"/>
      <sheetName val="Bang_chiet_tinh_TBA3"/>
      <sheetName val="HERD_MOVEMENTFARM15"/>
      <sheetName val="HERD_MOVEMENTFARM25"/>
      <sheetName val="CALVES_2-45"/>
      <sheetName val="Cavles_2-45"/>
      <sheetName val="CALVES_4-75"/>
      <sheetName val="HEIFER_7-12m5"/>
      <sheetName val="HEIFER_12+5"/>
      <sheetName val="FRESH_COW_2017-185"/>
      <sheetName val="HP_COW_20185"/>
      <sheetName val="LP_COW_2017-185"/>
      <sheetName val="DRY_COW5"/>
      <sheetName val="FIELD_CROPS5"/>
      <sheetName val="DG_Chi_tiet3"/>
      <sheetName val="_1710_HOINGHINLD3"/>
      <sheetName val="99_(2)3"/>
      <sheetName val="134_3"/>
      <sheetName val="DG_49703"/>
      <sheetName val="Electrical_Works3"/>
      <sheetName val="H_T__INCOMING_SYSTEM3"/>
      <sheetName val="THONG_SO3"/>
      <sheetName val="Đơn_giá_chi_tiết_TN_393"/>
      <sheetName val="DT__NHA_XUONG3"/>
      <sheetName val="4_2_1_Đo_bóc_KL_OLK-063"/>
      <sheetName val="4_1_1_CHI_TIET_OLK-063"/>
      <sheetName val="Gia_VT-TB3"/>
      <sheetName val="noi_suy_xa3"/>
      <sheetName val="noi_suy_xa_thu_hoi3"/>
      <sheetName val="Cash_Flow3"/>
      <sheetName val="Thuyết_minh3"/>
      <sheetName val="Đơn_giá_máy3"/>
      <sheetName val="Tính_giá_NC3"/>
      <sheetName val="SL_cước3"/>
      <sheetName val="¥_3"/>
      <sheetName val="Tong_DT2"/>
      <sheetName val="phan_tich_don_gia2"/>
      <sheetName val="Bán_đợt_1_trang2"/>
      <sheetName val="Tien_Luong2"/>
      <sheetName val="Bill_No_1_63"/>
      <sheetName val="Bill_No_1_103"/>
      <sheetName val="Bill_No_3_33"/>
      <sheetName val="Bill_No_1_43"/>
      <sheetName val="Bill_No_1_73"/>
      <sheetName val="Summary_Bill_No__33"/>
      <sheetName val="Unit_price2"/>
      <sheetName val="3__KC_-_PODIUM2"/>
      <sheetName val="Chiet_tinh_dz352"/>
      <sheetName val="Bù_giá_CM2"/>
      <sheetName val="Cost_List2"/>
      <sheetName val="Detail_Cost2"/>
      <sheetName val="IC_Price_New2"/>
      <sheetName val="Summary_Table2"/>
      <sheetName val="Sales_Person2"/>
      <sheetName val="Bidding_Entity2"/>
      <sheetName val="Luong_BN1"/>
      <sheetName val="Luong_TB1"/>
      <sheetName val="Ca_may_TB1"/>
      <sheetName val="Ca_máy_BN1"/>
      <sheetName val="Vật_liệu1"/>
      <sheetName val="LX_-TT051"/>
      <sheetName val="NC_Moi_TT051"/>
      <sheetName val="CHITIET_VL-NCHT1_(2)2"/>
      <sheetName val="don_gia_14261"/>
      <sheetName val="Phu_Bai_Bridge1"/>
      <sheetName val="Cau_tao_gia_xay_to1"/>
      <sheetName val="SGC_RATE1"/>
      <sheetName val="DM_DU_AN1"/>
      <sheetName val="DM_TP_1"/>
      <sheetName val="File_Chi_tiet1"/>
      <sheetName val="w't_table1"/>
      <sheetName val="Khai_toan1"/>
      <sheetName val="Phu_luc_01_1_EPC_P11-141"/>
      <sheetName val="TDT_P11-P141"/>
      <sheetName val="Chi_phi_khac_1"/>
      <sheetName val="Hang_muc_Chung1"/>
      <sheetName val="Bia_Phu_Luc1"/>
      <sheetName val="DATA_1_CHUNG1"/>
      <sheetName val="Muc_luc1"/>
      <sheetName val="Tra_cuu_9571"/>
      <sheetName val="Tru_TT1"/>
      <sheetName val="Thg_041"/>
      <sheetName val="Thg_051"/>
      <sheetName val="Thg_061"/>
      <sheetName val="Thg_071"/>
      <sheetName val="Thg_081"/>
      <sheetName val="Thg_091"/>
      <sheetName val="Thg_101"/>
      <sheetName val="Thg_111"/>
      <sheetName val="Thg_121"/>
      <sheetName val="5_2_1_Đo_bóc_KL_OLK-101"/>
      <sheetName val="DT_san_XD-So_lieu_cu1"/>
      <sheetName val="FF-2_(1)1"/>
      <sheetName val="YTD_12'20031"/>
      <sheetName val="YTD_06'20031"/>
      <sheetName val="YTD_03'20031"/>
      <sheetName val="YTD_09'20031"/>
      <sheetName val="deferred_taxes1"/>
      <sheetName val="Eqpmnt_Plng1"/>
      <sheetName val="TRIAL_BALANCE1"/>
      <sheetName val="DPR_31st_march1"/>
      <sheetName val="current_month1"/>
      <sheetName val="Blng__Vs_Coll_1"/>
      <sheetName val="THPDMoi__(2)1"/>
      <sheetName val="t-h_HA_THE1"/>
      <sheetName val="TH_XL1"/>
      <sheetName val="CHITIET_VL-NC1"/>
      <sheetName val="Chu_dau_tu1"/>
      <sheetName val="Bia_lot1"/>
      <sheetName val="THÔNG_TIN1"/>
      <sheetName val="Probbl_-_Production1"/>
      <sheetName val="BẢNG_DIỄN_GIẢI_KL_(7)1"/>
      <sheetName val="Danh_mục_khối1"/>
      <sheetName val="Danh_mục_đơn_vị_-phòng_chức_nă1"/>
      <sheetName val="Currency_Rate1"/>
      <sheetName val="Dashboard_-_BQL_-_VHL1"/>
      <sheetName val="Dinh_Muc_Vat_Tu1"/>
      <sheetName val="mã_1"/>
      <sheetName val="CHI_PHÍ_NHÔM1"/>
      <sheetName val="BILL_34Āᐁë1"/>
      <sheetName val="2__BBNT_KLHT1"/>
      <sheetName val="KEILA_TP_2020-071"/>
      <sheetName val="CFA_(ME)1"/>
      <sheetName val="MEP_Building1"/>
      <sheetName val="CHITIET_VL-NC-TT1p1"/>
      <sheetName val="LUONG_SCL1"/>
      <sheetName val="TH_khoi_luong1"/>
      <sheetName val="Chi_tiet_khoi_luong1"/>
      <sheetName val="TK_thep1"/>
      <sheetName val="CT_THOÁT_WC_VP1"/>
      <sheetName val="CT_CẤP_WC_VP1"/>
      <sheetName val="CT_THOÁT_MƯA_VP_TRỤC_LỚN1"/>
      <sheetName val="CT_THOÁT_MƯA_VP_TRỤC_NHỎ1"/>
      <sheetName val="BOM-13_11-Other(PS1+PS2)1"/>
      <sheetName val="Form"/>
      <sheetName val="Bill 2"/>
      <sheetName val="Bill 3"/>
      <sheetName val="Bill 4a - 1A"/>
      <sheetName val="Bill 4a (Fiber) - 1A"/>
      <sheetName val="Bill 4b"/>
      <sheetName val="Bill 4c"/>
      <sheetName val="Bill 5"/>
      <sheetName val="Bill 4a - 1B"/>
      <sheetName val="Bill 4a (Fiber) - 1B"/>
      <sheetName val="CT_trtreo"/>
      <sheetName val="pphtAV"/>
      <sheetName val="5.2.1 Đo bóc KL OLK-07"/>
      <sheetName val="CaiDat"/>
      <sheetName val="CPK"/>
      <sheetName val="DGKL_TRỤC NGOAI NHA"/>
      <sheetName val="CONSOIDATE 4"/>
      <sheetName val="CONSOIDATE 2"/>
      <sheetName val="1CT-CAUTHANG-TT-T13(TRIU)&lt;16&gt;16"/>
      <sheetName val="3,CT-CAUTHANG-T23-24&gt;50"/>
      <sheetName val="공사개요-C"/>
      <sheetName val="Luong 2622EVN"/>
      <sheetName val="DG VL KS"/>
      <sheetName val="So sanh gia"/>
      <sheetName val="ThiNghiemDZ04"/>
      <sheetName val="Bldg Brkdown"/>
      <sheetName val="DT_san_XD-So_lieu_cu2"/>
      <sheetName val="Tiên_lượng3"/>
      <sheetName val="FF-2_(1)2"/>
      <sheetName val="YTD_12'20032"/>
      <sheetName val="YTD_06'20032"/>
      <sheetName val="YTD_03'20032"/>
      <sheetName val="YTD_09'20032"/>
      <sheetName val="deferred_taxes2"/>
      <sheetName val="Eqpmnt_Plng2"/>
      <sheetName val="TRIAL_BALANCE2"/>
      <sheetName val="DPR_31st_march2"/>
      <sheetName val="current_month2"/>
      <sheetName val="Blng__Vs_Coll_2"/>
      <sheetName val="CTDZ6kv_(gd1)_2"/>
      <sheetName val="CTDZ_0_4+cto_(GD1)2"/>
      <sheetName val="CTTBA_(gd1)2"/>
      <sheetName val="03_Detailed2"/>
      <sheetName val="01_Bid_Price_summary2"/>
      <sheetName val="Home_Office_Manhours2"/>
      <sheetName val="Field_SPV_Barchart2"/>
      <sheetName val="Unit_price(Updateting)2"/>
      <sheetName val="Breakdown_(B)2"/>
      <sheetName val="U_P_Breakdown2"/>
      <sheetName val="IMF_Code2"/>
      <sheetName val="Subsidiary_Calculation2"/>
      <sheetName val="Phu_Bai_Bridge2"/>
      <sheetName val="5_2_1_Đo_bóc_KL_OLK-102"/>
      <sheetName val="BẢNG_DIỄN_GIẢI_KL_(7)2"/>
      <sheetName val="don_gia_14262"/>
      <sheetName val="Luong_BN2"/>
      <sheetName val="Luong_TB2"/>
      <sheetName val="Ca_may_TB2"/>
      <sheetName val="Ca_máy_BN2"/>
      <sheetName val="Vật_liệu2"/>
      <sheetName val="LX_-TT052"/>
      <sheetName val="NC_Moi_TT052"/>
      <sheetName val="Bia_lot2"/>
      <sheetName val="PU_ITALY_25"/>
      <sheetName val="TH_DZ3513"/>
      <sheetName val="Tro_giup24"/>
      <sheetName val="RAB_AR&amp;STR11"/>
      <sheetName val="chi_tiet_TBA11"/>
      <sheetName val="chi_tiet_C11"/>
      <sheetName val="Don_gia11"/>
      <sheetName val="DON_GIA_TRAM_(3)11"/>
      <sheetName val="XT_Buoc_310"/>
      <sheetName val="DON_GIA_CAN_THO13"/>
      <sheetName val="7606_DZ11"/>
      <sheetName val="Don_gia_chi_tiet11"/>
      <sheetName val="Customize_Your_Purchase_Order11"/>
      <sheetName val="CHITIET_VL-NC-TT_-1p11"/>
      <sheetName val="CHITIET_VL-NC-TT-3p10"/>
      <sheetName val="TONG_HOP_VL-NC_TT11"/>
      <sheetName val="KPVC-BD_11"/>
      <sheetName val="dongia_(2)10"/>
      <sheetName val="Adix_A10"/>
      <sheetName val="Ky_Lam_Bridge10"/>
      <sheetName val="Provisional_Sums_Item10"/>
      <sheetName val="Gas_Pressure_Welding10"/>
      <sheetName val="General_Item&amp;General_Requirem10"/>
      <sheetName val="General_Items10"/>
      <sheetName val="Regenral_Requirements10"/>
      <sheetName val="HĐ_ngoài10"/>
      <sheetName val="Ng_hàng_xà+bulong10"/>
      <sheetName val="chiet_tinh10"/>
      <sheetName val="S-curve_10"/>
      <sheetName val="DM_606110"/>
      <sheetName val="CT_vat_lieu10"/>
      <sheetName val="So_doi_chieu_LC10"/>
      <sheetName val="Bang_3_Chi_tiet_phan_Dz9"/>
      <sheetName val="Commercial_value10"/>
      <sheetName val="project_management10"/>
      <sheetName val="REINF_10"/>
      <sheetName val="Rates_200910"/>
      <sheetName val="Du_toan10"/>
      <sheetName val="MAIN_GATE_HOUSE10"/>
      <sheetName val="TONG_HOP_VL-NC10"/>
      <sheetName val="Bang_KL10"/>
      <sheetName val="MH_RATE10"/>
      <sheetName val="07Base_Cost9"/>
      <sheetName val="rate_material9"/>
      <sheetName val="DG_thep_ma_kem10"/>
      <sheetName val="Lcau_-_Lxuc10"/>
      <sheetName val="Equip_9"/>
      <sheetName val="A1_CN9"/>
      <sheetName val="Đầu_vào9"/>
      <sheetName val="Chi_tiet_XD_TBA9"/>
      <sheetName val="Trạm_biến_áp9"/>
      <sheetName val="Đơn_Giá_9"/>
      <sheetName val="CT-0_4KV9"/>
      <sheetName val="Chenh_lech_vat_tu9"/>
      <sheetName val="Diện_tích9"/>
      <sheetName val="1_Khái_toán9"/>
      <sheetName val="TONG_HOP_T5_19989"/>
      <sheetName val="KL_Chi_tiết_Xây_tô9"/>
      <sheetName val="DG_DZ10"/>
      <sheetName val="DG_TBA10"/>
      <sheetName val="Xay_lapduongR39"/>
      <sheetName val="HÐ_ngoài10"/>
      <sheetName val="DM_679"/>
      <sheetName val="Data_Input10"/>
      <sheetName val="Bill_1_Quy_dinh_chung9"/>
      <sheetName val="1_R18_BF9"/>
      <sheetName val="6_External_works-R189"/>
      <sheetName val="Gia_vat_tu9"/>
      <sheetName val="Elect_(3)9"/>
      <sheetName val="plan&amp;section_of_foundation9"/>
      <sheetName val="design_criteria9"/>
      <sheetName val="Bond_수수료_계산_포맷9"/>
      <sheetName val="ITB_COST9"/>
      <sheetName val="4_PTDG9"/>
      <sheetName val="final_list_200525"/>
      <sheetName val="LV_data9"/>
      <sheetName val="Chi_tiet_KL9"/>
      <sheetName val="Tổng_hợp_KL9"/>
      <sheetName val="04_-_XUONG_DET_B9"/>
      <sheetName val="Phan_khai_KLuong9"/>
      <sheetName val="_039"/>
      <sheetName val="chieu_day_san9"/>
      <sheetName val="Podium_Concrete_Works9"/>
      <sheetName val="KLCT-_TOWER9"/>
      <sheetName val="KLCT-_PODIUM9"/>
      <sheetName val="Gia_thanh_chuoi_su9"/>
      <sheetName val="Tiep_dia9"/>
      <sheetName val="Don_gia_vung_III-Can_Tho9"/>
      <sheetName val="Area_Cal9"/>
      <sheetName val="PAGE_19"/>
      <sheetName val="EIRR&gt;_29"/>
      <sheetName val="Đầu_tư9"/>
      <sheetName val="Project_Data9"/>
      <sheetName val="6787CWFASE2CASE2_00_xls9"/>
      <sheetName val="Bill_02_-_Xay_gach-Pou_9"/>
      <sheetName val="Bill_03-Chống_thấm-Pou9"/>
      <sheetName val="Bill_04-Kim_loại-Pou9"/>
      <sheetName val="Bill_05_-_Hoan_thien-Pou_9"/>
      <sheetName val="Bill_02_-_Xay_gach-Tower9"/>
      <sheetName val="Bill_03-Chống_thấm-Tower9"/>
      <sheetName val="Bill_04-Kim_loại-Tower9"/>
      <sheetName val="Bill_05_-_Hoan_thien-Tower9"/>
      <sheetName val="KL-_KHAC9"/>
      <sheetName val="BILL_3_-_KẾT_CẤU_HẦM9"/>
      <sheetName val="PTĐG_LTBT9"/>
      <sheetName val="CTG-PRECHEx1_49"/>
      <sheetName val="CTG-AB_(2)9"/>
      <sheetName val="CTG-AB_(3)9"/>
      <sheetName val="CTG-PLP-1_089"/>
      <sheetName val="Pre_Đội_nhóm9"/>
      <sheetName val="Vat_tu_XD9"/>
      <sheetName val="Tower_-_Concrete_Works9"/>
      <sheetName val="Bill-04_ket_cau_thap-_UNI9"/>
      <sheetName val="Loại_Vật_tư9"/>
      <sheetName val="TH_Vat_tu9"/>
      <sheetName val="dg_tphcm9"/>
      <sheetName val="T_KÊ_K_CẤU9"/>
      <sheetName val="Bill_01_-_CTN9"/>
      <sheetName val="Bill_2_2_Villa_2_beds9"/>
      <sheetName val="A1,_May9"/>
      <sheetName val="Vat_lieu9"/>
      <sheetName val="Bang_trong_luong_rieng_thep9"/>
      <sheetName val="6PILE__(돌출)9"/>
      <sheetName val="gia_cong_tac9"/>
      <sheetName val="Measure_13069"/>
      <sheetName val="_Bill_5-Earthing_2_-_Add_Works9"/>
      <sheetName val="Cước_VC_+_ĐM_CP_Tư_vấn9"/>
      <sheetName val="Hệ_số9"/>
      <sheetName val="Door_and_window5"/>
      <sheetName val="DETAIL_9"/>
      <sheetName val="GV1-D13_(Casement_door)9"/>
      <sheetName val="ESTI_9"/>
      <sheetName val="CẤP_THOÁT_NƯỚC9"/>
      <sheetName val="TH_MTC9"/>
      <sheetName val="TH_N_Cong9"/>
      <sheetName val="THDT_goi_thau_TB9"/>
      <sheetName val="Tien_do_TV9"/>
      <sheetName val="Harga_ME_9"/>
      <sheetName val="Analisa_Gabungan9"/>
      <sheetName val="bridge_#_19"/>
      <sheetName val="Isolasi_Luar_Dalam9"/>
      <sheetName val="Isolasi_Luar9"/>
      <sheetName val="KL_san_lap9"/>
      <sheetName val="Chi_tiet9"/>
      <sheetName val="sochitiettaikhoan_8"/>
      <sheetName val="Share_price_data8"/>
      <sheetName val="19_38"/>
      <sheetName val="20_38"/>
      <sheetName val="Chieu_4_38"/>
      <sheetName val="Cow_req8"/>
      <sheetName val="TỔNG_HỢP8"/>
      <sheetName val="14-LẦN_3-CHIỀU8"/>
      <sheetName val="14-LẦN_1-SÁNG8"/>
      <sheetName val="14-LẦN_2-TRƯA8"/>
      <sheetName val="1_3+1_4-TOTAL_-_Ko_IN8"/>
      <sheetName val="2_1-LẦN_3-CHIỀU8"/>
      <sheetName val="2_1-LẦN_1-SÁNG8"/>
      <sheetName val="2_1-LẦN_2-TRƯA8"/>
      <sheetName val="2_1-TOTAL-Ko_IN8"/>
      <sheetName val="1_3(TMR_4)8"/>
      <sheetName val="CHO_DE8"/>
      <sheetName val="1_1+1_2+2_2+2_3(TMR_3)8"/>
      <sheetName val="CK1+CK2_(VS_SAN_CHOI_23)8"/>
      <sheetName val="CK1+CK2_(2)8"/>
      <sheetName val="12-16_THÁNG8"/>
      <sheetName val="CAN_SỮA8"/>
      <sheetName val="54+55+56(SAU_CAI_SỮA-6)8"/>
      <sheetName val="BÊ_71-90_NGÀY8"/>
      <sheetName val="BÊ_12-16_tháng8"/>
      <sheetName val="BÊ_6-128"/>
      <sheetName val="BÊ_1-38"/>
      <sheetName val="F01-BC_KHAU_PHAN_SANG_20_38"/>
      <sheetName val="F01-BC_KHAU_PHAN_CHIEU_19_38"/>
      <sheetName val="dinh_mưc_cty8"/>
      <sheetName val="Giá_thành8"/>
      <sheetName val="Thong_ke8"/>
      <sheetName val="Energy_for_milk_prod8"/>
      <sheetName val="DE_NGHI_XUAT_8"/>
      <sheetName val="phieu_xuat_mau8"/>
      <sheetName val="PHIEU_XUAT_CHIEU8"/>
      <sheetName val="11_rai_them_cỏ8"/>
      <sheetName val="PHU_LUC_02-_HDSD_CAC_BIEU_MAU8"/>
      <sheetName val="PhU_LUC_01-_MA_CAC_NHOM_BO8"/>
      <sheetName val="F03-BC_THUC_TRON_SANG_20_38"/>
      <sheetName val="F03-BC_THUC_TRON_CHIEU_19_38"/>
      <sheetName val="F02-BC_THEO_DOI_THUC_AN_DU8"/>
      <sheetName val="Tham_khao-_Bao_cao_xuat_thuc_a8"/>
      <sheetName val="Chenh_lech_ca_may9"/>
      <sheetName val="TLg_CN&amp;Laixe9"/>
      <sheetName val="TLg_CN&amp;Laixe_(2)9"/>
      <sheetName val="TLg_Laitau9"/>
      <sheetName val="TLg_Laitau_(2)9"/>
      <sheetName val="KHOI_LUONG9"/>
      <sheetName val="Equipment_list_(PAC)9"/>
      <sheetName val="TINH_KHOI_LUONG9"/>
      <sheetName val="DATA_BASE9"/>
      <sheetName val="BẢNG_KHỐI_LƯỢNG_TỔNG_HỢP8"/>
      <sheetName val="Buy_vs__Lease_Car9"/>
      <sheetName val="CP_Khac_cuoc_VC8"/>
      <sheetName val="Budget_Code8"/>
      <sheetName val="CTKL_KTX_HT8"/>
      <sheetName val="2_Chiet_tinh8"/>
      <sheetName val="subcon_sched9"/>
      <sheetName val="NHÀ_NHẬP_LIỆU8"/>
      <sheetName val="MÓNG_SILO8"/>
      <sheetName val="PRE_(E)9"/>
      <sheetName val="HVAC_BLOCK_B49"/>
      <sheetName val="Tong_du_toan8"/>
      <sheetName val="Bill_2_-_ketcau8"/>
      <sheetName val="13-Cốt_thép_(10mm&lt;D≤18mm)_FO168"/>
      <sheetName val="du_lieu_du_toan8"/>
      <sheetName val="BANCO_(2)8"/>
      <sheetName val="MT_DPin_(2)8"/>
      <sheetName val="Chi_tiet_lan_can8"/>
      <sheetName val="BOQ_THAN8"/>
      <sheetName val="DL_ĐẦU_VÀO8"/>
      <sheetName val="D_&amp;_W_sizes8"/>
      <sheetName val="Analisa_&amp;_Upah8"/>
      <sheetName val="Purchase_Order8"/>
      <sheetName val="Du_lieu9"/>
      <sheetName val="Phan_tich8"/>
      <sheetName val="Luong_NII8"/>
      <sheetName val="DINH_MUC_THI_NGHIEM8"/>
      <sheetName val="Luong_NI8"/>
      <sheetName val="CT_Thang_Mo8"/>
      <sheetName val="CT__PL8"/>
      <sheetName val="dongia__2_8"/>
      <sheetName val="Thép_CKN8"/>
      <sheetName val="GOC-KO_IN8"/>
      <sheetName val="MAU_8A8"/>
      <sheetName val="MAU_8B8"/>
      <sheetName val="MAU_98"/>
      <sheetName val="MAU_108"/>
      <sheetName val="cash_budget8"/>
      <sheetName val="Dlieu_dau_vao8"/>
      <sheetName val="CHI_PHI6"/>
      <sheetName val="02__PTDG8"/>
      <sheetName val="Chiết_tính8"/>
      <sheetName val="DK1_Don_gia8"/>
      <sheetName val="Income_Statement8"/>
      <sheetName val="Shareholders'_Equity8"/>
      <sheetName val="VC_xd6"/>
      <sheetName val="Gia_VLTB6"/>
      <sheetName val="B_Luong6"/>
      <sheetName val="C_May6"/>
      <sheetName val="Don_gia_(khong_in)8"/>
      <sheetName val="1_MONG_1-28"/>
      <sheetName val="TB_NẶNG6"/>
      <sheetName val="Du_tru_CP-Bieu_016"/>
      <sheetName val="dm_3666"/>
      <sheetName val="DM_60606"/>
      <sheetName val="Dự_thầu6"/>
      <sheetName val="Nhap_VT_oto6"/>
      <sheetName val="Hao_phí6"/>
      <sheetName val="Ma_don_vi6"/>
      <sheetName val="bang_cc6"/>
      <sheetName val="Structure_data6"/>
      <sheetName val="TH_TN6"/>
      <sheetName val="Bill_No_3_-_Prov__Sum_(Ph2&amp;3)6"/>
      <sheetName val="đọc_số6"/>
      <sheetName val="CP_Du_phong6"/>
      <sheetName val="THCP_Lap_dat6"/>
      <sheetName val="THCP_xay_dung6"/>
      <sheetName val="Tong_hop_kinh_phi6"/>
      <sheetName val="CP_HMC6"/>
      <sheetName val="HỆ_THỐNG_PHÒNG_CHÁY_CHỮA_CHÁY6"/>
      <sheetName val="HỆ_THỐNG_CẤP_THOÁT_NƯỚC6"/>
      <sheetName val="HỆ_THỐNG_ĐHKK6"/>
      <sheetName val="MÁY_PHÁT_ĐIỆN6"/>
      <sheetName val="HỆ_THỐNG_ĐIỆN6"/>
      <sheetName val="Thiết_bị_chính6"/>
      <sheetName val="Ｎｏ_136"/>
      <sheetName val="DGchitiet_6"/>
      <sheetName val="wk_prgs6"/>
      <sheetName val="AG_Pipe_Qty_Analysis6"/>
      <sheetName val="2_1Warehouse_16"/>
      <sheetName val="CĂN_HỘ_T16-17_6"/>
      <sheetName val="TRỤC_ĐỨNG_THOÁT_BẨN_T15-176"/>
      <sheetName val="TRỤC_ĐỨNG_TM_T15-176"/>
      <sheetName val="TK_chi_tiet6"/>
      <sheetName val="Bill_2-Road_HR26"/>
      <sheetName val="Bill_3_-_Softscape_HR26"/>
      <sheetName val="THEP_TAM6"/>
      <sheetName val="THEP_HÌNH6"/>
      <sheetName val="THEP_HINH6"/>
      <sheetName val="XA_GO6"/>
      <sheetName val="BANG_TRA6"/>
      <sheetName val="Main_Bldg-Rev026"/>
      <sheetName val="D&amp;W_def_6"/>
      <sheetName val="Nhan_cong6"/>
      <sheetName val="Thiet_bi6"/>
      <sheetName val="Vat_tu6"/>
      <sheetName val="DM_ChiPhi6"/>
      <sheetName val="May_TC6"/>
      <sheetName val="TH_Kinh_phi6"/>
      <sheetName val="Ptvl_6"/>
      <sheetName val="Móng,_nền_6"/>
      <sheetName val="1_Requisition(E)6"/>
      <sheetName val="So_lieu_chung5"/>
      <sheetName val="Q_A01_2-Sh5"/>
      <sheetName val="DG_14265"/>
      <sheetName val="Dự_toán6"/>
      <sheetName val="Đơn_Giá_TH6"/>
      <sheetName val="Nhân_công6"/>
      <sheetName val="Phân_tích6"/>
      <sheetName val="C_P_Thiết_bị6"/>
      <sheetName val="T_H_Kinh_phí6"/>
      <sheetName val="Vật_tư6"/>
      <sheetName val="Trang_bìa6"/>
      <sheetName val="phan_tic_chi_tiet6"/>
      <sheetName val="TONG_HOP6"/>
      <sheetName val="Tổng_GT6"/>
      <sheetName val="Chi_tiết_KL6"/>
      <sheetName val="khấu_trừ_phạt6"/>
      <sheetName val="GT__KHAU_TRU6"/>
      <sheetName val="HAO_HUT_VAT_TU_(2)6"/>
      <sheetName val="cao_độ6"/>
      <sheetName val="Data_Wall6"/>
      <sheetName val="3__CNT5"/>
      <sheetName val="unit_price_list(M)5"/>
      <sheetName val="Theo_doi_Doanh_thu_20175"/>
      <sheetName val="Gia_vat_lieu5"/>
      <sheetName val="gui_BKCT5"/>
      <sheetName val="Precios_unitarios_AXH5"/>
      <sheetName val="Chi_tiet_cong_no6"/>
      <sheetName val="PHÁT_SINH_TẦNG_1_6"/>
      <sheetName val="PHÁT_SINH_TẦNG_26"/>
      <sheetName val="Hầm_chuyển_psinh6"/>
      <sheetName val="Ống_thẳng6"/>
      <sheetName val="Côn_thu6"/>
      <sheetName val="Vuông_tròn6"/>
      <sheetName val="Chân_rẽ6"/>
      <sheetName val="Chạc_ba6"/>
      <sheetName val="Danh_mục4"/>
      <sheetName val="PV_Graph_Data4"/>
      <sheetName val="1_2_Staff_Schedule5"/>
      <sheetName val="BẢNG_ÁP_GIÁ_(in)5"/>
      <sheetName val="NT_(KL)_IN5"/>
      <sheetName val="DOM_D25"/>
      <sheetName val="nhà_ăn5"/>
      <sheetName val="Công_nhật5"/>
      <sheetName val="btkt_cột5"/>
      <sheetName val="Bảng_đo_bóc_KL_OLK-095"/>
      <sheetName val="6_3_CHI_TIET_OLK-095"/>
      <sheetName val="BTK-Dai_Hoc_Kien_Giang4"/>
      <sheetName val="0__Input5"/>
      <sheetName val="TH_các_CC5"/>
      <sheetName val="Don_gia_chi_tiet_DIEN_25"/>
      <sheetName val="Chi_tiet_-tong_9_thang5"/>
      <sheetName val="TH_VL,_NC,_DDHT_Thanhphuoc5"/>
      <sheetName val="1__Office5"/>
      <sheetName val="KL_THEP__GIAM_DO_DUNG_COUPLER5"/>
      <sheetName val="01_KL_THÉP_NHẬP_VỀ5"/>
      <sheetName val="2__NT_VLDV5"/>
      <sheetName val="GHI_CHU5"/>
      <sheetName val="1_BB_LMHT5"/>
      <sheetName val="Bê_tông_bảo_vệ5"/>
      <sheetName val="01__Data5"/>
      <sheetName val="Neo,_nối_cốt_thép_dầm,_cột5"/>
      <sheetName val="Uốn_móc_cốt_thép5"/>
      <sheetName val="Tiêu_chuẩn_cốt_thép5"/>
      <sheetName val="Doi_so5"/>
      <sheetName val="1_Civil_(Org)5"/>
      <sheetName val="Bill_Prelim-CDT5"/>
      <sheetName val="Bill_BPTC-CDT5"/>
      <sheetName val="Chi_tiết_BPTC5"/>
      <sheetName val="Bill_BPTC-CDT_(PA_MCT_CDT)5"/>
      <sheetName val="Chi_tiết_BPTC_(PA_MCT_CDT)5"/>
      <sheetName val="Thop_Ksat5"/>
      <sheetName val="Thu_hoi_5"/>
      <sheetName val="HM_chung5"/>
      <sheetName val="CP_xd-thiet_bi5"/>
      <sheetName val="TH-TN_LD_TB5"/>
      <sheetName val="CP_xaydung5"/>
      <sheetName val="Thao_ha_phu_kien5"/>
      <sheetName val="VL-NC-MTC_ket_cau5"/>
      <sheetName val="KHOI_LUONG_TONG5"/>
      <sheetName val="TK_22KV5"/>
      <sheetName val="DM_366-17775"/>
      <sheetName val="Thi_nhiem5"/>
      <sheetName val="Gia_goc_VT-TB5"/>
      <sheetName val="Gia_vc_den_chan_CT5"/>
      <sheetName val="culy_225"/>
      <sheetName val="Luong_20505"/>
      <sheetName val="ca_may_QN5"/>
      <sheetName val="TNHC1246_5"/>
      <sheetName val="Ca_may_TT06_20105"/>
      <sheetName val="Don_gia_VLXD_dia_phuong5"/>
      <sheetName val="Bang_luong_SCL5"/>
      <sheetName val="Dinh_muc_TN14265"/>
      <sheetName val="DM_336cai_tao5"/>
      <sheetName val="MTO_REV_2(ARMOR)5"/>
      <sheetName val="Dutoan_KL4"/>
      <sheetName val="doanh_thu4"/>
      <sheetName val="KHOI_LUONG15-45"/>
      <sheetName val="DANH_MỤC_HỒ_SƠ5"/>
      <sheetName val="GT_PHÁT_SINH_NGOÀI_HĐ5"/>
      <sheetName val="KL_PHÁT_SINH_5"/>
      <sheetName val="PS_NGOÀI_HĐ5"/>
      <sheetName val="GT_PHÁT_SINH_VƯỢT_HĐ5"/>
      <sheetName val="PS_TĂNG_GIẢM_TRONG_HĐ5"/>
      <sheetName val="DGCT_PHÁT_SINH5"/>
      <sheetName val="DGCT_TRẦN_NLV5"/>
      <sheetName val="DGKL_chi_tiết_NLV5"/>
      <sheetName val="DGKL_chi_tiết_NHN,NK5"/>
      <sheetName val="TG_KL5"/>
      <sheetName val="DGCT_SƠN_BẢ_TƯỜNG_NLV5"/>
      <sheetName val="DGKL_TRẦN_NHN5"/>
      <sheetName val="KL_thep_lam_sat5"/>
      <sheetName val="DM-VNT_ko_sd5"/>
      <sheetName val="B3A_-_TOWER_A5"/>
      <sheetName val="Annex_B5"/>
      <sheetName val="Cotthep_NPT5"/>
      <sheetName val="vl_nc_mtc5"/>
      <sheetName val="Tien_Thuong5"/>
      <sheetName val="NC_XL_6T_cuoi_01_CTy5"/>
      <sheetName val="Data_-6T_dau5"/>
      <sheetName val="Cong_6T5"/>
      <sheetName val="TLG_Type5"/>
      <sheetName val="Tong_hop_vat_tu5"/>
      <sheetName val="1_San_5"/>
      <sheetName val="Dot_45"/>
      <sheetName val="HRG_BHN5"/>
      <sheetName val="CĂN_ĐH5"/>
      <sheetName val="Chi_phi_van_chuyen5"/>
      <sheetName val="Dgia_vat_tu5"/>
      <sheetName val="Don_gia_III5"/>
      <sheetName val="D÷_liÖu5"/>
      <sheetName val="DT_hợp_đồng4"/>
      <sheetName val="Bảng_KL_đợt_14"/>
      <sheetName val="2_CDPS5"/>
      <sheetName val="Summary_Sheet4"/>
      <sheetName val="Finishing-Tower_A4"/>
      <sheetName val="Finishing-Tower_B4"/>
      <sheetName val="Finishing-Tower_C4"/>
      <sheetName val="Finishing-Tower_D4"/>
      <sheetName val="MEP-Tower_A4"/>
      <sheetName val="MEP-Tower_B4"/>
      <sheetName val="MEP-Tower_C4"/>
      <sheetName val="MEP-Tower_D4"/>
      <sheetName val="Cost_Report_Sum4"/>
      <sheetName val="Detail_Cost_Sum4"/>
      <sheetName val="RVO-VO_Sum4"/>
      <sheetName val="Potential_VOs_Sum4"/>
      <sheetName val="Cash_Flow_Sum4"/>
      <sheetName val="Heso_DZ5"/>
      <sheetName val="Bieu_gia_HD4"/>
      <sheetName val="Div26_-_Elect5"/>
      <sheetName val="7_Khau_tru_5"/>
      <sheetName val="4_CĂN5"/>
      <sheetName val="DG_BINH_THUAN5"/>
      <sheetName val="GIÁ_DỰ_THẦU_30_CĂN4"/>
      <sheetName val="DG_Chi_tiet4"/>
      <sheetName val="Kê_0,44"/>
      <sheetName val="TH_0,44"/>
      <sheetName val="Kê_224"/>
      <sheetName val="TH_224"/>
      <sheetName val="TBA_CAI_TAO4"/>
      <sheetName val="TBA_XDM4"/>
      <sheetName val="TONG_HOP_DU_TOAN4"/>
      <sheetName val="Thop_XAY_DUNG4"/>
      <sheetName val="CP_HANG_MUC_CHUNG4"/>
      <sheetName val="CHI_PHI_XD4"/>
      <sheetName val="CHI_PHI_THI_NGHIEM4"/>
      <sheetName val="VLDIEN_224"/>
      <sheetName val="Dao_dat4"/>
      <sheetName val="TH_Denbu4"/>
      <sheetName val="Do_ve_DC4"/>
      <sheetName val="TH_Bommin4"/>
      <sheetName val="CHI_PHI_THI_NGHIEM-LD_thiet_bi4"/>
      <sheetName val="Luong_TT014"/>
      <sheetName val="Camay_QB4"/>
      <sheetName val="gia_ca_may_BXD4"/>
      <sheetName val="BANG_LUONG_KY_SU4"/>
      <sheetName val="Bang_luong_NHOM_I4"/>
      <sheetName val="Bangluong_NHOM_II_4"/>
      <sheetName val="09-GIA_nhien_lieu-ko_in4"/>
      <sheetName val="Tinh_V_cot_chiem_cho4"/>
      <sheetName val="ĐM_13544"/>
      <sheetName val="KHOAN_MAU4"/>
      <sheetName val="ĐO_ĐỊA_VẬT_LÝ4"/>
      <sheetName val="khoan_tiep_dia4"/>
      <sheetName val="DZ_22KV4"/>
      <sheetName val="_1710_HOINGHINLD4"/>
      <sheetName val="99_(2)4"/>
      <sheetName val="134_4"/>
      <sheetName val="DG_49704"/>
      <sheetName val="Don_gia_NC5"/>
      <sheetName val="B-2__(DPP)5"/>
      <sheetName val="CAP_NUOC4"/>
      <sheetName val="cấp_nước_trục_nhà_vs4"/>
      <sheetName val="THOAT_NUOC4"/>
      <sheetName val="THOAT_MUA4"/>
      <sheetName val="Cáp_phòng4"/>
      <sheetName val="TMC_ĐIỆN_Phi4"/>
      <sheetName val="TMC_Tổng4"/>
      <sheetName val="TH_Đèn_Phòng_L14"/>
      <sheetName val="TH_Đèn_Hầm_L14"/>
      <sheetName val="TỦ_MODULE_T14"/>
      <sheetName val="Financ__Overview4"/>
      <sheetName val="13_BANG_CT4"/>
      <sheetName val="14_MMUS_GIUA_NHIP4"/>
      <sheetName val="4_HSPBngang4"/>
      <sheetName val="6_Tinh_tai4"/>
      <sheetName val="2_NSl4"/>
      <sheetName val="17_US_CHU_tho_a_b4"/>
      <sheetName val="15_MMUS_GOI4"/>
      <sheetName val="TINH_GIA_-_SAN_XUAT_Vertico4"/>
      <sheetName val="gia_vt,nc,may4"/>
      <sheetName val="Huong_dan4"/>
      <sheetName val="Tổng_hợp_KPHM4"/>
      <sheetName val="5_2_1_Đo_bóc_KL_OLK-064"/>
      <sheetName val="MB_DT_024"/>
      <sheetName val="Dinh_muc4"/>
      <sheetName val="KS_tuyen4"/>
      <sheetName val="Bang_chiet_tinh_TBA4"/>
      <sheetName val="4_2_1_Đo_bóc_KL_OLK-064"/>
      <sheetName val="4_1_1_CHI_TIET_OLK-064"/>
      <sheetName val="Cash_Flow4"/>
      <sheetName val="So_sanh4"/>
      <sheetName val="HERD_MOVEMENTFARM16"/>
      <sheetName val="HERD_MOVEMENTFARM26"/>
      <sheetName val="CALVES_2-46"/>
      <sheetName val="Cavles_2-46"/>
      <sheetName val="CALVES_4-76"/>
      <sheetName val="HEIFER_7-12m6"/>
      <sheetName val="HEIFER_12+6"/>
      <sheetName val="FRESH_COW_2017-186"/>
      <sheetName val="HP_COW_20186"/>
      <sheetName val="LP_COW_2017-186"/>
      <sheetName val="DRY_COW6"/>
      <sheetName val="FIELD_CROPS6"/>
      <sheetName val="Tong_DT3"/>
      <sheetName val="phan_tich_don_gia3"/>
      <sheetName val="DT_san_XD-So_lieu_cu3"/>
      <sheetName val="EQUIP_LIST4"/>
      <sheetName val="Electrical_Works4"/>
      <sheetName val="H_T__INCOMING_SYSTEM4"/>
      <sheetName val="BU_LONG4"/>
      <sheetName val="THONG_SO4"/>
      <sheetName val="Đơn_giá_chi_tiết_TN_394"/>
      <sheetName val="DT__NHA_XUONG4"/>
      <sheetName val="Gia_VT-TB4"/>
      <sheetName val="noi_suy_xa4"/>
      <sheetName val="noi_suy_xa_thu_hoi4"/>
      <sheetName val="Tính_giá_NC4"/>
      <sheetName val="Tiên_lượng4"/>
      <sheetName val="SL_cước4"/>
      <sheetName val="Thuyết_minh4"/>
      <sheetName val="Đơn_giá_máy4"/>
      <sheetName val="¥_4"/>
      <sheetName val="FF-2_(1)3"/>
      <sheetName val="Labour_Summary16"/>
      <sheetName val="YTD_12'20033"/>
      <sheetName val="YTD_06'20033"/>
      <sheetName val="YTD_03'20033"/>
      <sheetName val="YTD_09'20033"/>
      <sheetName val="deferred_taxes3"/>
      <sheetName val="Eqpmnt_Plng3"/>
      <sheetName val="TRIAL_BALANCE3"/>
      <sheetName val="DPR_31st_march3"/>
      <sheetName val="current_month3"/>
      <sheetName val="Blng__Vs_Coll_3"/>
      <sheetName val="Unit_price3"/>
      <sheetName val="Bill_No_1_64"/>
      <sheetName val="Bill_No_1_104"/>
      <sheetName val="Bill_No_3_34"/>
      <sheetName val="Bill_No_1_44"/>
      <sheetName val="Bill_No_1_74"/>
      <sheetName val="Summary_Bill_No__34"/>
      <sheetName val="Bán_đợt_1_trang3"/>
      <sheetName val="Chiet_tinh_dz353"/>
      <sheetName val="3__KC_-_PODIUM3"/>
      <sheetName val="CTDZ6kv_(gd1)_3"/>
      <sheetName val="CTDZ_0_4+cto_(GD1)3"/>
      <sheetName val="CTTBA_(gd1)3"/>
      <sheetName val="03_Detailed3"/>
      <sheetName val="01_Bid_Price_summary3"/>
      <sheetName val="Home_Office_Manhours3"/>
      <sheetName val="Field_SPV_Barchart3"/>
      <sheetName val="Tien_Luong3"/>
      <sheetName val="Unit_price(Updateting)3"/>
      <sheetName val="Cost_List3"/>
      <sheetName val="Detail_Cost3"/>
      <sheetName val="IC_Price_New3"/>
      <sheetName val="Summary_Table3"/>
      <sheetName val="Sales_Person3"/>
      <sheetName val="Bidding_Entity3"/>
      <sheetName val="CHITIET_VL-NCHT1_(2)3"/>
      <sheetName val="Bù_giá_CM3"/>
      <sheetName val="Breakdown_(B)3"/>
      <sheetName val="U_P_Breakdown3"/>
      <sheetName val="IMF_Code3"/>
      <sheetName val="Subsidiary_Calculation3"/>
      <sheetName val="Phu_Bai_Bridge3"/>
      <sheetName val="5_2_1_Đo_bóc_KL_OLK-103"/>
      <sheetName val="BẢNG_DIỄN_GIẢI_KL_(7)3"/>
      <sheetName val="don_gia_14263"/>
      <sheetName val="Luong_BN3"/>
      <sheetName val="Luong_TB3"/>
      <sheetName val="Ca_may_TB3"/>
      <sheetName val="Ca_máy_BN3"/>
      <sheetName val="Vật_liệu3"/>
      <sheetName val="LX_-TT053"/>
      <sheetName val="NC_Moi_TT053"/>
      <sheetName val="Bia_lot3"/>
      <sheetName val="PU_ITALY_26"/>
      <sheetName val="TH_DZ3514"/>
      <sheetName val="Tro_giup25"/>
      <sheetName val="RAB_AR&amp;STR12"/>
      <sheetName val="chi_tiet_TBA12"/>
      <sheetName val="chi_tiet_C12"/>
      <sheetName val="Customize_Your_Purchase_Order12"/>
      <sheetName val="CHITIET_VL-NC-TT_-1p12"/>
      <sheetName val="CHITIET_VL-NC-TT-3p11"/>
      <sheetName val="TONG_HOP_VL-NC_TT12"/>
      <sheetName val="KPVC-BD_12"/>
      <sheetName val="Don_gia12"/>
      <sheetName val="DON_GIA_TRAM_(3)12"/>
      <sheetName val="DON_GIA_CAN_THO14"/>
      <sheetName val="Don_gia_chi_tiet12"/>
      <sheetName val="HĐ_ngoài11"/>
      <sheetName val="XT_Buoc_311"/>
      <sheetName val="dongia_(2)11"/>
      <sheetName val="7606_DZ12"/>
      <sheetName val="project_management11"/>
      <sheetName val="Adix_A11"/>
      <sheetName val="S-curve_11"/>
      <sheetName val="REINF_11"/>
      <sheetName val="Rates_200911"/>
      <sheetName val="So_doi_chieu_LC11"/>
      <sheetName val="MAIN_GATE_HOUSE11"/>
      <sheetName val="Commercial_value11"/>
      <sheetName val="Du_toan11"/>
      <sheetName val="Ky_Lam_Bridge11"/>
      <sheetName val="Provisional_Sums_Item11"/>
      <sheetName val="Gas_Pressure_Welding11"/>
      <sheetName val="General_Item&amp;General_Requirem11"/>
      <sheetName val="General_Items11"/>
      <sheetName val="Regenral_Requirements11"/>
      <sheetName val="chiet_tinh11"/>
      <sheetName val="Ng_hàng_xà+bulong11"/>
      <sheetName val="MH_RATE11"/>
      <sheetName val="TONG_HOP_VL-NC11"/>
      <sheetName val="Bang_KL11"/>
      <sheetName val="Đầu_vào10"/>
      <sheetName val="Lcau_-_Lxuc11"/>
      <sheetName val="Chi_tiet_XD_TBA10"/>
      <sheetName val="DM_606111"/>
      <sheetName val="DG_thep_ma_kem11"/>
      <sheetName val="CT_vat_lieu11"/>
      <sheetName val="Equip_10"/>
      <sheetName val="A1_CN10"/>
      <sheetName val="TONG_HOP_T5_199810"/>
      <sheetName val="Chenh_lech_vat_tu10"/>
      <sheetName val="Trạm_biến_áp10"/>
      <sheetName val="Đơn_Giá_10"/>
      <sheetName val="Diện_tích10"/>
      <sheetName val="1_Khái_toán10"/>
      <sheetName val="CT-0_4KV10"/>
      <sheetName val="DG_DZ11"/>
      <sheetName val="DG_TBA11"/>
      <sheetName val="rate_material10"/>
      <sheetName val="KL_Chi_tiết_Xây_tô10"/>
      <sheetName val="07Base_Cost10"/>
      <sheetName val="GV1-D13_(Casement_door)10"/>
      <sheetName val="Bill_1_Quy_dinh_chung10"/>
      <sheetName val="1_R18_BF10"/>
      <sheetName val="6_External_works-R1810"/>
      <sheetName val="Phan_khai_KLuong10"/>
      <sheetName val="Chi_tiet_KL10"/>
      <sheetName val="Tổng_hợp_KL10"/>
      <sheetName val="04_-_XUONG_DET_B10"/>
      <sheetName val="_0310"/>
      <sheetName val="chieu_day_san10"/>
      <sheetName val="Podium_Concrete_Works10"/>
      <sheetName val="KLCT-_TOWER10"/>
      <sheetName val="KLCT-_PODIUM10"/>
      <sheetName val="Area_Cal10"/>
      <sheetName val="Gia_thanh_chuoi_su10"/>
      <sheetName val="Tiep_dia10"/>
      <sheetName val="Don_gia_vung_III-Can_Tho10"/>
      <sheetName val="Loại_Vật_tư10"/>
      <sheetName val="Elect_(3)10"/>
      <sheetName val="plan&amp;section_of_foundation10"/>
      <sheetName val="design_criteria10"/>
      <sheetName val="Bond_수수료_계산_포맷10"/>
      <sheetName val="ITB_COST10"/>
      <sheetName val="PAGE_110"/>
      <sheetName val="Xay_lapduongR310"/>
      <sheetName val="DM_6710"/>
      <sheetName val="Project_Data10"/>
      <sheetName val="6787CWFASE2CASE2_00_xls10"/>
      <sheetName val="Đầu_tư10"/>
      <sheetName val="EIRR&gt;_210"/>
      <sheetName val="Bill_02_-_Xay_gach-Pou_10"/>
      <sheetName val="Bill_03-Chống_thấm-Pou10"/>
      <sheetName val="Bill_04-Kim_loại-Pou10"/>
      <sheetName val="Bill_05_-_Hoan_thien-Pou_10"/>
      <sheetName val="Bill_02_-_Xay_gach-Tower10"/>
      <sheetName val="Bill_03-Chống_thấm-Tower10"/>
      <sheetName val="Bill_04-Kim_loại-Tower10"/>
      <sheetName val="Bill_05_-_Hoan_thien-Tower10"/>
      <sheetName val="KL-_KHAC10"/>
      <sheetName val="BILL_3_-_KẾT_CẤU_HẦM10"/>
      <sheetName val="PTĐG_LTBT10"/>
      <sheetName val="CTG-PRECHEx1_410"/>
      <sheetName val="CTG-AB_(2)10"/>
      <sheetName val="CTG-AB_(3)10"/>
      <sheetName val="CTG-PLP-1_0810"/>
      <sheetName val="Pre_Đội_nhóm10"/>
      <sheetName val="Vat_tu_XD10"/>
      <sheetName val="Tower_-_Concrete_Works10"/>
      <sheetName val="Bill-04_ket_cau_thap-_UNI10"/>
      <sheetName val="dg_tphcm10"/>
      <sheetName val="T_KÊ_K_CẤU10"/>
      <sheetName val="gia_cong_tac10"/>
      <sheetName val="4_PTDG10"/>
      <sheetName val="A1,_May10"/>
      <sheetName val="Vat_lieu10"/>
      <sheetName val="Data_Input11"/>
      <sheetName val="Measure_130610"/>
      <sheetName val="HÐ_ngoài11"/>
      <sheetName val="6PILE__(돌출)10"/>
      <sheetName val="Bill_01_-_CTN10"/>
      <sheetName val="Bill_2_2_Villa_2_beds10"/>
      <sheetName val="Analisa_Gabungan10"/>
      <sheetName val="Isolasi_Luar_Dalam10"/>
      <sheetName val="Isolasi_Luar10"/>
      <sheetName val="Harga_ME_10"/>
      <sheetName val="TH_N_Cong10"/>
      <sheetName val="ESTI_10"/>
      <sheetName val="KL_san_lap10"/>
      <sheetName val="TH_Vat_tu10"/>
      <sheetName val="_Bill_5-Earthing_2_-_Add_Work10"/>
      <sheetName val="Chenh_lech_ca_may10"/>
      <sheetName val="TLg_CN&amp;Laixe10"/>
      <sheetName val="TLg_CN&amp;Laixe_(2)10"/>
      <sheetName val="TLg_Laitau10"/>
      <sheetName val="TLg_Laitau_(2)10"/>
      <sheetName val="Bang_trong_luong_rieng_thep10"/>
      <sheetName val="Cước_VC_+_ĐM_CP_Tư_vấn10"/>
      <sheetName val="Hệ_số10"/>
      <sheetName val="DETAIL_10"/>
      <sheetName val="final_list_200526"/>
      <sheetName val="LV_data10"/>
      <sheetName val="Gia_vat_tu10"/>
      <sheetName val="CẤP_THOÁT_NƯỚC10"/>
      <sheetName val="THDT_goi_thau_TB10"/>
      <sheetName val="Tien_do_TV10"/>
      <sheetName val="bridge_#_110"/>
      <sheetName val="Bang_3_Chi_tiet_phan_Dz10"/>
      <sheetName val="KHOI_LUONG10"/>
      <sheetName val="TH_MTC10"/>
      <sheetName val="CTKL_KTX_HT9"/>
      <sheetName val="Buy_vs__Lease_Car10"/>
      <sheetName val="DATA_BASE10"/>
      <sheetName val="Equipment_list_(PAC)10"/>
      <sheetName val="TINH_KHOI_LUONG10"/>
      <sheetName val="Chi_tiet10"/>
      <sheetName val="subcon_sched10"/>
      <sheetName val="NHÀ_NHẬP_LIỆU9"/>
      <sheetName val="MÓNG_SILO9"/>
      <sheetName val="PRE_(E)10"/>
      <sheetName val="HVAC_BLOCK_B410"/>
      <sheetName val="2_Chiet_tinh9"/>
      <sheetName val="BẢNG_KHỐI_LƯỢNG_TỔNG_HỢP9"/>
      <sheetName val="CP_Khac_cuoc_VC9"/>
      <sheetName val="Budget_Code9"/>
      <sheetName val="Tong_du_toan9"/>
      <sheetName val="Bill_2_-_ketcau9"/>
      <sheetName val="Chi_tiet_lan_can9"/>
      <sheetName val="13-Cốt_thép_(10mm&lt;D≤18mm)_FO169"/>
      <sheetName val="du_lieu_du_toan9"/>
      <sheetName val="BOQ_THAN9"/>
      <sheetName val="DL_ĐẦU_VÀO9"/>
      <sheetName val="Purchase_Order9"/>
      <sheetName val="D_&amp;_W_sizes9"/>
      <sheetName val="Analisa_&amp;_Upah9"/>
      <sheetName val="Du_lieu10"/>
      <sheetName val="Phan_tich9"/>
      <sheetName val="Luong_NII9"/>
      <sheetName val="DINH_MUC_THI_NGHIEM9"/>
      <sheetName val="Luong_NI9"/>
      <sheetName val="CT_Thang_Mo9"/>
      <sheetName val="CT__PL9"/>
      <sheetName val="cash_budget9"/>
      <sheetName val="dongia__2_9"/>
      <sheetName val="GOC-KO_IN9"/>
      <sheetName val="MAU_8A9"/>
      <sheetName val="MAU_8B9"/>
      <sheetName val="MAU_99"/>
      <sheetName val="MAU_109"/>
      <sheetName val="Thép_CKN9"/>
      <sheetName val="sochitiettaikhoan_9"/>
      <sheetName val="Share_price_data9"/>
      <sheetName val="19_39"/>
      <sheetName val="20_39"/>
      <sheetName val="Chieu_4_39"/>
      <sheetName val="Cow_req9"/>
      <sheetName val="TỔNG_HỢP9"/>
      <sheetName val="14-LẦN_3-CHIỀU9"/>
      <sheetName val="14-LẦN_1-SÁNG9"/>
      <sheetName val="14-LẦN_2-TRƯA9"/>
      <sheetName val="1_3+1_4-TOTAL_-_Ko_IN9"/>
      <sheetName val="2_1-LẦN_3-CHIỀU9"/>
      <sheetName val="2_1-LẦN_1-SÁNG9"/>
      <sheetName val="2_1-LẦN_2-TRƯA9"/>
      <sheetName val="2_1-TOTAL-Ko_IN9"/>
      <sheetName val="1_3(TMR_4)9"/>
      <sheetName val="CHO_DE9"/>
      <sheetName val="1_1+1_2+2_2+2_3(TMR_3)9"/>
      <sheetName val="CK1+CK2_(VS_SAN_CHOI_23)9"/>
      <sheetName val="CK1+CK2_(2)9"/>
      <sheetName val="12-16_THÁNG9"/>
      <sheetName val="CAN_SỮA9"/>
      <sheetName val="54+55+56(SAU_CAI_SỮA-6)9"/>
      <sheetName val="BÊ_71-90_NGÀY9"/>
      <sheetName val="BÊ_12-16_tháng9"/>
      <sheetName val="BÊ_6-129"/>
      <sheetName val="BÊ_1-39"/>
      <sheetName val="F01-BC_KHAU_PHAN_SANG_20_39"/>
      <sheetName val="F01-BC_KHAU_PHAN_CHIEU_19_39"/>
      <sheetName val="dinh_mưc_cty9"/>
      <sheetName val="Giá_thành9"/>
      <sheetName val="Thong_ke9"/>
      <sheetName val="Energy_for_milk_prod9"/>
      <sheetName val="DE_NGHI_XUAT_9"/>
      <sheetName val="phieu_xuat_mau9"/>
      <sheetName val="PHIEU_XUAT_CHIEU9"/>
      <sheetName val="11_rai_them_cỏ9"/>
      <sheetName val="PHU_LUC_02-_HDSD_CAC_BIEU_MAU9"/>
      <sheetName val="PhU_LUC_01-_MA_CAC_NHOM_BO9"/>
      <sheetName val="F03-BC_THUC_TRON_SANG_20_39"/>
      <sheetName val="F03-BC_THUC_TRON_CHIEU_19_39"/>
      <sheetName val="F02-BC_THEO_DOI_THUC_AN_DU9"/>
      <sheetName val="Tham_khao-_Bao_cao_xuat_thuc_a9"/>
      <sheetName val="VC_xd7"/>
      <sheetName val="Gia_VLTB7"/>
      <sheetName val="B_Luong7"/>
      <sheetName val="C_May7"/>
      <sheetName val="Dlieu_dau_vao9"/>
      <sheetName val="Income_Statement9"/>
      <sheetName val="Shareholders'_Equity9"/>
      <sheetName val="BANCO_(2)9"/>
      <sheetName val="MT_DPin_(2)9"/>
      <sheetName val="02__PTDG9"/>
      <sheetName val="Chiết_tính9"/>
      <sheetName val="TB_NẶNG7"/>
      <sheetName val="Du_tru_CP-Bieu_017"/>
      <sheetName val="Don_gia_(khong_in)9"/>
      <sheetName val="DK1_Don_gia9"/>
      <sheetName val="1_MONG_1-29"/>
      <sheetName val="THEP_TAM7"/>
      <sheetName val="THEP_HÌNH7"/>
      <sheetName val="THEP_HINH7"/>
      <sheetName val="XA_GO7"/>
      <sheetName val="BANG_TRA7"/>
      <sheetName val="wk_prgs7"/>
      <sheetName val="Ma_don_vi7"/>
      <sheetName val="bang_cc7"/>
      <sheetName val="dm_3667"/>
      <sheetName val="DM_60607"/>
      <sheetName val="Dự_thầu7"/>
      <sheetName val="Nhap_VT_oto7"/>
      <sheetName val="Hao_phí7"/>
      <sheetName val="Structure_data7"/>
      <sheetName val="đọc_số7"/>
      <sheetName val="Bill_No_3_-_Prov__Sum_(Ph2&amp;3)7"/>
      <sheetName val="TH_TN7"/>
      <sheetName val="CP_Du_phong7"/>
      <sheetName val="THCP_Lap_dat7"/>
      <sheetName val="THCP_xay_dung7"/>
      <sheetName val="Tong_hop_kinh_phi7"/>
      <sheetName val="Dự_toán7"/>
      <sheetName val="Đơn_Giá_TH7"/>
      <sheetName val="Nhân_công7"/>
      <sheetName val="Phân_tích7"/>
      <sheetName val="C_P_Thiết_bị7"/>
      <sheetName val="T_H_Kinh_phí7"/>
      <sheetName val="Vật_tư7"/>
      <sheetName val="Trang_bìa7"/>
      <sheetName val="Don_gia_chi_tiet_DIEN_26"/>
      <sheetName val="Data_Wall7"/>
      <sheetName val="2_1Warehouse_17"/>
      <sheetName val="AG_Pipe_Qty_Analysis7"/>
      <sheetName val="Main_Bldg-Rev027"/>
      <sheetName val="D&amp;W_def_7"/>
      <sheetName val="Nhan_cong7"/>
      <sheetName val="Thiet_bi7"/>
      <sheetName val="Vat_tu7"/>
      <sheetName val="DM_ChiPhi7"/>
      <sheetName val="May_TC7"/>
      <sheetName val="TH_Kinh_phi7"/>
      <sheetName val="Ptvl_7"/>
      <sheetName val="Ｎｏ_137"/>
      <sheetName val="DGchitiet_7"/>
      <sheetName val="CP_HMC7"/>
      <sheetName val="HỆ_THỐNG_PHÒNG_CHÁY_CHỮA_CHÁY7"/>
      <sheetName val="HỆ_THỐNG_CẤP_THOÁT_NƯỚC7"/>
      <sheetName val="HỆ_THỐNG_ĐHKK7"/>
      <sheetName val="MÁY_PHÁT_ĐIỆN7"/>
      <sheetName val="HỆ_THỐNG_ĐIỆN7"/>
      <sheetName val="Thiết_bị_chính7"/>
      <sheetName val="CHI_PHI7"/>
      <sheetName val="TK_chi_tiet7"/>
      <sheetName val="Bill_2-Road_HR27"/>
      <sheetName val="Bill_3_-_Softscape_HR27"/>
      <sheetName val="CĂN_HỘ_T16-17_7"/>
      <sheetName val="TRỤC_ĐỨNG_THOÁT_BẨN_T15-177"/>
      <sheetName val="TRỤC_ĐỨNG_TM_T15-177"/>
      <sheetName val="Móng,_nền_7"/>
      <sheetName val="1_Requisition(E)7"/>
      <sheetName val="TONG_HOP7"/>
      <sheetName val="Tổng_GT7"/>
      <sheetName val="Chi_tiết_KL7"/>
      <sheetName val="khấu_trừ_phạt7"/>
      <sheetName val="GT__KHAU_TRU7"/>
      <sheetName val="HAO_HUT_VAT_TU_(2)7"/>
      <sheetName val="cao_độ7"/>
      <sheetName val="phan_tic_chi_tiet7"/>
      <sheetName val="DG_14266"/>
      <sheetName val="Theo_doi_Doanh_thu_20176"/>
      <sheetName val="KL_THEP__GIAM_DO_DUNG_COUPLER6"/>
      <sheetName val="01_KL_THÉP_NHẬP_VỀ6"/>
      <sheetName val="2__NT_VLDV6"/>
      <sheetName val="GHI_CHU6"/>
      <sheetName val="1_BB_LMHT6"/>
      <sheetName val="gui_BKCT6"/>
      <sheetName val="Gia_vat_lieu6"/>
      <sheetName val="Precios_unitarios_AXH6"/>
      <sheetName val="Chi_tiet_cong_no7"/>
      <sheetName val="PHÁT_SINH_TẦNG_1_7"/>
      <sheetName val="PHÁT_SINH_TẦNG_27"/>
      <sheetName val="Hầm_chuyển_psinh7"/>
      <sheetName val="Ống_thẳng7"/>
      <sheetName val="Côn_thu7"/>
      <sheetName val="Vuông_tròn7"/>
      <sheetName val="Chân_rẽ7"/>
      <sheetName val="Chạc_ba7"/>
      <sheetName val="MB_DT_025"/>
      <sheetName val="3__CNT6"/>
      <sheetName val="unit_price_list(M)6"/>
      <sheetName val="So_lieu_chung6"/>
      <sheetName val="TH_VL,_NC,_DDHT_Thanhphuoc6"/>
      <sheetName val="Chi_tiet_-tong_9_thang6"/>
      <sheetName val="BẢNG_ÁP_GIÁ_(in)6"/>
      <sheetName val="NT_(KL)_IN6"/>
      <sheetName val="DOM_D26"/>
      <sheetName val="nhà_ăn6"/>
      <sheetName val="Công_nhật6"/>
      <sheetName val="btkt_cột6"/>
      <sheetName val="Bê_tông_bảo_vệ6"/>
      <sheetName val="01__Data6"/>
      <sheetName val="Neo,_nối_cốt_thép_dầm,_cột6"/>
      <sheetName val="Uốn_móc_cốt_thép6"/>
      <sheetName val="Tiêu_chuẩn_cốt_thép6"/>
      <sheetName val="Doi_so6"/>
      <sheetName val="1_2_Staff_Schedule6"/>
      <sheetName val="0__Input6"/>
      <sheetName val="DANH_MỤC_HỒ_SƠ6"/>
      <sheetName val="GT_PHÁT_SINH_NGOÀI_HĐ6"/>
      <sheetName val="KL_PHÁT_SINH_6"/>
      <sheetName val="PS_NGOÀI_HĐ6"/>
      <sheetName val="GT_PHÁT_SINH_VƯỢT_HĐ6"/>
      <sheetName val="PS_TĂNG_GIẢM_TRONG_HĐ6"/>
      <sheetName val="DGCT_PHÁT_SINH6"/>
      <sheetName val="DGCT_TRẦN_NLV6"/>
      <sheetName val="DGKL_chi_tiết_NLV6"/>
      <sheetName val="DGKL_chi_tiết_NHN,NK6"/>
      <sheetName val="TG_KL6"/>
      <sheetName val="DGCT_SƠN_BẢ_TƯỜNG_NLV6"/>
      <sheetName val="DGKL_TRẦN_NHN6"/>
      <sheetName val="MTO_REV_2(ARMOR)6"/>
      <sheetName val="Cotthep_NPT6"/>
      <sheetName val="vl_nc_mtc6"/>
      <sheetName val="Heso_DZ6"/>
      <sheetName val="DM_336cai_tao6"/>
      <sheetName val="DG_BINH_THUAN6"/>
      <sheetName val="Tien_Thuong6"/>
      <sheetName val="NC_XL_6T_cuoi_01_CTy6"/>
      <sheetName val="Data_-6T_dau6"/>
      <sheetName val="Cong_6T6"/>
      <sheetName val="KL_thep_lam_sat6"/>
      <sheetName val="B3A_-_TOWER_A6"/>
      <sheetName val="Annex_B6"/>
      <sheetName val="Bill_Prelim-CDT6"/>
      <sheetName val="Bill_BPTC-CDT6"/>
      <sheetName val="Chi_tiết_BPTC6"/>
      <sheetName val="Bill_BPTC-CDT_(PA_MCT_CDT)6"/>
      <sheetName val="Chi_tiết_BPTC_(PA_MCT_CDT)6"/>
      <sheetName val="1_Civil_(Org)6"/>
      <sheetName val="DM-VNT_ko_sd6"/>
      <sheetName val="Bảng_đo_bóc_KL_OLK-096"/>
      <sheetName val="6_3_CHI_TIET_OLK-096"/>
      <sheetName val="1__Office6"/>
      <sheetName val="KHOI_LUONG15-46"/>
      <sheetName val="Tong_hop_vat_tu6"/>
      <sheetName val="1_San_6"/>
      <sheetName val="TLG_Type6"/>
      <sheetName val="Dgia_vat_tu6"/>
      <sheetName val="Don_gia_III6"/>
      <sheetName val="D÷_liÖu6"/>
      <sheetName val="Dot_46"/>
      <sheetName val="Thop_Ksat6"/>
      <sheetName val="Thu_hoi_6"/>
      <sheetName val="HM_chung6"/>
      <sheetName val="CP_xd-thiet_bi6"/>
      <sheetName val="TH-TN_LD_TB6"/>
      <sheetName val="CP_xaydung6"/>
      <sheetName val="Thao_ha_phu_kien6"/>
      <sheetName val="VL-NC-MTC_ket_cau6"/>
      <sheetName val="KHOI_LUONG_TONG6"/>
      <sheetName val="TK_22KV6"/>
      <sheetName val="DM_366-17776"/>
      <sheetName val="Thi_nhiem6"/>
      <sheetName val="Gia_goc_VT-TB6"/>
      <sheetName val="Gia_vc_den_chan_CT6"/>
      <sheetName val="culy_226"/>
      <sheetName val="Luong_20506"/>
      <sheetName val="ca_may_QN6"/>
      <sheetName val="TNHC1246_6"/>
      <sheetName val="Ca_may_TT06_20106"/>
      <sheetName val="Don_gia_VLXD_dia_phuong6"/>
      <sheetName val="Bang_luong_SCL6"/>
      <sheetName val="Dinh_muc_TN14266"/>
      <sheetName val="HRG_BHN6"/>
      <sheetName val="CĂN_ĐH6"/>
      <sheetName val="Chi_phi_van_chuyen6"/>
      <sheetName val="TH_các_CC6"/>
      <sheetName val="Div26_-_Elect6"/>
      <sheetName val="7_Khau_tru_6"/>
      <sheetName val="Q_A01_2-Sh6"/>
      <sheetName val="4_CĂN6"/>
      <sheetName val="2_CDPS6"/>
      <sheetName val="Don_gia_NC6"/>
      <sheetName val="DT_hợp_đồng5"/>
      <sheetName val="Bảng_KL_đợt_15"/>
      <sheetName val="Danh_mục5"/>
      <sheetName val="Bieu_gia_HD5"/>
      <sheetName val="Summary_Sheet5"/>
      <sheetName val="Finishing-Tower_A5"/>
      <sheetName val="Finishing-Tower_B5"/>
      <sheetName val="Finishing-Tower_C5"/>
      <sheetName val="Finishing-Tower_D5"/>
      <sheetName val="MEP-Tower_A5"/>
      <sheetName val="MEP-Tower_B5"/>
      <sheetName val="MEP-Tower_C5"/>
      <sheetName val="MEP-Tower_D5"/>
      <sheetName val="Cost_Report_Sum5"/>
      <sheetName val="Detail_Cost_Sum5"/>
      <sheetName val="RVO-VO_Sum5"/>
      <sheetName val="Potential_VOs_Sum5"/>
      <sheetName val="Cash_Flow_Sum5"/>
      <sheetName val="BTK-Dai_Hoc_Kien_Giang5"/>
      <sheetName val="PV_Graph_Data5"/>
      <sheetName val="doanh_thu5"/>
      <sheetName val="Dutoan_KL5"/>
      <sheetName val="CAP_NUOC5"/>
      <sheetName val="cấp_nước_trục_nhà_vs5"/>
      <sheetName val="THOAT_NUOC5"/>
      <sheetName val="THOAT_MUA5"/>
      <sheetName val="Cáp_phòng5"/>
      <sheetName val="TMC_ĐIỆN_Phi5"/>
      <sheetName val="TMC_Tổng5"/>
      <sheetName val="TH_Đèn_Phòng_L15"/>
      <sheetName val="TH_Đèn_Hầm_L15"/>
      <sheetName val="TỦ_MODULE_T15"/>
      <sheetName val="B-2__(DPP)6"/>
      <sheetName val="Huong_dan5"/>
      <sheetName val="gia_vt,nc,may5"/>
      <sheetName val="Financ__Overview5"/>
      <sheetName val="TINH_GIA_-_SAN_XUAT_Vertico5"/>
      <sheetName val="13_BANG_CT5"/>
      <sheetName val="14_MMUS_GIUA_NHIP5"/>
      <sheetName val="4_HSPBngang5"/>
      <sheetName val="6_Tinh_tai5"/>
      <sheetName val="2_NSl5"/>
      <sheetName val="17_US_CHU_tho_a_b5"/>
      <sheetName val="15_MMUS_GOI5"/>
      <sheetName val="DZ_22KV5"/>
      <sheetName val="Kê_0,45"/>
      <sheetName val="TH_0,45"/>
      <sheetName val="Kê_225"/>
      <sheetName val="TH_225"/>
      <sheetName val="TBA_CAI_TAO5"/>
      <sheetName val="TBA_XDM5"/>
      <sheetName val="TONG_HOP_DU_TOAN5"/>
      <sheetName val="Thop_XAY_DUNG5"/>
      <sheetName val="CP_HANG_MUC_CHUNG5"/>
      <sheetName val="CHI_PHI_XD5"/>
      <sheetName val="CHI_PHI_THI_NGHIEM5"/>
      <sheetName val="VLDIEN_225"/>
      <sheetName val="Dao_dat5"/>
      <sheetName val="TH_Denbu5"/>
      <sheetName val="Do_ve_DC5"/>
      <sheetName val="TH_Bommin5"/>
      <sheetName val="CHI_PHI_THI_NGHIEM-LD_thiet_bi5"/>
      <sheetName val="Luong_TT015"/>
      <sheetName val="Camay_QB5"/>
      <sheetName val="gia_ca_may_BXD5"/>
      <sheetName val="BANG_LUONG_KY_SU5"/>
      <sheetName val="Bang_luong_NHOM_I5"/>
      <sheetName val="Bangluong_NHOM_II_5"/>
      <sheetName val="09-GIA_nhien_lieu-ko_in5"/>
      <sheetName val="Tinh_V_cot_chiem_cho5"/>
      <sheetName val="ĐM_13545"/>
      <sheetName val="KHOAN_MAU5"/>
      <sheetName val="ĐO_ĐỊA_VẬT_LÝ5"/>
      <sheetName val="khoan_tiep_dia5"/>
      <sheetName val="Tổng_hợp_KPHM5"/>
      <sheetName val="Dinh_muc5"/>
      <sheetName val="GIÁ_DỰ_THẦU_30_CĂN5"/>
      <sheetName val="5_2_1_Đo_bóc_KL_OLK-065"/>
      <sheetName val="KS_tuyen5"/>
      <sheetName val="Bang_chiet_tinh_TBA5"/>
      <sheetName val="4_2_1_Đo_bóc_KL_OLK-065"/>
      <sheetName val="4_1_1_CHI_TIET_OLK-065"/>
      <sheetName val="DG_Chi_tiet5"/>
      <sheetName val="_1710_HOINGHINLD5"/>
      <sheetName val="99_(2)5"/>
      <sheetName val="134_5"/>
      <sheetName val="DG_49705"/>
      <sheetName val="Cash_Flow5"/>
      <sheetName val="BU_LONG5"/>
      <sheetName val="DT__NHA_XUONG5"/>
      <sheetName val="EQUIP_LIST5"/>
      <sheetName val="THONG_SO5"/>
      <sheetName val="Đơn_giá_chi_tiết_TN_395"/>
      <sheetName val="HERD_MOVEMENTFARM17"/>
      <sheetName val="HERD_MOVEMENTFARM27"/>
      <sheetName val="CALVES_2-47"/>
      <sheetName val="Cavles_2-47"/>
      <sheetName val="CALVES_4-77"/>
      <sheetName val="HEIFER_7-12m7"/>
      <sheetName val="HEIFER_12+7"/>
      <sheetName val="FRESH_COW_2017-187"/>
      <sheetName val="HP_COW_20187"/>
      <sheetName val="LP_COW_2017-187"/>
      <sheetName val="DRY_COW7"/>
      <sheetName val="FIELD_CROPS7"/>
      <sheetName val="So_sanh5"/>
      <sheetName val="Electrical_Works5"/>
      <sheetName val="H_T__INCOMING_SYSTEM5"/>
      <sheetName val="Tính_giá_NC5"/>
      <sheetName val="Tiên_lượng5"/>
      <sheetName val="SL_cước5"/>
      <sheetName val="¥_5"/>
      <sheetName val="Gia_VT-TB5"/>
      <sheetName val="noi_suy_xa5"/>
      <sheetName val="noi_suy_xa_thu_hoi5"/>
      <sheetName val="Thuyết_minh5"/>
      <sheetName val="Đơn_giá_máy5"/>
      <sheetName val="Tong_DT4"/>
      <sheetName val="phan_tich_don_gia4"/>
      <sheetName val="Bill_No_1_65"/>
      <sheetName val="Bill_No_1_105"/>
      <sheetName val="Bill_No_3_35"/>
      <sheetName val="Bill_No_1_45"/>
      <sheetName val="Bill_No_1_75"/>
      <sheetName val="Summary_Bill_No__35"/>
      <sheetName val="DT_san_XD-So_lieu_cu4"/>
      <sheetName val="FF-2_(1)4"/>
      <sheetName val="Labour_Summary17"/>
      <sheetName val="YTD_12'20034"/>
      <sheetName val="YTD_06'20034"/>
      <sheetName val="YTD_03'20034"/>
      <sheetName val="YTD_09'20034"/>
      <sheetName val="deferred_taxes4"/>
      <sheetName val="Eqpmnt_Plng4"/>
      <sheetName val="TRIAL_BALANCE4"/>
      <sheetName val="DPR_31st_march4"/>
      <sheetName val="current_month4"/>
      <sheetName val="Blng__Vs_Coll_4"/>
      <sheetName val="Unit_price4"/>
      <sheetName val="Bán_đợt_1_trang4"/>
      <sheetName val="Chiet_tinh_dz354"/>
      <sheetName val="3__KC_-_PODIUM4"/>
      <sheetName val="CTDZ6kv_(gd1)_4"/>
      <sheetName val="CTDZ_0_4+cto_(GD1)4"/>
      <sheetName val="CTTBA_(gd1)4"/>
      <sheetName val="03_Detailed4"/>
      <sheetName val="01_Bid_Price_summary4"/>
      <sheetName val="Home_Office_Manhours4"/>
      <sheetName val="Field_SPV_Barchart4"/>
      <sheetName val="Tien_Luong4"/>
      <sheetName val="Unit_price(Updateting)4"/>
      <sheetName val="Cost_List4"/>
      <sheetName val="Detail_Cost4"/>
      <sheetName val="IC_Price_New4"/>
      <sheetName val="Summary_Table4"/>
      <sheetName val="Sales_Person4"/>
      <sheetName val="Bidding_Entity4"/>
      <sheetName val="CHITIET_VL-NCHT1_(2)4"/>
      <sheetName val="Bù_giá_CM4"/>
      <sheetName val="Breakdown_(B)4"/>
      <sheetName val="U_P_Breakdown4"/>
      <sheetName val="IMF_Code4"/>
      <sheetName val="Subsidiary_Calculation4"/>
      <sheetName val="Phu_Bai_Bridge4"/>
      <sheetName val="5_2_1_Đo_bóc_KL_OLK-104"/>
      <sheetName val="BẢNG_DIỄN_GIẢI_KL_(7)4"/>
      <sheetName val="don_gia_14264"/>
      <sheetName val="Luong_BN4"/>
      <sheetName val="Luong_TB4"/>
      <sheetName val="Ca_may_TB4"/>
      <sheetName val="Ca_máy_BN4"/>
      <sheetName val="Vật_liệu4"/>
      <sheetName val="LX_-TT054"/>
      <sheetName val="NC_Moi_TT054"/>
      <sheetName val="Bia_lot4"/>
      <sheetName val="PU_ITALY_27"/>
      <sheetName val="TH_DZ3515"/>
      <sheetName val="Tro_giup26"/>
      <sheetName val="RAB_AR&amp;STR13"/>
      <sheetName val="chi_tiet_TBA13"/>
      <sheetName val="chi_tiet_C13"/>
      <sheetName val="Customize_Your_Purchase_Order13"/>
      <sheetName val="CHITIET_VL-NC-TT_-1p13"/>
      <sheetName val="CHITIET_VL-NC-TT-3p12"/>
      <sheetName val="TONG_HOP_VL-NC_TT13"/>
      <sheetName val="KPVC-BD_13"/>
      <sheetName val="Don_gia13"/>
      <sheetName val="DON_GIA_TRAM_(3)13"/>
      <sheetName val="DON_GIA_CAN_THO15"/>
      <sheetName val="Don_gia_chi_tiet13"/>
      <sheetName val="HĐ_ngoài12"/>
      <sheetName val="XT_Buoc_312"/>
      <sheetName val="dongia_(2)12"/>
      <sheetName val="7606_DZ13"/>
      <sheetName val="project_management12"/>
      <sheetName val="Adix_A12"/>
      <sheetName val="S-curve_12"/>
      <sheetName val="REINF_12"/>
      <sheetName val="Rates_200912"/>
      <sheetName val="So_doi_chieu_LC12"/>
      <sheetName val="MAIN_GATE_HOUSE12"/>
      <sheetName val="Commercial_value12"/>
      <sheetName val="Du_toan12"/>
      <sheetName val="Ky_Lam_Bridge12"/>
      <sheetName val="Provisional_Sums_Item12"/>
      <sheetName val="Gas_Pressure_Welding12"/>
      <sheetName val="General_Item&amp;General_Requirem12"/>
      <sheetName val="General_Items12"/>
      <sheetName val="Regenral_Requirements12"/>
      <sheetName val="chiet_tinh12"/>
      <sheetName val="Ng_hàng_xà+bulong12"/>
      <sheetName val="MH_RATE12"/>
      <sheetName val="TONG_HOP_VL-NC12"/>
      <sheetName val="Bang_KL12"/>
      <sheetName val="Đầu_vào11"/>
      <sheetName val="Lcau_-_Lxuc12"/>
      <sheetName val="Chi_tiet_XD_TBA11"/>
      <sheetName val="DM_606112"/>
      <sheetName val="DG_thep_ma_kem12"/>
      <sheetName val="CT_vat_lieu12"/>
      <sheetName val="Equip_11"/>
      <sheetName val="A1_CN11"/>
      <sheetName val="TONG_HOP_T5_199811"/>
      <sheetName val="Chenh_lech_vat_tu11"/>
      <sheetName val="Trạm_biến_áp11"/>
      <sheetName val="Đơn_Giá_11"/>
      <sheetName val="Diện_tích11"/>
      <sheetName val="1_Khái_toán11"/>
      <sheetName val="CT-0_4KV11"/>
      <sheetName val="DG_DZ12"/>
      <sheetName val="DG_TBA12"/>
      <sheetName val="rate_material11"/>
      <sheetName val="KL_Chi_tiết_Xây_tô11"/>
      <sheetName val="07Base_Cost11"/>
      <sheetName val="GV1-D13_(Casement_door)11"/>
      <sheetName val="Bill_1_Quy_dinh_chung11"/>
      <sheetName val="1_R18_BF11"/>
      <sheetName val="6_External_works-R1811"/>
      <sheetName val="Phan_khai_KLuong11"/>
      <sheetName val="Chi_tiet_KL11"/>
      <sheetName val="Tổng_hợp_KL11"/>
      <sheetName val="04_-_XUONG_DET_B11"/>
      <sheetName val="_0311"/>
      <sheetName val="chieu_day_san11"/>
      <sheetName val="Podium_Concrete_Works11"/>
      <sheetName val="KLCT-_TOWER11"/>
      <sheetName val="KLCT-_PODIUM11"/>
      <sheetName val="Area_Cal11"/>
      <sheetName val="Gia_thanh_chuoi_su11"/>
      <sheetName val="Tiep_dia11"/>
      <sheetName val="Don_gia_vung_III-Can_Tho11"/>
      <sheetName val="Loại_Vật_tư11"/>
      <sheetName val="Elect_(3)11"/>
      <sheetName val="plan&amp;section_of_foundation11"/>
      <sheetName val="design_criteria11"/>
      <sheetName val="Bond_수수료_계산_포맷11"/>
      <sheetName val="ITB_COST11"/>
      <sheetName val="PAGE_111"/>
      <sheetName val="Xay_lapduongR311"/>
      <sheetName val="DM_6711"/>
      <sheetName val="Project_Data11"/>
      <sheetName val="6787CWFASE2CASE2_00_xls11"/>
      <sheetName val="Đầu_tư11"/>
      <sheetName val="EIRR&gt;_211"/>
      <sheetName val="Bill_02_-_Xay_gach-Pou_11"/>
      <sheetName val="Bill_03-Chống_thấm-Pou11"/>
      <sheetName val="Bill_04-Kim_loại-Pou11"/>
      <sheetName val="Bill_05_-_Hoan_thien-Pou_11"/>
      <sheetName val="Bill_02_-_Xay_gach-Tower11"/>
      <sheetName val="Bill_03-Chống_thấm-Tower11"/>
      <sheetName val="Bill_04-Kim_loại-Tower11"/>
      <sheetName val="Bill_05_-_Hoan_thien-Tower11"/>
      <sheetName val="KL-_KHAC11"/>
      <sheetName val="BILL_3_-_KẾT_CẤU_HẦM11"/>
      <sheetName val="PTĐG_LTBT11"/>
      <sheetName val="CTG-PRECHEx1_411"/>
      <sheetName val="CTG-AB_(2)11"/>
      <sheetName val="CTG-AB_(3)11"/>
      <sheetName val="CTG-PLP-1_0811"/>
      <sheetName val="Pre_Đội_nhóm11"/>
      <sheetName val="Vat_tu_XD11"/>
      <sheetName val="Tower_-_Concrete_Works11"/>
      <sheetName val="Bill-04_ket_cau_thap-_UNI11"/>
      <sheetName val="dg_tphcm11"/>
      <sheetName val="T_KÊ_K_CẤU11"/>
      <sheetName val="gia_cong_tac11"/>
      <sheetName val="4_PTDG11"/>
      <sheetName val="A1,_May11"/>
      <sheetName val="Vat_lieu11"/>
      <sheetName val="Data_Input12"/>
      <sheetName val="Measure_130611"/>
      <sheetName val="HÐ_ngoài12"/>
      <sheetName val="6PILE__(돌출)11"/>
      <sheetName val="Door_and_window6"/>
      <sheetName val="Bill_01_-_CTN11"/>
      <sheetName val="Bill_2_2_Villa_2_beds11"/>
      <sheetName val="Analisa_Gabungan11"/>
      <sheetName val="Isolasi_Luar_Dalam11"/>
      <sheetName val="Isolasi_Luar11"/>
      <sheetName val="Harga_ME_11"/>
      <sheetName val="TH_N_Cong11"/>
      <sheetName val="ESTI_11"/>
      <sheetName val="KL_san_lap11"/>
      <sheetName val="TH_Vat_tu11"/>
      <sheetName val="_Bill_5-Earthing_2_-_Add_Work11"/>
      <sheetName val="Chenh_lech_ca_may11"/>
      <sheetName val="TLg_CN&amp;Laixe11"/>
      <sheetName val="TLg_CN&amp;Laixe_(2)11"/>
      <sheetName val="TLg_Laitau11"/>
      <sheetName val="TLg_Laitau_(2)11"/>
      <sheetName val="Bang_trong_luong_rieng_thep11"/>
      <sheetName val="Cước_VC_+_ĐM_CP_Tư_vấn11"/>
      <sheetName val="Hệ_số11"/>
      <sheetName val="DETAIL_11"/>
      <sheetName val="final_list_200527"/>
      <sheetName val="LV_data11"/>
      <sheetName val="Gia_vat_tu11"/>
      <sheetName val="CẤP_THOÁT_NƯỚC11"/>
      <sheetName val="THDT_goi_thau_TB11"/>
      <sheetName val="Tien_do_TV11"/>
      <sheetName val="bridge_#_111"/>
      <sheetName val="Bang_3_Chi_tiet_phan_Dz11"/>
      <sheetName val="KHOI_LUONG11"/>
      <sheetName val="TH_MTC11"/>
      <sheetName val="CTKL_KTX_HT10"/>
      <sheetName val="Buy_vs__Lease_Car11"/>
      <sheetName val="DATA_BASE11"/>
      <sheetName val="Equipment_list_(PAC)11"/>
      <sheetName val="TINH_KHOI_LUONG11"/>
      <sheetName val="Chi_tiet11"/>
      <sheetName val="subcon_sched11"/>
      <sheetName val="NHÀ_NHẬP_LIỆU10"/>
      <sheetName val="MÓNG_SILO10"/>
      <sheetName val="PRE_(E)11"/>
      <sheetName val="HVAC_BLOCK_B411"/>
      <sheetName val="2_Chiet_tinh10"/>
      <sheetName val="BẢNG_KHỐI_LƯỢNG_TỔNG_HỢP10"/>
      <sheetName val="CP_Khac_cuoc_VC10"/>
      <sheetName val="Budget_Code10"/>
      <sheetName val="Tong_du_toan10"/>
      <sheetName val="Bill_2_-_ketcau10"/>
      <sheetName val="Chi_tiet_lan_can10"/>
      <sheetName val="sochitiettaikhoan_10"/>
      <sheetName val="Share_price_data10"/>
      <sheetName val="19_310"/>
      <sheetName val="20_310"/>
      <sheetName val="Chieu_4_310"/>
      <sheetName val="Cow_req10"/>
      <sheetName val="TỔNG_HỢP10"/>
      <sheetName val="14-LẦN_3-CHIỀU10"/>
      <sheetName val="14-LẦN_1-SÁNG10"/>
      <sheetName val="14-LẦN_2-TRƯA10"/>
      <sheetName val="1_3+1_4-TOTAL_-_Ko_IN10"/>
      <sheetName val="2_1-LẦN_3-CHIỀU10"/>
      <sheetName val="2_1-LẦN_1-SÁNG10"/>
      <sheetName val="2_1-LẦN_2-TRƯA10"/>
      <sheetName val="2_1-TOTAL-Ko_IN10"/>
      <sheetName val="1_3(TMR_4)10"/>
      <sheetName val="CHO_DE10"/>
      <sheetName val="1_1+1_2+2_2+2_3(TMR_3)10"/>
      <sheetName val="CK1+CK2_(VS_SAN_CHOI_23)10"/>
      <sheetName val="CK1+CK2_(2)10"/>
      <sheetName val="12-16_THÁNG10"/>
      <sheetName val="CAN_SỮA10"/>
      <sheetName val="54+55+56(SAU_CAI_SỮA-6)10"/>
      <sheetName val="BÊ_71-90_NGÀY10"/>
      <sheetName val="BÊ_12-16_tháng10"/>
      <sheetName val="BÊ_6-1210"/>
      <sheetName val="BÊ_1-310"/>
      <sheetName val="F01-BC_KHAU_PHAN_SANG_20_310"/>
      <sheetName val="F01-BC_KHAU_PHAN_CHIEU_19_310"/>
      <sheetName val="dinh_mưc_cty10"/>
      <sheetName val="Giá_thành10"/>
      <sheetName val="Thong_ke10"/>
      <sheetName val="Energy_for_milk_prod10"/>
      <sheetName val="DE_NGHI_XUAT_10"/>
      <sheetName val="phieu_xuat_mau10"/>
      <sheetName val="PHIEU_XUAT_CHIEU10"/>
      <sheetName val="11_rai_them_cỏ10"/>
      <sheetName val="PHU_LUC_02-_HDSD_CAC_BIEU_MAU10"/>
      <sheetName val="PhU_LUC_01-_MA_CAC_NHOM_BO10"/>
      <sheetName val="F03-BC_THUC_TRON_SANG_20_310"/>
      <sheetName val="F03-BC_THUC_TRON_CHIEU_19_310"/>
      <sheetName val="F02-BC_THEO_DOI_THUC_AN_DU10"/>
      <sheetName val="Tham_khao-_Bao_cao_xuat_thuc_10"/>
      <sheetName val="13-Cốt_thép_(10mm&lt;D≤18mm)_FO110"/>
      <sheetName val="du_lieu_du_toan10"/>
      <sheetName val="BANCO_(2)10"/>
      <sheetName val="MT_DPin_(2)10"/>
      <sheetName val="BOQ_THAN10"/>
      <sheetName val="DL_ĐẦU_VÀO10"/>
      <sheetName val="D_&amp;_W_sizes10"/>
      <sheetName val="Analisa_&amp;_Upah10"/>
      <sheetName val="Purchase_Order10"/>
      <sheetName val="Du_lieu11"/>
      <sheetName val="Phan_tich10"/>
      <sheetName val="Luong_NII10"/>
      <sheetName val="DINH_MUC_THI_NGHIEM10"/>
      <sheetName val="Luong_NI10"/>
      <sheetName val="CT_Thang_Mo10"/>
      <sheetName val="CT__PL10"/>
      <sheetName val="dongia__2_10"/>
      <sheetName val="Thép_CKN10"/>
      <sheetName val="GOC-KO_IN10"/>
      <sheetName val="MAU_8A10"/>
      <sheetName val="MAU_8B10"/>
      <sheetName val="MAU_910"/>
      <sheetName val="MAU_1010"/>
      <sheetName val="cash_budget10"/>
      <sheetName val="Dlieu_dau_vao10"/>
      <sheetName val="CHI_PHI8"/>
      <sheetName val="02__PTDG10"/>
      <sheetName val="Chiết_tính10"/>
      <sheetName val="DK1_Don_gia10"/>
      <sheetName val="Income_Statement10"/>
      <sheetName val="Shareholders'_Equity10"/>
      <sheetName val="VC_xd8"/>
      <sheetName val="Gia_VLTB8"/>
      <sheetName val="B_Luong8"/>
      <sheetName val="C_May8"/>
      <sheetName val="Don_gia_(khong_in)10"/>
      <sheetName val="1_MONG_1-210"/>
      <sheetName val="TB_NẶNG8"/>
      <sheetName val="Du_tru_CP-Bieu_018"/>
      <sheetName val="dm_3668"/>
      <sheetName val="DM_60608"/>
      <sheetName val="Dự_thầu8"/>
      <sheetName val="Nhap_VT_oto8"/>
      <sheetName val="Hao_phí8"/>
      <sheetName val="Ma_don_vi8"/>
      <sheetName val="bang_cc8"/>
      <sheetName val="Structure_data8"/>
      <sheetName val="TH_TN8"/>
      <sheetName val="Bill_No_3_-_Prov__Sum_(Ph2&amp;3)8"/>
      <sheetName val="đọc_số8"/>
      <sheetName val="CP_Du_phong8"/>
      <sheetName val="THCP_Lap_dat8"/>
      <sheetName val="THCP_xay_dung8"/>
      <sheetName val="Tong_hop_kinh_phi8"/>
      <sheetName val="CP_HMC8"/>
      <sheetName val="HỆ_THỐNG_PHÒNG_CHÁY_CHỮA_CHÁY8"/>
      <sheetName val="HỆ_THỐNG_CẤP_THOÁT_NƯỚC8"/>
      <sheetName val="HỆ_THỐNG_ĐHKK8"/>
      <sheetName val="MÁY_PHÁT_ĐIỆN8"/>
      <sheetName val="HỆ_THỐNG_ĐIỆN8"/>
      <sheetName val="Thiết_bị_chính8"/>
      <sheetName val="Ｎｏ_138"/>
      <sheetName val="DGchitiet_8"/>
      <sheetName val="wk_prgs8"/>
      <sheetName val="AG_Pipe_Qty_Analysis8"/>
      <sheetName val="2_1Warehouse_18"/>
      <sheetName val="CĂN_HỘ_T16-17_8"/>
      <sheetName val="TRỤC_ĐỨNG_THOÁT_BẨN_T15-178"/>
      <sheetName val="TRỤC_ĐỨNG_TM_T15-178"/>
      <sheetName val="TK_chi_tiet8"/>
      <sheetName val="Bill_2-Road_HR28"/>
      <sheetName val="Bill_3_-_Softscape_HR28"/>
      <sheetName val="THEP_TAM8"/>
      <sheetName val="THEP_HÌNH8"/>
      <sheetName val="THEP_HINH8"/>
      <sheetName val="XA_GO8"/>
      <sheetName val="BANG_TRA8"/>
      <sheetName val="Main_Bldg-Rev028"/>
      <sheetName val="D&amp;W_def_8"/>
      <sheetName val="Nhan_cong8"/>
      <sheetName val="Thiet_bi8"/>
      <sheetName val="Vat_tu8"/>
      <sheetName val="DM_ChiPhi8"/>
      <sheetName val="May_TC8"/>
      <sheetName val="TH_Kinh_phi8"/>
      <sheetName val="Ptvl_8"/>
      <sheetName val="Móng,_nền_8"/>
      <sheetName val="1_Requisition(E)8"/>
      <sheetName val="So_lieu_chung7"/>
      <sheetName val="Q_A01_2-Sh7"/>
      <sheetName val="DG_14267"/>
      <sheetName val="Dự_toán8"/>
      <sheetName val="Đơn_Giá_TH8"/>
      <sheetName val="Nhân_công8"/>
      <sheetName val="Phân_tích8"/>
      <sheetName val="C_P_Thiết_bị8"/>
      <sheetName val="T_H_Kinh_phí8"/>
      <sheetName val="Vật_tư8"/>
      <sheetName val="Trang_bìa8"/>
      <sheetName val="phan_tic_chi_tiet8"/>
      <sheetName val="TONG_HOP8"/>
      <sheetName val="Tổng_GT8"/>
      <sheetName val="Chi_tiết_KL8"/>
      <sheetName val="khấu_trừ_phạt8"/>
      <sheetName val="GT__KHAU_TRU8"/>
      <sheetName val="HAO_HUT_VAT_TU_(2)8"/>
      <sheetName val="cao_độ8"/>
      <sheetName val="Data_Wall8"/>
      <sheetName val="3__CNT7"/>
      <sheetName val="unit_price_list(M)7"/>
      <sheetName val="Theo_doi_Doanh_thu_20177"/>
      <sheetName val="Gia_vat_lieu7"/>
      <sheetName val="gui_BKCT7"/>
      <sheetName val="Precios_unitarios_AXH7"/>
      <sheetName val="Chi_tiet_cong_no8"/>
      <sheetName val="PHÁT_SINH_TẦNG_1_8"/>
      <sheetName val="PHÁT_SINH_TẦNG_28"/>
      <sheetName val="Hầm_chuyển_psinh8"/>
      <sheetName val="Ống_thẳng8"/>
      <sheetName val="Côn_thu8"/>
      <sheetName val="Vuông_tròn8"/>
      <sheetName val="Chân_rẽ8"/>
      <sheetName val="Chạc_ba8"/>
      <sheetName val="Danh_mục6"/>
      <sheetName val="PV_Graph_Data6"/>
      <sheetName val="1_2_Staff_Schedule7"/>
      <sheetName val="BẢNG_ÁP_GIÁ_(in)7"/>
      <sheetName val="NT_(KL)_IN7"/>
      <sheetName val="DOM_D27"/>
      <sheetName val="nhà_ăn7"/>
      <sheetName val="Công_nhật7"/>
      <sheetName val="btkt_cột7"/>
      <sheetName val="Bảng_đo_bóc_KL_OLK-097"/>
      <sheetName val="6_3_CHI_TIET_OLK-097"/>
      <sheetName val="BTK-Dai_Hoc_Kien_Giang6"/>
      <sheetName val="0__Input7"/>
      <sheetName val="TH_các_CC7"/>
      <sheetName val="Don_gia_chi_tiet_DIEN_27"/>
      <sheetName val="Chi_tiet_-tong_9_thang7"/>
      <sheetName val="TH_VL,_NC,_DDHT_Thanhphuoc7"/>
      <sheetName val="1__Office7"/>
      <sheetName val="KL_THEP__GIAM_DO_DUNG_COUPLER7"/>
      <sheetName val="01_KL_THÉP_NHẬP_VỀ7"/>
      <sheetName val="2__NT_VLDV7"/>
      <sheetName val="GHI_CHU7"/>
      <sheetName val="1_BB_LMHT7"/>
      <sheetName val="Bê_tông_bảo_vệ7"/>
      <sheetName val="01__Data7"/>
      <sheetName val="Neo,_nối_cốt_thép_dầm,_cột7"/>
      <sheetName val="Uốn_móc_cốt_thép7"/>
      <sheetName val="Tiêu_chuẩn_cốt_thép7"/>
      <sheetName val="Doi_so7"/>
      <sheetName val="1_Civil_(Org)7"/>
      <sheetName val="Bill_Prelim-CDT7"/>
      <sheetName val="Bill_BPTC-CDT7"/>
      <sheetName val="Chi_tiết_BPTC7"/>
      <sheetName val="Bill_BPTC-CDT_(PA_MCT_CDT)7"/>
      <sheetName val="Chi_tiết_BPTC_(PA_MCT_CDT)7"/>
      <sheetName val="Thop_Ksat7"/>
      <sheetName val="Thu_hoi_7"/>
      <sheetName val="HM_chung7"/>
      <sheetName val="CP_xd-thiet_bi7"/>
      <sheetName val="TH-TN_LD_TB7"/>
      <sheetName val="CP_xaydung7"/>
      <sheetName val="Thao_ha_phu_kien7"/>
      <sheetName val="VL-NC-MTC_ket_cau7"/>
      <sheetName val="KHOI_LUONG_TONG7"/>
      <sheetName val="TK_22KV7"/>
      <sheetName val="DM_366-17777"/>
      <sheetName val="Thi_nhiem7"/>
      <sheetName val="Gia_goc_VT-TB7"/>
      <sheetName val="Gia_vc_den_chan_CT7"/>
      <sheetName val="culy_227"/>
      <sheetName val="Luong_20507"/>
      <sheetName val="ca_may_QN7"/>
      <sheetName val="TNHC1246_7"/>
      <sheetName val="Ca_may_TT06_20107"/>
      <sheetName val="Don_gia_VLXD_dia_phuong7"/>
      <sheetName val="Bang_luong_SCL7"/>
      <sheetName val="Dinh_muc_TN14267"/>
      <sheetName val="DM_336cai_tao7"/>
      <sheetName val="MTO_REV_2(ARMOR)7"/>
      <sheetName val="Dutoan_KL6"/>
      <sheetName val="doanh_thu6"/>
      <sheetName val="KHOI_LUONG15-47"/>
      <sheetName val="DANH_MỤC_HỒ_SƠ7"/>
      <sheetName val="GT_PHÁT_SINH_NGOÀI_HĐ7"/>
      <sheetName val="KL_PHÁT_SINH_7"/>
      <sheetName val="PS_NGOÀI_HĐ7"/>
      <sheetName val="GT_PHÁT_SINH_VƯỢT_HĐ7"/>
      <sheetName val="PS_TĂNG_GIẢM_TRONG_HĐ7"/>
      <sheetName val="DGCT_PHÁT_SINH7"/>
      <sheetName val="DGCT_TRẦN_NLV7"/>
      <sheetName val="DGKL_chi_tiết_NLV7"/>
      <sheetName val="DGKL_chi_tiết_NHN,NK7"/>
      <sheetName val="TG_KL7"/>
      <sheetName val="DGCT_SƠN_BẢ_TƯỜNG_NLV7"/>
      <sheetName val="DGKL_TRẦN_NHN7"/>
      <sheetName val="KL_thep_lam_sat7"/>
      <sheetName val="DM-VNT_ko_sd7"/>
      <sheetName val="B3A_-_TOWER_A7"/>
      <sheetName val="Annex_B7"/>
      <sheetName val="Cotthep_NPT7"/>
      <sheetName val="vl_nc_mtc7"/>
      <sheetName val="Tien_Thuong7"/>
      <sheetName val="NC_XL_6T_cuoi_01_CTy7"/>
      <sheetName val="Data_-6T_dau7"/>
      <sheetName val="Cong_6T7"/>
      <sheetName val="TLG_Type7"/>
      <sheetName val="Tong_hop_vat_tu7"/>
      <sheetName val="1_San_7"/>
      <sheetName val="Dot_47"/>
      <sheetName val="HRG_BHN7"/>
      <sheetName val="CĂN_ĐH7"/>
      <sheetName val="Chi_phi_van_chuyen7"/>
      <sheetName val="Dgia_vat_tu7"/>
      <sheetName val="Don_gia_III7"/>
      <sheetName val="D÷_liÖu7"/>
      <sheetName val="DT_hợp_đồng6"/>
      <sheetName val="Bảng_KL_đợt_16"/>
      <sheetName val="2_CDPS7"/>
      <sheetName val="Summary_Sheet6"/>
      <sheetName val="Finishing-Tower_A6"/>
      <sheetName val="Finishing-Tower_B6"/>
      <sheetName val="Finishing-Tower_C6"/>
      <sheetName val="Finishing-Tower_D6"/>
      <sheetName val="MEP-Tower_A6"/>
      <sheetName val="MEP-Tower_B6"/>
      <sheetName val="MEP-Tower_C6"/>
      <sheetName val="MEP-Tower_D6"/>
      <sheetName val="Cost_Report_Sum6"/>
      <sheetName val="Detail_Cost_Sum6"/>
      <sheetName val="RVO-VO_Sum6"/>
      <sheetName val="Potential_VOs_Sum6"/>
      <sheetName val="Cash_Flow_Sum6"/>
      <sheetName val="Heso_DZ7"/>
      <sheetName val="Bieu_gia_HD6"/>
      <sheetName val="Div26_-_Elect7"/>
      <sheetName val="7_Khau_tru_7"/>
      <sheetName val="4_CĂN7"/>
      <sheetName val="DG_BINH_THUAN7"/>
      <sheetName val="GIÁ_DỰ_THẦU_30_CĂN6"/>
      <sheetName val="DG_Chi_tiet6"/>
      <sheetName val="Kê_0,46"/>
      <sheetName val="TH_0,46"/>
      <sheetName val="Kê_226"/>
      <sheetName val="TH_226"/>
      <sheetName val="TBA_CAI_TAO6"/>
      <sheetName val="TBA_XDM6"/>
      <sheetName val="TONG_HOP_DU_TOAN6"/>
      <sheetName val="Thop_XAY_DUNG6"/>
      <sheetName val="CP_HANG_MUC_CHUNG6"/>
      <sheetName val="CHI_PHI_XD6"/>
      <sheetName val="CHI_PHI_THI_NGHIEM6"/>
      <sheetName val="VLDIEN_226"/>
      <sheetName val="Dao_dat6"/>
      <sheetName val="TH_Denbu6"/>
      <sheetName val="Do_ve_DC6"/>
      <sheetName val="TH_Bommin6"/>
      <sheetName val="CHI_PHI_THI_NGHIEM-LD_thiet_bi6"/>
      <sheetName val="Luong_TT016"/>
      <sheetName val="Camay_QB6"/>
      <sheetName val="gia_ca_may_BXD6"/>
      <sheetName val="BANG_LUONG_KY_SU6"/>
      <sheetName val="Bang_luong_NHOM_I6"/>
      <sheetName val="Bangluong_NHOM_II_6"/>
      <sheetName val="09-GIA_nhien_lieu-ko_in6"/>
      <sheetName val="Tinh_V_cot_chiem_cho6"/>
      <sheetName val="ĐM_13546"/>
      <sheetName val="KHOAN_MAU6"/>
      <sheetName val="ĐO_ĐỊA_VẬT_LÝ6"/>
      <sheetName val="khoan_tiep_dia6"/>
      <sheetName val="DZ_22KV6"/>
      <sheetName val="_1710_HOINGHINLD6"/>
      <sheetName val="99_(2)6"/>
      <sheetName val="134_6"/>
      <sheetName val="DG_49706"/>
      <sheetName val="Don_gia_NC7"/>
      <sheetName val="B-2__(DPP)7"/>
      <sheetName val="CAP_NUOC6"/>
      <sheetName val="cấp_nước_trục_nhà_vs6"/>
      <sheetName val="THOAT_NUOC6"/>
      <sheetName val="THOAT_MUA6"/>
      <sheetName val="Cáp_phòng6"/>
      <sheetName val="TMC_ĐIỆN_Phi6"/>
      <sheetName val="TMC_Tổng6"/>
      <sheetName val="TH_Đèn_Phòng_L16"/>
      <sheetName val="TH_Đèn_Hầm_L16"/>
      <sheetName val="TỦ_MODULE_T16"/>
      <sheetName val="Financ__Overview6"/>
      <sheetName val="13_BANG_CT6"/>
      <sheetName val="14_MMUS_GIUA_NHIP6"/>
      <sheetName val="4_HSPBngang6"/>
      <sheetName val="6_Tinh_tai6"/>
      <sheetName val="2_NSl6"/>
      <sheetName val="17_US_CHU_tho_a_b6"/>
      <sheetName val="15_MMUS_GOI6"/>
      <sheetName val="TINH_GIA_-_SAN_XUAT_Vertico6"/>
      <sheetName val="gia_vt,nc,may6"/>
      <sheetName val="Huong_dan6"/>
      <sheetName val="Tổng_hợp_KPHM6"/>
      <sheetName val="5_2_1_Đo_bóc_KL_OLK-066"/>
      <sheetName val="MB_DT_026"/>
      <sheetName val="Dinh_muc6"/>
      <sheetName val="KS_tuyen6"/>
      <sheetName val="Bang_chiet_tinh_TBA6"/>
      <sheetName val="4_2_1_Đo_bóc_KL_OLK-066"/>
      <sheetName val="4_1_1_CHI_TIET_OLK-066"/>
      <sheetName val="Cash_Flow6"/>
      <sheetName val="So_sanh6"/>
      <sheetName val="HERD_MOVEMENTFARM18"/>
      <sheetName val="HERD_MOVEMENTFARM28"/>
      <sheetName val="CALVES_2-48"/>
      <sheetName val="Cavles_2-48"/>
      <sheetName val="CALVES_4-78"/>
      <sheetName val="HEIFER_7-12m8"/>
      <sheetName val="HEIFER_12+8"/>
      <sheetName val="FRESH_COW_2017-188"/>
      <sheetName val="HP_COW_20188"/>
      <sheetName val="LP_COW_2017-188"/>
      <sheetName val="DRY_COW8"/>
      <sheetName val="FIELD_CROPS8"/>
      <sheetName val="Tong_DT5"/>
      <sheetName val="phan_tich_don_gia5"/>
      <sheetName val="DT_san_XD-So_lieu_cu5"/>
      <sheetName val="EQUIP_LIST6"/>
      <sheetName val="Electrical_Works6"/>
      <sheetName val="H_T__INCOMING_SYSTEM6"/>
      <sheetName val="BU_LONG6"/>
      <sheetName val="THONG_SO6"/>
      <sheetName val="Đơn_giá_chi_tiết_TN_396"/>
      <sheetName val="DT__NHA_XUONG6"/>
      <sheetName val="Gia_VT-TB6"/>
      <sheetName val="noi_suy_xa6"/>
      <sheetName val="noi_suy_xa_thu_hoi6"/>
      <sheetName val="Tính_giá_NC6"/>
      <sheetName val="Tiên_lượng6"/>
      <sheetName val="SL_cước6"/>
      <sheetName val="Thuyết_minh6"/>
      <sheetName val="Đơn_giá_máy6"/>
      <sheetName val="¥_6"/>
      <sheetName val="FF-2_(1)5"/>
      <sheetName val="Labour_Summary18"/>
      <sheetName val="YTD_12'20035"/>
      <sheetName val="YTD_06'20035"/>
      <sheetName val="YTD_03'20035"/>
      <sheetName val="YTD_09'20035"/>
      <sheetName val="deferred_taxes5"/>
      <sheetName val="Eqpmnt_Plng5"/>
      <sheetName val="TRIAL_BALANCE5"/>
      <sheetName val="DPR_31st_march5"/>
      <sheetName val="current_month5"/>
      <sheetName val="Blng__Vs_Coll_5"/>
      <sheetName val="Unit_price5"/>
      <sheetName val="Bill_No_1_66"/>
      <sheetName val="Bill_No_1_106"/>
      <sheetName val="Bill_No_3_36"/>
      <sheetName val="Bill_No_1_46"/>
      <sheetName val="Bill_No_1_76"/>
      <sheetName val="Summary_Bill_No__36"/>
      <sheetName val="Bán_đợt_1_trang5"/>
      <sheetName val="Chiet_tinh_dz355"/>
      <sheetName val="3__KC_-_PODIUM5"/>
      <sheetName val="CTDZ6kv_(gd1)_5"/>
      <sheetName val="CTDZ_0_4+cto_(GD1)5"/>
      <sheetName val="CTTBA_(gd1)5"/>
      <sheetName val="03_Detailed5"/>
      <sheetName val="01_Bid_Price_summary5"/>
      <sheetName val="Home_Office_Manhours5"/>
      <sheetName val="Field_SPV_Barchart5"/>
      <sheetName val="Tien_Luong5"/>
      <sheetName val="Unit_price(Updateting)5"/>
      <sheetName val="Cost_List5"/>
      <sheetName val="Detail_Cost5"/>
      <sheetName val="IC_Price_New5"/>
      <sheetName val="Summary_Table5"/>
      <sheetName val="Sales_Person5"/>
      <sheetName val="Bidding_Entity5"/>
      <sheetName val="CHITIET_VL-NCHT1_(2)5"/>
      <sheetName val="Bù_giá_CM5"/>
      <sheetName val="Breakdown_(B)5"/>
      <sheetName val="U_P_Breakdown5"/>
      <sheetName val="IMF_Code5"/>
      <sheetName val="Subsidiary_Calculation5"/>
      <sheetName val="Phu_Bai_Bridge5"/>
      <sheetName val="5_2_1_Đo_bóc_KL_OLK-105"/>
      <sheetName val="BẢNG_DIỄN_GIẢI_KL_(7)5"/>
      <sheetName val="don_gia_14265"/>
      <sheetName val="Luong_BN5"/>
      <sheetName val="Luong_TB5"/>
      <sheetName val="Ca_may_TB5"/>
      <sheetName val="Ca_máy_BN5"/>
      <sheetName val="Vật_liệu5"/>
      <sheetName val="LX_-TT055"/>
      <sheetName val="NC_Moi_TT055"/>
      <sheetName val="Bia_lot5"/>
      <sheetName val="PU_ITALY_28"/>
      <sheetName val="TH_DZ3516"/>
      <sheetName val="Tro_giup27"/>
      <sheetName val="RAB_AR&amp;STR14"/>
      <sheetName val="chi_tiet_TBA14"/>
      <sheetName val="chi_tiet_C14"/>
      <sheetName val="Customize_Your_Purchase_Order14"/>
      <sheetName val="CHITIET_VL-NC-TT_-1p14"/>
      <sheetName val="CHITIET_VL-NC-TT-3p13"/>
      <sheetName val="TONG_HOP_VL-NC_TT14"/>
      <sheetName val="KPVC-BD_14"/>
      <sheetName val="Don_gia14"/>
      <sheetName val="DON_GIA_TRAM_(3)14"/>
      <sheetName val="DON_GIA_CAN_THO16"/>
      <sheetName val="Don_gia_chi_tiet14"/>
      <sheetName val="HĐ_ngoài13"/>
      <sheetName val="XT_Buoc_313"/>
      <sheetName val="dongia_(2)13"/>
      <sheetName val="7606_DZ14"/>
      <sheetName val="project_management13"/>
      <sheetName val="Adix_A13"/>
      <sheetName val="S-curve_13"/>
      <sheetName val="REINF_13"/>
      <sheetName val="Rates_200913"/>
      <sheetName val="So_doi_chieu_LC13"/>
      <sheetName val="MAIN_GATE_HOUSE13"/>
      <sheetName val="Commercial_value13"/>
      <sheetName val="Du_toan13"/>
      <sheetName val="Ky_Lam_Bridge13"/>
      <sheetName val="Provisional_Sums_Item13"/>
      <sheetName val="Gas_Pressure_Welding13"/>
      <sheetName val="General_Item&amp;General_Requirem13"/>
      <sheetName val="General_Items13"/>
      <sheetName val="Regenral_Requirements13"/>
      <sheetName val="chiet_tinh13"/>
      <sheetName val="Ng_hàng_xà+bulong13"/>
      <sheetName val="MH_RATE13"/>
      <sheetName val="TONG_HOP_VL-NC13"/>
      <sheetName val="Bang_KL13"/>
      <sheetName val="Đầu_vào12"/>
      <sheetName val="Lcau_-_Lxuc13"/>
      <sheetName val="Chi_tiet_XD_TBA12"/>
      <sheetName val="DM_606113"/>
      <sheetName val="DG_thep_ma_kem13"/>
      <sheetName val="CT_vat_lieu13"/>
      <sheetName val="Equip_12"/>
      <sheetName val="A1_CN12"/>
      <sheetName val="TONG_HOP_T5_199812"/>
      <sheetName val="Chenh_lech_vat_tu12"/>
      <sheetName val="Trạm_biến_áp12"/>
      <sheetName val="Đơn_Giá_12"/>
      <sheetName val="Diện_tích12"/>
      <sheetName val="1_Khái_toán12"/>
      <sheetName val="CT-0_4KV12"/>
      <sheetName val="DG_DZ13"/>
      <sheetName val="DG_TBA13"/>
      <sheetName val="rate_material12"/>
      <sheetName val="KL_Chi_tiết_Xây_tô12"/>
      <sheetName val="07Base_Cost12"/>
      <sheetName val="GV1-D13_(Casement_door)12"/>
      <sheetName val="Bill_1_Quy_dinh_chung12"/>
      <sheetName val="1_R18_BF12"/>
      <sheetName val="6_External_works-R1812"/>
      <sheetName val="Phan_khai_KLuong12"/>
      <sheetName val="Chi_tiet_KL12"/>
      <sheetName val="Tổng_hợp_KL12"/>
      <sheetName val="04_-_XUONG_DET_B12"/>
      <sheetName val="_0312"/>
      <sheetName val="chieu_day_san12"/>
      <sheetName val="Podium_Concrete_Works12"/>
      <sheetName val="KLCT-_TOWER12"/>
      <sheetName val="KLCT-_PODIUM12"/>
      <sheetName val="Area_Cal12"/>
      <sheetName val="Gia_thanh_chuoi_su12"/>
      <sheetName val="Tiep_dia12"/>
      <sheetName val="Don_gia_vung_III-Can_Tho12"/>
      <sheetName val="Loại_Vật_tư12"/>
      <sheetName val="Elect_(3)12"/>
      <sheetName val="plan&amp;section_of_foundation12"/>
      <sheetName val="design_criteria12"/>
      <sheetName val="Bond_수수료_계산_포맷12"/>
      <sheetName val="ITB_COST12"/>
      <sheetName val="PAGE_112"/>
      <sheetName val="Xay_lapduongR312"/>
      <sheetName val="DM_6712"/>
      <sheetName val="Project_Data12"/>
      <sheetName val="6787CWFASE2CASE2_00_xls12"/>
      <sheetName val="Đầu_tư12"/>
      <sheetName val="EIRR&gt;_212"/>
      <sheetName val="Bill_02_-_Xay_gach-Pou_12"/>
      <sheetName val="Bill_03-Chống_thấm-Pou12"/>
      <sheetName val="Bill_04-Kim_loại-Pou12"/>
      <sheetName val="Bill_05_-_Hoan_thien-Pou_12"/>
      <sheetName val="Bill_02_-_Xay_gach-Tower12"/>
      <sheetName val="Bill_03-Chống_thấm-Tower12"/>
      <sheetName val="Bill_04-Kim_loại-Tower12"/>
      <sheetName val="Bill_05_-_Hoan_thien-Tower12"/>
      <sheetName val="KL-_KHAC12"/>
      <sheetName val="BILL_3_-_KẾT_CẤU_HẦM12"/>
      <sheetName val="PTĐG_LTBT12"/>
      <sheetName val="CTG-PRECHEx1_412"/>
      <sheetName val="CTG-AB_(2)12"/>
      <sheetName val="CTG-AB_(3)12"/>
      <sheetName val="CTG-PLP-1_0812"/>
      <sheetName val="Pre_Đội_nhóm12"/>
      <sheetName val="Vat_tu_XD12"/>
      <sheetName val="Tower_-_Concrete_Works12"/>
      <sheetName val="Bill-04_ket_cau_thap-_UNI12"/>
      <sheetName val="dg_tphcm12"/>
      <sheetName val="T_KÊ_K_CẤU12"/>
      <sheetName val="gia_cong_tac12"/>
      <sheetName val="4_PTDG12"/>
      <sheetName val="A1,_May12"/>
      <sheetName val="Vat_lieu12"/>
      <sheetName val="Data_Input13"/>
      <sheetName val="Measure_130612"/>
      <sheetName val="HÐ_ngoài13"/>
      <sheetName val="6PILE__(돌출)12"/>
      <sheetName val="Bill_01_-_CTN12"/>
      <sheetName val="Bill_2_2_Villa_2_beds12"/>
      <sheetName val="Analisa_Gabungan12"/>
      <sheetName val="Isolasi_Luar_Dalam12"/>
      <sheetName val="Isolasi_Luar12"/>
      <sheetName val="Harga_ME_12"/>
      <sheetName val="TH_N_Cong12"/>
      <sheetName val="ESTI_12"/>
      <sheetName val="KL_san_lap12"/>
      <sheetName val="TH_Vat_tu12"/>
      <sheetName val="_Bill_5-Earthing_2_-_Add_Work12"/>
      <sheetName val="Chenh_lech_ca_may12"/>
      <sheetName val="TLg_CN&amp;Laixe12"/>
      <sheetName val="TLg_CN&amp;Laixe_(2)12"/>
      <sheetName val="TLg_Laitau12"/>
      <sheetName val="TLg_Laitau_(2)12"/>
      <sheetName val="Bang_trong_luong_rieng_thep12"/>
      <sheetName val="Cước_VC_+_ĐM_CP_Tư_vấn12"/>
      <sheetName val="Hệ_số12"/>
      <sheetName val="DETAIL_12"/>
      <sheetName val="final_list_200528"/>
      <sheetName val="LV_data12"/>
      <sheetName val="Gia_vat_tu12"/>
      <sheetName val="CẤP_THOÁT_NƯỚC12"/>
      <sheetName val="THDT_goi_thau_TB12"/>
      <sheetName val="Tien_do_TV12"/>
      <sheetName val="bridge_#_112"/>
      <sheetName val="Bang_3_Chi_tiet_phan_Dz12"/>
      <sheetName val="KHOI_LUONG12"/>
      <sheetName val="TH_MTC12"/>
      <sheetName val="CTKL_KTX_HT11"/>
      <sheetName val="Buy_vs__Lease_Car12"/>
      <sheetName val="DATA_BASE12"/>
      <sheetName val="Equipment_list_(PAC)12"/>
      <sheetName val="TINH_KHOI_LUONG12"/>
      <sheetName val="Chi_tiet12"/>
      <sheetName val="subcon_sched12"/>
      <sheetName val="NHÀ_NHẬP_LIỆU11"/>
      <sheetName val="MÓNG_SILO11"/>
      <sheetName val="PRE_(E)12"/>
      <sheetName val="HVAC_BLOCK_B412"/>
      <sheetName val="2_Chiet_tinh11"/>
      <sheetName val="BẢNG_KHỐI_LƯỢNG_TỔNG_HỢP11"/>
      <sheetName val="CP_Khac_cuoc_VC11"/>
      <sheetName val="Budget_Code11"/>
      <sheetName val="Tong_du_toan11"/>
      <sheetName val="Bill_2_-_ketcau11"/>
      <sheetName val="Chi_tiet_lan_can11"/>
      <sheetName val="13-Cốt_thép_(10mm&lt;D≤18mm)_FO111"/>
      <sheetName val="du_lieu_du_toan11"/>
      <sheetName val="BOQ_THAN11"/>
      <sheetName val="DL_ĐẦU_VÀO11"/>
      <sheetName val="Purchase_Order11"/>
      <sheetName val="D_&amp;_W_sizes11"/>
      <sheetName val="Analisa_&amp;_Upah11"/>
      <sheetName val="Du_lieu12"/>
      <sheetName val="Phan_tich11"/>
      <sheetName val="Luong_NII11"/>
      <sheetName val="DINH_MUC_THI_NGHIEM11"/>
      <sheetName val="Luong_NI11"/>
      <sheetName val="CT_Thang_Mo11"/>
      <sheetName val="CT__PL11"/>
      <sheetName val="cash_budget11"/>
      <sheetName val="dongia__2_11"/>
      <sheetName val="GOC-KO_IN11"/>
      <sheetName val="MAU_8A11"/>
      <sheetName val="MAU_8B11"/>
      <sheetName val="MAU_911"/>
      <sheetName val="MAU_1011"/>
      <sheetName val="Thép_CKN11"/>
      <sheetName val="sochitiettaikhoan_11"/>
      <sheetName val="Share_price_data11"/>
      <sheetName val="19_311"/>
      <sheetName val="20_311"/>
      <sheetName val="Chieu_4_311"/>
      <sheetName val="Cow_req11"/>
      <sheetName val="TỔNG_HỢP11"/>
      <sheetName val="14-LẦN_3-CHIỀU11"/>
      <sheetName val="14-LẦN_1-SÁNG11"/>
      <sheetName val="14-LẦN_2-TRƯA11"/>
      <sheetName val="1_3+1_4-TOTAL_-_Ko_IN11"/>
      <sheetName val="2_1-LẦN_3-CHIỀU11"/>
      <sheetName val="2_1-LẦN_1-SÁNG11"/>
      <sheetName val="2_1-LẦN_2-TRƯA11"/>
      <sheetName val="2_1-TOTAL-Ko_IN11"/>
      <sheetName val="1_3(TMR_4)11"/>
      <sheetName val="CHO_DE11"/>
      <sheetName val="1_1+1_2+2_2+2_3(TMR_3)11"/>
      <sheetName val="CK1+CK2_(VS_SAN_CHOI_23)11"/>
      <sheetName val="CK1+CK2_(2)11"/>
      <sheetName val="12-16_THÁNG11"/>
      <sheetName val="CAN_SỮA11"/>
      <sheetName val="54+55+56(SAU_CAI_SỮA-6)11"/>
      <sheetName val="BÊ_71-90_NGÀY11"/>
      <sheetName val="BÊ_12-16_tháng11"/>
      <sheetName val="BÊ_6-1211"/>
      <sheetName val="BÊ_1-311"/>
      <sheetName val="F01-BC_KHAU_PHAN_SANG_20_311"/>
      <sheetName val="F01-BC_KHAU_PHAN_CHIEU_19_311"/>
      <sheetName val="dinh_mưc_cty11"/>
      <sheetName val="Giá_thành11"/>
      <sheetName val="Thong_ke11"/>
      <sheetName val="Energy_for_milk_prod11"/>
      <sheetName val="DE_NGHI_XUAT_11"/>
      <sheetName val="phieu_xuat_mau11"/>
      <sheetName val="PHIEU_XUAT_CHIEU11"/>
      <sheetName val="11_rai_them_cỏ11"/>
      <sheetName val="PHU_LUC_02-_HDSD_CAC_BIEU_MAU11"/>
      <sheetName val="PhU_LUC_01-_MA_CAC_NHOM_BO11"/>
      <sheetName val="F03-BC_THUC_TRON_SANG_20_311"/>
      <sheetName val="F03-BC_THUC_TRON_CHIEU_19_311"/>
      <sheetName val="F02-BC_THEO_DOI_THUC_AN_DU11"/>
      <sheetName val="Tham_khao-_Bao_cao_xuat_thuc_11"/>
      <sheetName val="VC_xd9"/>
      <sheetName val="Gia_VLTB9"/>
      <sheetName val="B_Luong9"/>
      <sheetName val="C_May9"/>
      <sheetName val="Dlieu_dau_vao11"/>
      <sheetName val="Income_Statement11"/>
      <sheetName val="Shareholders'_Equity11"/>
      <sheetName val="BANCO_(2)11"/>
      <sheetName val="MT_DPin_(2)11"/>
      <sheetName val="02__PTDG11"/>
      <sheetName val="Chiết_tính11"/>
      <sheetName val="TB_NẶNG9"/>
      <sheetName val="Du_tru_CP-Bieu_019"/>
      <sheetName val="Don_gia_(khong_in)11"/>
      <sheetName val="DK1_Don_gia11"/>
      <sheetName val="1_MONG_1-211"/>
      <sheetName val="THEP_TAM9"/>
      <sheetName val="THEP_HÌNH9"/>
      <sheetName val="THEP_HINH9"/>
      <sheetName val="XA_GO9"/>
      <sheetName val="BANG_TRA9"/>
      <sheetName val="wk_prgs9"/>
      <sheetName val="Ma_don_vi9"/>
      <sheetName val="bang_cc9"/>
      <sheetName val="dm_3669"/>
      <sheetName val="DM_60609"/>
      <sheetName val="Dự_thầu9"/>
      <sheetName val="Nhap_VT_oto9"/>
      <sheetName val="Hao_phí9"/>
      <sheetName val="Structure_data9"/>
      <sheetName val="đọc_số9"/>
      <sheetName val="Bill_No_3_-_Prov__Sum_(Ph2&amp;3)9"/>
      <sheetName val="TH_TN9"/>
      <sheetName val="CP_Du_phong9"/>
      <sheetName val="THCP_Lap_dat9"/>
      <sheetName val="THCP_xay_dung9"/>
      <sheetName val="Tong_hop_kinh_phi9"/>
      <sheetName val="Dự_toán9"/>
      <sheetName val="Đơn_Giá_TH9"/>
      <sheetName val="Nhân_công9"/>
      <sheetName val="Phân_tích9"/>
      <sheetName val="C_P_Thiết_bị9"/>
      <sheetName val="T_H_Kinh_phí9"/>
      <sheetName val="Vật_tư9"/>
      <sheetName val="Trang_bìa9"/>
      <sheetName val="Don_gia_chi_tiet_DIEN_28"/>
      <sheetName val="Data_Wall9"/>
      <sheetName val="2_1Warehouse_19"/>
      <sheetName val="AG_Pipe_Qty_Analysis9"/>
      <sheetName val="Main_Bldg-Rev029"/>
      <sheetName val="D&amp;W_def_9"/>
      <sheetName val="Nhan_cong9"/>
      <sheetName val="Thiet_bi9"/>
      <sheetName val="Vat_tu9"/>
      <sheetName val="DM_ChiPhi9"/>
      <sheetName val="May_TC9"/>
      <sheetName val="TH_Kinh_phi9"/>
      <sheetName val="Ptvl_9"/>
      <sheetName val="Ｎｏ_139"/>
      <sheetName val="DGchitiet_9"/>
      <sheetName val="CP_HMC9"/>
      <sheetName val="HỆ_THỐNG_PHÒNG_CHÁY_CHỮA_CHÁY9"/>
      <sheetName val="HỆ_THỐNG_CẤP_THOÁT_NƯỚC9"/>
      <sheetName val="HỆ_THỐNG_ĐHKK9"/>
      <sheetName val="MÁY_PHÁT_ĐIỆN9"/>
      <sheetName val="HỆ_THỐNG_ĐIỆN9"/>
      <sheetName val="Thiết_bị_chính9"/>
      <sheetName val="CHI_PHI9"/>
      <sheetName val="TK_chi_tiet9"/>
      <sheetName val="Bill_2-Road_HR29"/>
      <sheetName val="Bill_3_-_Softscape_HR29"/>
      <sheetName val="CĂN_HỘ_T16-17_9"/>
      <sheetName val="TRỤC_ĐỨNG_THOÁT_BẨN_T15-179"/>
      <sheetName val="TRỤC_ĐỨNG_TM_T15-179"/>
      <sheetName val="Móng,_nền_9"/>
      <sheetName val="1_Requisition(E)9"/>
      <sheetName val="TONG_HOP9"/>
      <sheetName val="Tổng_GT9"/>
      <sheetName val="Chi_tiết_KL9"/>
      <sheetName val="khấu_trừ_phạt9"/>
      <sheetName val="GT__KHAU_TRU9"/>
      <sheetName val="HAO_HUT_VAT_TU_(2)9"/>
      <sheetName val="cao_độ9"/>
      <sheetName val="phan_tic_chi_tiet9"/>
      <sheetName val="DG_14268"/>
      <sheetName val="Theo_doi_Doanh_thu_20178"/>
      <sheetName val="KL_THEP__GIAM_DO_DUNG_COUPLER8"/>
      <sheetName val="01_KL_THÉP_NHẬP_VỀ8"/>
      <sheetName val="2__NT_VLDV8"/>
      <sheetName val="GHI_CHU8"/>
      <sheetName val="1_BB_LMHT8"/>
      <sheetName val="gui_BKCT8"/>
      <sheetName val="Gia_vat_lieu8"/>
      <sheetName val="Precios_unitarios_AXH8"/>
      <sheetName val="Chi_tiet_cong_no9"/>
      <sheetName val="PHÁT_SINH_TẦNG_1_9"/>
      <sheetName val="PHÁT_SINH_TẦNG_29"/>
      <sheetName val="Hầm_chuyển_psinh9"/>
      <sheetName val="Ống_thẳng9"/>
      <sheetName val="Côn_thu9"/>
      <sheetName val="Vuông_tròn9"/>
      <sheetName val="Chân_rẽ9"/>
      <sheetName val="Chạc_ba9"/>
      <sheetName val="MB_DT_027"/>
      <sheetName val="3__CNT8"/>
      <sheetName val="unit_price_list(M)8"/>
      <sheetName val="So_lieu_chung8"/>
      <sheetName val="TH_VL,_NC,_DDHT_Thanhphuoc8"/>
      <sheetName val="Chi_tiet_-tong_9_thang8"/>
      <sheetName val="BẢNG_ÁP_GIÁ_(in)8"/>
      <sheetName val="NT_(KL)_IN8"/>
      <sheetName val="DOM_D28"/>
      <sheetName val="nhà_ăn8"/>
      <sheetName val="Công_nhật8"/>
      <sheetName val="btkt_cột8"/>
      <sheetName val="Bê_tông_bảo_vệ8"/>
      <sheetName val="01__Data8"/>
      <sheetName val="Neo,_nối_cốt_thép_dầm,_cột8"/>
      <sheetName val="Uốn_móc_cốt_thép8"/>
      <sheetName val="Tiêu_chuẩn_cốt_thép8"/>
      <sheetName val="Doi_so8"/>
      <sheetName val="1_2_Staff_Schedule8"/>
      <sheetName val="0__Input8"/>
      <sheetName val="DANH_MỤC_HỒ_SƠ8"/>
      <sheetName val="GT_PHÁT_SINH_NGOÀI_HĐ8"/>
      <sheetName val="KL_PHÁT_SINH_8"/>
      <sheetName val="PS_NGOÀI_HĐ8"/>
      <sheetName val="GT_PHÁT_SINH_VƯỢT_HĐ8"/>
      <sheetName val="PS_TĂNG_GIẢM_TRONG_HĐ8"/>
      <sheetName val="DGCT_PHÁT_SINH8"/>
      <sheetName val="DGCT_TRẦN_NLV8"/>
      <sheetName val="DGKL_chi_tiết_NLV8"/>
      <sheetName val="DGKL_chi_tiết_NHN,NK8"/>
      <sheetName val="TG_KL8"/>
      <sheetName val="DGCT_SƠN_BẢ_TƯỜNG_NLV8"/>
      <sheetName val="DGKL_TRẦN_NHN8"/>
      <sheetName val="MTO_REV_2(ARMOR)8"/>
      <sheetName val="Cotthep_NPT8"/>
      <sheetName val="vl_nc_mtc8"/>
      <sheetName val="Heso_DZ8"/>
      <sheetName val="DM_336cai_tao8"/>
      <sheetName val="DG_BINH_THUAN8"/>
      <sheetName val="Tien_Thuong8"/>
      <sheetName val="NC_XL_6T_cuoi_01_CTy8"/>
      <sheetName val="Data_-6T_dau8"/>
      <sheetName val="Cong_6T8"/>
      <sheetName val="KL_thep_lam_sat8"/>
      <sheetName val="B3A_-_TOWER_A8"/>
      <sheetName val="Annex_B8"/>
      <sheetName val="Bill_Prelim-CDT8"/>
      <sheetName val="Bill_BPTC-CDT8"/>
      <sheetName val="Chi_tiết_BPTC8"/>
      <sheetName val="Bill_BPTC-CDT_(PA_MCT_CDT)8"/>
      <sheetName val="Chi_tiết_BPTC_(PA_MCT_CDT)8"/>
      <sheetName val="1_Civil_(Org)8"/>
      <sheetName val="DM-VNT_ko_sd8"/>
      <sheetName val="Bảng_đo_bóc_KL_OLK-098"/>
      <sheetName val="6_3_CHI_TIET_OLK-098"/>
      <sheetName val="1__Office8"/>
      <sheetName val="KHOI_LUONG15-48"/>
      <sheetName val="Tong_hop_vat_tu8"/>
      <sheetName val="1_San_8"/>
      <sheetName val="TLG_Type8"/>
      <sheetName val="Dgia_vat_tu8"/>
      <sheetName val="Don_gia_III8"/>
      <sheetName val="D÷_liÖu8"/>
      <sheetName val="Dot_48"/>
      <sheetName val="Thop_Ksat8"/>
      <sheetName val="Thu_hoi_8"/>
      <sheetName val="HM_chung8"/>
      <sheetName val="CP_xd-thiet_bi8"/>
      <sheetName val="TH-TN_LD_TB8"/>
      <sheetName val="CP_xaydung8"/>
      <sheetName val="Thao_ha_phu_kien8"/>
      <sheetName val="VL-NC-MTC_ket_cau8"/>
      <sheetName val="KHOI_LUONG_TONG8"/>
      <sheetName val="TK_22KV8"/>
      <sheetName val="DM_366-17778"/>
      <sheetName val="Thi_nhiem8"/>
      <sheetName val="Gia_goc_VT-TB8"/>
      <sheetName val="Gia_vc_den_chan_CT8"/>
      <sheetName val="culy_228"/>
      <sheetName val="Luong_20508"/>
      <sheetName val="ca_may_QN8"/>
      <sheetName val="TNHC1246_8"/>
      <sheetName val="Ca_may_TT06_20108"/>
      <sheetName val="Don_gia_VLXD_dia_phuong8"/>
      <sheetName val="Bang_luong_SCL8"/>
      <sheetName val="Dinh_muc_TN14268"/>
      <sheetName val="HRG_BHN8"/>
      <sheetName val="CĂN_ĐH8"/>
      <sheetName val="Chi_phi_van_chuyen8"/>
      <sheetName val="TH_các_CC8"/>
      <sheetName val="Div26_-_Elect8"/>
      <sheetName val="7_Khau_tru_8"/>
      <sheetName val="Q_A01_2-Sh8"/>
      <sheetName val="4_CĂN8"/>
      <sheetName val="2_CDPS8"/>
      <sheetName val="Don_gia_NC8"/>
      <sheetName val="DT_hợp_đồng7"/>
      <sheetName val="Bảng_KL_đợt_17"/>
      <sheetName val="Danh_mục7"/>
      <sheetName val="Bieu_gia_HD7"/>
      <sheetName val="Summary_Sheet7"/>
      <sheetName val="Finishing-Tower_A7"/>
      <sheetName val="Finishing-Tower_B7"/>
      <sheetName val="Finishing-Tower_C7"/>
      <sheetName val="Finishing-Tower_D7"/>
      <sheetName val="MEP-Tower_A7"/>
      <sheetName val="MEP-Tower_B7"/>
      <sheetName val="MEP-Tower_C7"/>
      <sheetName val="MEP-Tower_D7"/>
      <sheetName val="Cost_Report_Sum7"/>
      <sheetName val="Detail_Cost_Sum7"/>
      <sheetName val="RVO-VO_Sum7"/>
      <sheetName val="Potential_VOs_Sum7"/>
      <sheetName val="Cash_Flow_Sum7"/>
      <sheetName val="BTK-Dai_Hoc_Kien_Giang7"/>
      <sheetName val="PV_Graph_Data7"/>
      <sheetName val="doanh_thu7"/>
      <sheetName val="Dutoan_KL7"/>
      <sheetName val="CAP_NUOC7"/>
      <sheetName val="cấp_nước_trục_nhà_vs7"/>
      <sheetName val="THOAT_NUOC7"/>
      <sheetName val="THOAT_MUA7"/>
      <sheetName val="Cáp_phòng7"/>
      <sheetName val="TMC_ĐIỆN_Phi7"/>
      <sheetName val="TMC_Tổng7"/>
      <sheetName val="TH_Đèn_Phòng_L17"/>
      <sheetName val="TH_Đèn_Hầm_L17"/>
      <sheetName val="TỦ_MODULE_T17"/>
      <sheetName val="B-2__(DPP)8"/>
      <sheetName val="Huong_dan7"/>
      <sheetName val="gia_vt,nc,may7"/>
      <sheetName val="Financ__Overview7"/>
      <sheetName val="TINH_GIA_-_SAN_XUAT_Vertico7"/>
      <sheetName val="13_BANG_CT7"/>
      <sheetName val="14_MMUS_GIUA_NHIP7"/>
      <sheetName val="4_HSPBngang7"/>
      <sheetName val="6_Tinh_tai7"/>
      <sheetName val="2_NSl7"/>
      <sheetName val="17_US_CHU_tho_a_b7"/>
      <sheetName val="15_MMUS_GOI7"/>
      <sheetName val="DZ_22KV7"/>
      <sheetName val="Kê_0,47"/>
      <sheetName val="TH_0,47"/>
      <sheetName val="Kê_227"/>
      <sheetName val="TH_227"/>
      <sheetName val="TBA_CAI_TAO7"/>
      <sheetName val="TBA_XDM7"/>
      <sheetName val="TONG_HOP_DU_TOAN7"/>
      <sheetName val="Thop_XAY_DUNG7"/>
      <sheetName val="CP_HANG_MUC_CHUNG7"/>
      <sheetName val="CHI_PHI_XD7"/>
      <sheetName val="CHI_PHI_THI_NGHIEM7"/>
      <sheetName val="VLDIEN_227"/>
      <sheetName val="Dao_dat7"/>
      <sheetName val="TH_Denbu7"/>
      <sheetName val="Do_ve_DC7"/>
      <sheetName val="TH_Bommin7"/>
      <sheetName val="CHI_PHI_THI_NGHIEM-LD_thiet_bi7"/>
      <sheetName val="Luong_TT017"/>
      <sheetName val="Camay_QB7"/>
      <sheetName val="gia_ca_may_BXD7"/>
      <sheetName val="BANG_LUONG_KY_SU7"/>
      <sheetName val="Bang_luong_NHOM_I7"/>
      <sheetName val="Bangluong_NHOM_II_7"/>
      <sheetName val="09-GIA_nhien_lieu-ko_in7"/>
      <sheetName val="Tinh_V_cot_chiem_cho7"/>
      <sheetName val="ĐM_13547"/>
      <sheetName val="KHOAN_MAU7"/>
      <sheetName val="ĐO_ĐỊA_VẬT_LÝ7"/>
      <sheetName val="khoan_tiep_dia7"/>
      <sheetName val="Tổng_hợp_KPHM7"/>
      <sheetName val="Dinh_muc7"/>
      <sheetName val="GIÁ_DỰ_THẦU_30_CĂN7"/>
      <sheetName val="5_2_1_Đo_bóc_KL_OLK-067"/>
      <sheetName val="KS_tuyen7"/>
      <sheetName val="Bang_chiet_tinh_TBA7"/>
      <sheetName val="4_2_1_Đo_bóc_KL_OLK-067"/>
      <sheetName val="4_1_1_CHI_TIET_OLK-067"/>
      <sheetName val="DG_Chi_tiet7"/>
      <sheetName val="_1710_HOINGHINLD7"/>
      <sheetName val="99_(2)7"/>
      <sheetName val="134_7"/>
      <sheetName val="DG_49707"/>
      <sheetName val="Cash_Flow7"/>
      <sheetName val="BU_LONG7"/>
      <sheetName val="DT__NHA_XUONG7"/>
      <sheetName val="EQUIP_LIST7"/>
      <sheetName val="THONG_SO7"/>
      <sheetName val="Đơn_giá_chi_tiết_TN_397"/>
      <sheetName val="HERD_MOVEMENTFARM19"/>
      <sheetName val="HERD_MOVEMENTFARM29"/>
      <sheetName val="CALVES_2-49"/>
      <sheetName val="Cavles_2-49"/>
      <sheetName val="CALVES_4-79"/>
      <sheetName val="HEIFER_7-12m9"/>
      <sheetName val="HEIFER_12+9"/>
      <sheetName val="FRESH_COW_2017-189"/>
      <sheetName val="HP_COW_20189"/>
      <sheetName val="LP_COW_2017-189"/>
      <sheetName val="DRY_COW9"/>
      <sheetName val="FIELD_CROPS9"/>
      <sheetName val="So_sanh7"/>
      <sheetName val="Electrical_Works7"/>
      <sheetName val="H_T__INCOMING_SYSTEM7"/>
      <sheetName val="Tính_giá_NC7"/>
      <sheetName val="Tiên_lượng7"/>
      <sheetName val="SL_cước7"/>
      <sheetName val="¥_7"/>
      <sheetName val="Gia_VT-TB7"/>
      <sheetName val="noi_suy_xa7"/>
      <sheetName val="noi_suy_xa_thu_hoi7"/>
      <sheetName val="Thuyết_minh7"/>
      <sheetName val="Đơn_giá_máy7"/>
      <sheetName val="Tong_DT6"/>
      <sheetName val="phan_tich_don_gia6"/>
      <sheetName val="Bill_No_1_67"/>
      <sheetName val="Bill_No_1_107"/>
      <sheetName val="Bill_No_3_37"/>
      <sheetName val="Bill_No_1_47"/>
      <sheetName val="Bill_No_1_77"/>
      <sheetName val="Summary_Bill_No__37"/>
      <sheetName val="DT_san_XD-So_lieu_cu6"/>
      <sheetName val="FF-2_(1)6"/>
      <sheetName val="Labour_Summary19"/>
      <sheetName val="YTD_12'20036"/>
      <sheetName val="YTD_06'20036"/>
      <sheetName val="YTD_03'20036"/>
      <sheetName val="YTD_09'20036"/>
      <sheetName val="deferred_taxes6"/>
      <sheetName val="Eqpmnt_Plng6"/>
      <sheetName val="TRIAL_BALANCE6"/>
      <sheetName val="DPR_31st_march6"/>
      <sheetName val="current_month6"/>
      <sheetName val="Blng__Vs_Coll_6"/>
      <sheetName val="Unit_price6"/>
      <sheetName val="Bán_đợt_1_trang6"/>
      <sheetName val="Chiet_tinh_dz356"/>
      <sheetName val="3__KC_-_PODIUM6"/>
      <sheetName val="CTDZ6kv_(gd1)_6"/>
      <sheetName val="CTDZ_0_4+cto_(GD1)6"/>
      <sheetName val="CTTBA_(gd1)6"/>
      <sheetName val="03_Detailed6"/>
      <sheetName val="01_Bid_Price_summary6"/>
      <sheetName val="Home_Office_Manhours6"/>
      <sheetName val="Field_SPV_Barchart6"/>
      <sheetName val="Tien_Luong6"/>
      <sheetName val="Unit_price(Updateting)6"/>
      <sheetName val="Cost_List6"/>
      <sheetName val="Detail_Cost6"/>
      <sheetName val="IC_Price_New6"/>
      <sheetName val="Summary_Table6"/>
      <sheetName val="Sales_Person6"/>
      <sheetName val="Bidding_Entity6"/>
      <sheetName val="CHITIET_VL-NCHT1_(2)6"/>
      <sheetName val="Bù_giá_CM6"/>
      <sheetName val="Breakdown_(B)6"/>
      <sheetName val="U_P_Breakdown6"/>
      <sheetName val="IMF_Code6"/>
      <sheetName val="Subsidiary_Calculation6"/>
      <sheetName val="Phu_Bai_Bridge6"/>
      <sheetName val="5_2_1_Đo_bóc_KL_OLK-106"/>
      <sheetName val="BẢNG_DIỄN_GIẢI_KL_(7)6"/>
      <sheetName val="don_gia_14266"/>
      <sheetName val="Luong_BN6"/>
      <sheetName val="Luong_TB6"/>
      <sheetName val="Ca_may_TB6"/>
      <sheetName val="Ca_máy_BN6"/>
      <sheetName val="Vật_liệu6"/>
      <sheetName val="LX_-TT056"/>
      <sheetName val="NC_Moi_TT056"/>
      <sheetName val="Bia_lot6"/>
      <sheetName val="Chu_dau_tu2"/>
      <sheetName val="Cau_tao_gia_xay_to2"/>
      <sheetName val="THÔNG_TIN2"/>
      <sheetName val="THPDMoi__(2)2"/>
      <sheetName val="t-h_HA_THE2"/>
      <sheetName val="TH_XL2"/>
      <sheetName val="CHITIET_VL-NC2"/>
      <sheetName val="Define finishing"/>
      <sheetName val="Noise insl"/>
      <sheetName val="Hot-Piping"/>
      <sheetName val="GGBC"/>
      <sheetName val="PTdam"/>
      <sheetName val="CAU"/>
      <sheetName val="Cước CG"/>
      <sheetName val="De11A"/>
      <sheetName val="Dai tu"/>
      <sheetName val="ctiet-KVThanhTri-YUR"/>
      <sheetName val="242_3 summaryOPC"/>
      <sheetName val="afis"/>
      <sheetName val="TAKE-OFF"/>
      <sheetName val="1.1General"/>
      <sheetName val="Cuoc "/>
      <sheetName val="gia chao"/>
      <sheetName val="Vat lieu BTN"/>
      <sheetName val="DNTT_2"/>
      <sheetName val="DNTT_3"/>
      <sheetName val="DNTT_4"/>
      <sheetName val="THONG SO KICH THUOC"/>
      <sheetName val="sales current month"/>
      <sheetName val="View Variance"/>
      <sheetName val="Gia giao VL den HT"/>
      <sheetName val="Hs_TMDT"/>
      <sheetName val="TMDT"/>
      <sheetName val="Khoi luong kenh dan"/>
      <sheetName val="Thep_Be TN(tai_C10)"/>
      <sheetName val="B15"/>
      <sheetName val="B16"/>
      <sheetName val="B17"/>
      <sheetName val="B4-D3"/>
      <sheetName val="B8"/>
      <sheetName val="CSDL"/>
      <sheetName val="pt10Èn"/>
      <sheetName val="GVT"/>
      <sheetName val="Charts"/>
      <sheetName val="XREF"/>
      <sheetName val="Fixed asset register"/>
      <sheetName val="YTD"/>
      <sheetName val="repeatative rejection"/>
      <sheetName val="ﾃﾞ-ﾀ"/>
      <sheetName val="Dec-18"/>
      <sheetName val="Lists"/>
      <sheetName val="General Info"/>
      <sheetName val="Setup"/>
      <sheetName val="Full PBD"/>
      <sheetName val="BOM"/>
      <sheetName val="Dep"/>
      <sheetName val="Non-Statistical Sampling"/>
      <sheetName val="98FORECAST (1)"/>
      <sheetName val="Sch 18 Bank"/>
      <sheetName val="Stock details"/>
      <sheetName val="Part A General"/>
      <sheetName val="DDT_TDS_TCS"/>
      <sheetName val="FRINGE_BENEFIT_INFO"/>
      <sheetName val="OTHER_INFORMATION"/>
      <sheetName val="GENERAL2"/>
      <sheetName val="80G"/>
      <sheetName val="QUANTITATIVE_DETAILS"/>
      <sheetName val="IT_FBT_DDTP"/>
      <sheetName val="PART_C"/>
      <sheetName val=" "/>
      <sheetName val="行动跟踪"/>
      <sheetName val="6. Scope of work "/>
      <sheetName val="4.6 Phân tích nhân sự "/>
      <sheetName val="4.5 Mức độ tham gia dự án"/>
      <sheetName val="HSTV"/>
      <sheetName val="GCM"/>
      <sheetName val="NC CU"/>
      <sheetName val="PLV"/>
      <sheetName val="he so dong thoi"/>
      <sheetName val="MTO REV.0"/>
      <sheetName val="BCC_4054-05"/>
      <sheetName val="Tra1"/>
      <sheetName val="SLTh.ke"/>
      <sheetName val="0,SO LIEU DAU VAO"/>
      <sheetName val="DNDN"/>
      <sheetName val="DO AM DT"/>
      <sheetName val="Price"/>
      <sheetName val="Thang 01"/>
      <sheetName val="Thống kê"/>
      <sheetName val="BAN IN"/>
      <sheetName val="DMKH"/>
      <sheetName val="MD"/>
      <sheetName val="DWA"/>
      <sheetName val="Pile-RT2B"/>
      <sheetName val="ippd1B_old"/>
      <sheetName val="plywood"/>
      <sheetName val="Listes Caractéristiques"/>
      <sheetName val="Liste Référentiel"/>
      <sheetName val="STF-SDL"/>
      <sheetName val="GI"/>
      <sheetName val="salary"/>
      <sheetName val="Bond"/>
      <sheetName val="Exchange"/>
      <sheetName val="Column"/>
      <sheetName val="Bill 4_1a___"/>
      <sheetName val="比率"/>
      <sheetName val="数据库"/>
      <sheetName val="CT -THVLNC"/>
      <sheetName val="THDT_goi_thauџTB2"/>
      <sheetName val="02. PHAN TICH"/>
      <sheetName val="03. NGAN SACH"/>
      <sheetName val="ca_máy6"/>
      <sheetName val="OVER VIEW"/>
      <sheetName val="NOVA MEDIC"/>
      <sheetName val="DGKL MEDIC"/>
      <sheetName val="DNTT"/>
      <sheetName val="ADJ 2011"/>
      <sheetName val="cable, lighting, switch"/>
      <sheetName val="ĐỢT 1"/>
      <sheetName val="01. Nha xuong"/>
      <sheetName val="Da xay dung"/>
      <sheetName val="KL T16 BÀN GIAO 19.4"/>
      <sheetName val="proj"/>
      <sheetName val="Request"/>
      <sheetName val="TONGKE3p "/>
      <sheetName val="TNHCHINH"/>
      <sheetName val="VCV-BE-TONG"/>
      <sheetName val="NKCT"/>
      <sheetName val="Data (2)"/>
      <sheetName val="Char"/>
      <sheetName val="Book 1 Summary"/>
      <sheetName val="THÁNG 05"/>
      <sheetName val="DIEN TICH"/>
      <sheetName val="DSCTEMP"/>
      <sheetName val="DTXL( 270)"/>
      <sheetName val="토목주소"/>
      <sheetName val="프랜트면허"/>
      <sheetName val="SCOPE OF WORK"/>
      <sheetName val="TCVN 1651-2008"/>
      <sheetName val="QMCT"/>
      <sheetName val="THCP thiet bi"/>
      <sheetName val="dsnt"/>
      <sheetName val="dat"/>
      <sheetName val="TonDau"/>
      <sheetName val="data-ma2"/>
      <sheetName val="Dynamic Ranges"/>
      <sheetName val="H.Satuan"/>
      <sheetName val="4.3 Scope of work "/>
      <sheetName val="ﾄﾞﾊﾞｲFUEL GAS追見"/>
      <sheetName val="CMS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INNOVA"/>
      <sheetName val="4)유동표"/>
      <sheetName val="U0030S03"/>
      <sheetName val="合成単価作成表_BLDG"/>
      <sheetName val="EE-PROP"/>
      <sheetName val="PaintBreak"/>
      <sheetName val="INSSUBCON"/>
      <sheetName val="DWTables"/>
      <sheetName val="S"/>
      <sheetName val="PCV"/>
      <sheetName val="Eng_Hrs"/>
      <sheetName val="B.1 Engineering"/>
      <sheetName val="29"/>
      <sheetName val="RAB"/>
      <sheetName val="Mobilisasi &amp; Demob"/>
      <sheetName val="B.2.5 Proc &amp; Constr Civil1"/>
      <sheetName val="B.2.3 Proc &amp; Constr Electrical"/>
      <sheetName val="B.2.4 Proc &amp; Constr Instru"/>
      <sheetName val="B.2.1 Proc &amp; Constr Mech "/>
      <sheetName val="B.2.2 Proc &amp; Constr Pipe "/>
      <sheetName val="Work Permit"/>
      <sheetName val="Process"/>
      <sheetName val="2020 RFS Summary"/>
      <sheetName val="Well Construction Summary"/>
      <sheetName val="Subsurface"/>
      <sheetName val="Offshore"/>
      <sheetName val="Logistics"/>
      <sheetName val="RFS 2020 - Details and Notes"/>
      <sheetName val="Main Sum &amp; Analysis"/>
      <sheetName val="Customize_Your_Purcha_x0000_e_O0der "/>
      <sheetName val="Bang tronf lu_x000f_ng _x0010_ien@ thep"/>
      <sheetName val="Customize_Your_Purcha"/>
      <sheetName val="CBL01"/>
      <sheetName val="Agregat Halus &amp; Kasar"/>
      <sheetName val="Tabel_Berat"/>
      <sheetName val="Real_Cost"/>
      <sheetName val="bill_qty"/>
      <sheetName val="REKAP_ARSITEKTUR_"/>
      <sheetName val="RAB_ADMINISTRASI_PUSAT_(1)"/>
      <sheetName val="Data_Umum_Penawaran"/>
      <sheetName val="Tabel_Berat1"/>
      <sheetName val="Real_Cost1"/>
      <sheetName val="bill_qty1"/>
      <sheetName val="REKAP_ARSITEKTUR_1"/>
      <sheetName val="RAB_ADMINISTRASI_PUSAT_(1)1"/>
      <sheetName val="Data_Umum_Penawaran1"/>
      <sheetName val="Data Tower"/>
      <sheetName val="DUTCH CONE"/>
      <sheetName val="EQFRM2"/>
      <sheetName val="SELISIH HARGA"/>
      <sheetName val="BBM-03"/>
      <sheetName val="(40)G&amp;A"/>
      <sheetName val="Assumption"/>
      <sheetName val="Chart"/>
      <sheetName val="EQ_an"/>
      <sheetName val="NP"/>
      <sheetName val="대비표"/>
      <sheetName val="PNT"/>
      <sheetName val="Progress measurement Procedure"/>
      <sheetName val="STAF"/>
      <sheetName val="rekapan"/>
      <sheetName val="DataTeknis"/>
      <sheetName val="AC"/>
      <sheetName val="Bahan "/>
      <sheetName val="Aggr"/>
      <sheetName val="4_MVAC"/>
      <sheetName val="bhn FINAL"/>
      <sheetName val="Ana. PU"/>
      <sheetName val="AHSP"/>
      <sheetName val="B - Norelec"/>
      <sheetName val="Total-Mem"/>
      <sheetName val="BM DATA SHEET"/>
      <sheetName val="Agg Halus &amp; Kasar"/>
      <sheetName val="BUSPLAN"/>
      <sheetName val="BILL 34Āᐁë_x0001_ HẦM"/>
      <sheetName val="Customize_Your_Purchae_O0der "/>
      <sheetName val="Mhrs"/>
      <sheetName val="List of Staff"/>
      <sheetName val="_ QUOTATION.xlsx"/>
      <sheetName val="2.5.Ducts (2)"/>
      <sheetName val="S N"/>
      <sheetName val="PTcphoi"/>
      <sheetName val="Giahientruong"/>
      <sheetName val="Ten"/>
      <sheetName val="GIA NC, CM"/>
      <sheetName val="GIA VL"/>
      <sheetName val="13.Luong"/>
      <sheetName val="Luong TT05"/>
      <sheetName val="model"/>
      <sheetName val="Work-Condition"/>
      <sheetName val="begin"/>
      <sheetName val="NHOM KINH "/>
      <sheetName val="Civil"/>
      <sheetName val="1-Backfilling"/>
      <sheetName val="struktur"/>
      <sheetName val="mahang"/>
      <sheetName val="MAHANG BHLD"/>
      <sheetName val="LUONGKHOAN"/>
      <sheetName val="CHITIETHOADON.TT"/>
      <sheetName val="mahang chinh sua moi nhat"/>
      <sheetName val="Technal"/>
      <sheetName val="DS Cty"/>
      <sheetName val="Product"/>
      <sheetName val="CF -Update 31Jul06"/>
      <sheetName val="Executive Summary"/>
      <sheetName val="Cal"/>
      <sheetName val="공문"/>
      <sheetName val="Shape"/>
      <sheetName val="DG_"/>
      <sheetName val="DG_1"/>
      <sheetName val="SPS"/>
      <sheetName val="02. THONG_TIN_CHUNG"/>
      <sheetName val="07. DINH_MUC HBC"/>
      <sheetName val="도로경계단위"/>
      <sheetName val="2. Tổng hợp"/>
      <sheetName val="List Equip"/>
      <sheetName val="LabCost"/>
      <sheetName val="MatCost"/>
      <sheetName val="Concrete"/>
      <sheetName val="Process C (1-166)"/>
      <sheetName val="Eq. Mobilization"/>
      <sheetName val="입찰내역 발주처 양식"/>
      <sheetName val="Break Dw"/>
      <sheetName val="TblPriceDB"/>
      <sheetName val="_SYSTEM_CODE"/>
      <sheetName val="Project Info."/>
      <sheetName val="_COST_DATA_LOOKUP"/>
      <sheetName val="Cost Summary"/>
      <sheetName val="Cost Summary - USD"/>
      <sheetName val="_DISCOUNT_DATA_LOOKUP"/>
      <sheetName val="Price Summary - Offshore"/>
      <sheetName val="Factory &amp; Import Material"/>
      <sheetName val="_FOREX"/>
      <sheetName val="Labour Hours Upload"/>
      <sheetName val="_LEEGOO_COST"/>
      <sheetName val="_LEEGOO_TECH_SPEC"/>
      <sheetName val="_OC_SETTINGS"/>
      <sheetName val="_SHAPE_SALES_COST"/>
      <sheetName val="_SHAPE_SALES_TECH_SPEC"/>
      <sheetName val="_SYSTEM_COST_LOOKUP"/>
      <sheetName val="_TECH_DATA_LOOKUP"/>
      <sheetName val="Technical Info."/>
      <sheetName val="PM Cost"/>
      <sheetName val="_UPLOAD_TABLE"/>
      <sheetName val="SED INPUT"/>
      <sheetName val="CDSPS"/>
      <sheetName val="NH-KY"/>
      <sheetName val="3.공통공사대비"/>
      <sheetName val="DINH_MUCџTHI_NGHIEM3"/>
      <sheetName val="sht1"/>
      <sheetName val="sht2"/>
      <sheetName val="sht3"/>
      <sheetName val="bar nor"/>
      <sheetName val="table1"/>
      <sheetName val="conc nor"/>
      <sheetName val="conc frus"/>
      <sheetName val="conc trap"/>
      <sheetName val="bar frus"/>
      <sheetName val="bar trap"/>
      <sheetName val="DPVT"/>
      <sheetName val="Link HG"/>
      <sheetName val="MTP"/>
      <sheetName val="Piano Montaggio PO-02 bozza2"/>
      <sheetName val="PU_ITALY_29"/>
      <sheetName val="TH_DZ3517"/>
      <sheetName val="Tro_giup28"/>
      <sheetName val="RAB_AR&amp;STR15"/>
      <sheetName val="chi_tiet_TBA15"/>
      <sheetName val="chi_tiet_C15"/>
      <sheetName val="Customize_Your_Purchase_Order15"/>
      <sheetName val="CHITIET_VL-NC-TT_-1p15"/>
      <sheetName val="CHITIET_VL-NC-TT-3p14"/>
      <sheetName val="TONG_HOP_VL-NC_TT15"/>
      <sheetName val="KPVC-BD_15"/>
      <sheetName val="Don_gia15"/>
      <sheetName val="DON_GIA_TRAM_(3)15"/>
      <sheetName val="DON_GIA_CAN_THO17"/>
      <sheetName val="Don_gia_chi_tiet15"/>
      <sheetName val="HĐ_ngoài14"/>
      <sheetName val="XT_Buoc_314"/>
      <sheetName val="dongia_(2)14"/>
      <sheetName val="7606_DZ15"/>
      <sheetName val="project_management14"/>
      <sheetName val="Adix_A14"/>
      <sheetName val="S-curve_14"/>
      <sheetName val="REINF_14"/>
      <sheetName val="Rates_200914"/>
      <sheetName val="So_doi_chieu_LC14"/>
      <sheetName val="MAIN_GATE_HOUSE14"/>
      <sheetName val="Commercial_value14"/>
      <sheetName val="Du_toan14"/>
      <sheetName val="Ky_Lam_Bridge14"/>
      <sheetName val="Provisional_Sums_Item14"/>
      <sheetName val="Gas_Pressure_Welding14"/>
      <sheetName val="General_Item&amp;General_Requirem14"/>
      <sheetName val="General_Items14"/>
      <sheetName val="Regenral_Requirements14"/>
      <sheetName val="chiet_tinh14"/>
      <sheetName val="Ng_hàng_xà+bulong14"/>
      <sheetName val="MH_RATE14"/>
      <sheetName val="TONG_HOP_VL-NC14"/>
      <sheetName val="Bang_KL14"/>
      <sheetName val="Đầu_vào13"/>
      <sheetName val="Lcau_-_Lxuc14"/>
      <sheetName val="Chi_tiet_XD_TBA13"/>
      <sheetName val="DM_606114"/>
      <sheetName val="DG_thep_ma_kem14"/>
      <sheetName val="CT_vat_lieu14"/>
      <sheetName val="Equip_13"/>
      <sheetName val="A1_CN13"/>
      <sheetName val="TONG_HOP_T5_199813"/>
      <sheetName val="Chenh_lech_vat_tu13"/>
      <sheetName val="Trạm_biến_áp13"/>
      <sheetName val="Đơn_Giá_13"/>
      <sheetName val="Diện_tích13"/>
      <sheetName val="1_Khái_toán13"/>
      <sheetName val="CT-0_4KV13"/>
      <sheetName val="DG_DZ14"/>
      <sheetName val="DG_TBA14"/>
      <sheetName val="rate_material13"/>
      <sheetName val="KL_Chi_tiết_Xây_tô13"/>
      <sheetName val="07Base_Cost13"/>
      <sheetName val="GV1-D13_(Casement_door)13"/>
      <sheetName val="Bill_1_Quy_dinh_chung13"/>
      <sheetName val="1_R18_BF13"/>
      <sheetName val="6_External_works-R1813"/>
      <sheetName val="Phan_khai_KLuong13"/>
      <sheetName val="Chi_tiet_KL13"/>
      <sheetName val="Tổng_hợp_KL13"/>
      <sheetName val="04_-_XUONG_DET_B13"/>
      <sheetName val="_0313"/>
      <sheetName val="chieu_day_san13"/>
      <sheetName val="Podium_Concrete_Works13"/>
      <sheetName val="KLCT-_TOWER13"/>
      <sheetName val="KLCT-_PODIUM13"/>
      <sheetName val="Area_Cal13"/>
      <sheetName val="Gia_thanh_chuoi_su13"/>
      <sheetName val="Tiep_dia13"/>
      <sheetName val="Don_gia_vung_III-Can_Tho13"/>
      <sheetName val="Loại_Vật_tư13"/>
      <sheetName val="Elect_(3)13"/>
      <sheetName val="plan&amp;section_of_foundation13"/>
      <sheetName val="design_criteria13"/>
      <sheetName val="Bond_수수료_계산_포맷13"/>
      <sheetName val="ITB_COST13"/>
      <sheetName val="PAGE_113"/>
      <sheetName val="Xay_lapduongR313"/>
      <sheetName val="DM_6713"/>
      <sheetName val="Project_Data13"/>
      <sheetName val="6787CWFASE2CASE2_00_xls13"/>
      <sheetName val="Đầu_tư13"/>
      <sheetName val="EIRR&gt;_213"/>
      <sheetName val="Bill_02_-_Xay_gach-Pou_13"/>
      <sheetName val="Bill_03-Chống_thấm-Pou13"/>
      <sheetName val="Bill_04-Kim_loại-Pou13"/>
      <sheetName val="Bill_05_-_Hoan_thien-Pou_13"/>
      <sheetName val="Bill_02_-_Xay_gach-Tower13"/>
      <sheetName val="Bill_03-Chống_thấm-Tower13"/>
      <sheetName val="Bill_04-Kim_loại-Tower13"/>
      <sheetName val="Bill_05_-_Hoan_thien-Tower13"/>
      <sheetName val="KL-_KHAC13"/>
      <sheetName val="BILL_3_-_KẾT_CẤU_HẦM13"/>
      <sheetName val="PTĐG_LTBT13"/>
      <sheetName val="CTG-PRECHEx1_413"/>
      <sheetName val="CTG-AB_(2)13"/>
      <sheetName val="CTG-AB_(3)13"/>
      <sheetName val="CTG-PLP-1_0813"/>
      <sheetName val="Pre_Đội_nhóm13"/>
      <sheetName val="Vat_tu_XD13"/>
      <sheetName val="Tower_-_Concrete_Works13"/>
      <sheetName val="Bill-04_ket_cau_thap-_UNI13"/>
      <sheetName val="dg_tphcm13"/>
      <sheetName val="T_KÊ_K_CẤU13"/>
      <sheetName val="gia_cong_tac13"/>
      <sheetName val="4_PTDG13"/>
      <sheetName val="A1,_May13"/>
      <sheetName val="Vat_lieu13"/>
      <sheetName val="Data_Input14"/>
      <sheetName val="Measure_130613"/>
      <sheetName val="HÐ_ngoài14"/>
      <sheetName val="6PILE__(돌출)13"/>
      <sheetName val="Bill_01_-_CTN13"/>
      <sheetName val="Bill_2_2_Villa_2_beds13"/>
      <sheetName val="Analisa_Gabungan13"/>
      <sheetName val="Isolasi_Luar_Dalam13"/>
      <sheetName val="Isolasi_Luar13"/>
      <sheetName val="Harga_ME_13"/>
      <sheetName val="TH_N_Cong13"/>
      <sheetName val="ESTI_13"/>
      <sheetName val="KL_san_lap13"/>
      <sheetName val="TH_Vat_tu13"/>
      <sheetName val="_Bill_5-Earthing_2_-_Add_Work13"/>
      <sheetName val="Chenh_lech_ca_may13"/>
      <sheetName val="TLg_CN&amp;Laixe13"/>
      <sheetName val="TLg_CN&amp;Laixe_(2)13"/>
      <sheetName val="TLg_Laitau13"/>
      <sheetName val="TLg_Laitau_(2)13"/>
      <sheetName val="Bang_trong_luong_rieng_thep13"/>
      <sheetName val="Cước_VC_+_ĐM_CP_Tư_vấn13"/>
      <sheetName val="Hệ_số13"/>
      <sheetName val="DETAIL_13"/>
      <sheetName val="final_list_200529"/>
      <sheetName val="LV_data13"/>
      <sheetName val="Gia_vat_tu13"/>
      <sheetName val="CẤP_THOÁT_NƯỚC13"/>
      <sheetName val="THDT_goi_thau_TB13"/>
      <sheetName val="Tien_do_TV13"/>
      <sheetName val="bridge_#_113"/>
      <sheetName val="Bang_3_Chi_tiet_phan_Dz13"/>
      <sheetName val="KHOI_LUONG13"/>
      <sheetName val="TH_MTC13"/>
      <sheetName val="CTKL_KTX_HT12"/>
      <sheetName val="Buy_vs__Lease_Car13"/>
      <sheetName val="DATA_BASE13"/>
      <sheetName val="Equipment_list_(PAC)13"/>
      <sheetName val="TINH_KHOI_LUONG13"/>
      <sheetName val="Chi_tiet13"/>
      <sheetName val="subcon_sched13"/>
      <sheetName val="NHÀ_NHẬP_LIỆU12"/>
      <sheetName val="MÓNG_SILO12"/>
      <sheetName val="PRE_(E)13"/>
      <sheetName val="HVAC_BLOCK_B413"/>
      <sheetName val="2_Chiet_tinh12"/>
      <sheetName val="BẢNG_KHỐI_LƯỢNG_TỔNG_HỢP12"/>
      <sheetName val="CP_Khac_cuoc_VC12"/>
      <sheetName val="Budget_Code12"/>
      <sheetName val="Tong_du_toan12"/>
      <sheetName val="Bill_2_-_ketcau12"/>
      <sheetName val="Chi_tiet_lan_can12"/>
      <sheetName val="13-Cốt_thép_(10mm&lt;D≤18mm)_FO112"/>
      <sheetName val="du_lieu_du_toan12"/>
      <sheetName val="BOQ_THAN12"/>
      <sheetName val="DL_ĐẦU_VÀO12"/>
      <sheetName val="Purchase_Order12"/>
      <sheetName val="D_&amp;_W_sizes12"/>
      <sheetName val="Analisa_&amp;_Upah12"/>
      <sheetName val="Du_lieu13"/>
      <sheetName val="Phan_tich12"/>
      <sheetName val="Luong_NII12"/>
      <sheetName val="DINH_MUC_THI_NGHIEM12"/>
      <sheetName val="Luong_NI12"/>
      <sheetName val="CT_Thang_Mo12"/>
      <sheetName val="CT__PL12"/>
      <sheetName val="cash_budget12"/>
      <sheetName val="dongia__2_12"/>
      <sheetName val="GOC-KO_IN12"/>
      <sheetName val="MAU_8A12"/>
      <sheetName val="MAU_8B12"/>
      <sheetName val="MAU_912"/>
      <sheetName val="MAU_1012"/>
      <sheetName val="Thép_CKN12"/>
      <sheetName val="sochitiettaikhoan_12"/>
      <sheetName val="Share_price_data12"/>
      <sheetName val="19_312"/>
      <sheetName val="20_312"/>
      <sheetName val="Chieu_4_312"/>
      <sheetName val="Cow_req12"/>
      <sheetName val="TỔNG_HỢP12"/>
      <sheetName val="14-LẦN_3-CHIỀU12"/>
      <sheetName val="14-LẦN_1-SÁNG12"/>
      <sheetName val="14-LẦN_2-TRƯA12"/>
      <sheetName val="1_3+1_4-TOTAL_-_Ko_IN12"/>
      <sheetName val="2_1-LẦN_3-CHIỀU12"/>
      <sheetName val="2_1-LẦN_1-SÁNG12"/>
      <sheetName val="2_1-LẦN_2-TRƯA12"/>
      <sheetName val="2_1-TOTAL-Ko_IN12"/>
      <sheetName val="1_3(TMR_4)12"/>
      <sheetName val="CHO_DE12"/>
      <sheetName val="1_1+1_2+2_2+2_3(TMR_3)12"/>
      <sheetName val="CK1+CK2_(VS_SAN_CHOI_23)12"/>
      <sheetName val="CK1+CK2_(2)12"/>
      <sheetName val="12-16_THÁNG12"/>
      <sheetName val="CAN_SỮA12"/>
      <sheetName val="54+55+56(SAU_CAI_SỮA-6)12"/>
      <sheetName val="BÊ_71-90_NGÀY12"/>
      <sheetName val="BÊ_12-16_tháng12"/>
      <sheetName val="BÊ_6-1212"/>
      <sheetName val="BÊ_1-312"/>
      <sheetName val="F01-BC_KHAU_PHAN_SANG_20_312"/>
      <sheetName val="F01-BC_KHAU_PHAN_CHIEU_19_312"/>
      <sheetName val="dinh_mưc_cty12"/>
      <sheetName val="Giá_thành12"/>
      <sheetName val="Thong_ke12"/>
      <sheetName val="Energy_for_milk_prod12"/>
      <sheetName val="DE_NGHI_XUAT_12"/>
      <sheetName val="phieu_xuat_mau12"/>
      <sheetName val="PHIEU_XUAT_CHIEU12"/>
      <sheetName val="11_rai_them_cỏ12"/>
      <sheetName val="PHU_LUC_02-_HDSD_CAC_BIEU_MAU12"/>
      <sheetName val="PhU_LUC_01-_MA_CAC_NHOM_BO12"/>
      <sheetName val="F03-BC_THUC_TRON_SANG_20_312"/>
      <sheetName val="F03-BC_THUC_TRON_CHIEU_19_312"/>
      <sheetName val="F02-BC_THEO_DOI_THUC_AN_DU12"/>
      <sheetName val="Tham_khao-_Bao_cao_xuat_thuc_12"/>
      <sheetName val="VC_xd10"/>
      <sheetName val="Gia_VLTB10"/>
      <sheetName val="B_Luong10"/>
      <sheetName val="C_May10"/>
      <sheetName val="Dlieu_dau_vao12"/>
      <sheetName val="Income_Statement12"/>
      <sheetName val="Shareholders'_Equity12"/>
      <sheetName val="BANCO_(2)12"/>
      <sheetName val="MT_DPin_(2)12"/>
      <sheetName val="02__PTDG12"/>
      <sheetName val="Chiết_tính12"/>
      <sheetName val="TB_NẶNG10"/>
      <sheetName val="Du_tru_CP-Bieu_0110"/>
      <sheetName val="Don_gia_(khong_in)12"/>
      <sheetName val="DK1_Don_gia12"/>
      <sheetName val="1_MONG_1-212"/>
      <sheetName val="THEP_TAM10"/>
      <sheetName val="THEP_HÌNH10"/>
      <sheetName val="THEP_HINH10"/>
      <sheetName val="XA_GO10"/>
      <sheetName val="BANG_TRA10"/>
      <sheetName val="wk_prgs10"/>
      <sheetName val="Ma_don_vi10"/>
      <sheetName val="bang_cc10"/>
      <sheetName val="dm_36610"/>
      <sheetName val="DM_606010"/>
      <sheetName val="Dự_thầu10"/>
      <sheetName val="Nhap_VT_oto10"/>
      <sheetName val="Hao_phí10"/>
      <sheetName val="Structure_data10"/>
      <sheetName val="đọc_số10"/>
      <sheetName val="Bill_No_3_-_Prov__Sum_(Ph2&amp;3)10"/>
      <sheetName val="TH_TN10"/>
      <sheetName val="CP_Du_phong10"/>
      <sheetName val="THCP_Lap_dat10"/>
      <sheetName val="THCP_xay_dung10"/>
      <sheetName val="Tong_hop_kinh_phi10"/>
      <sheetName val="Dự_toán10"/>
      <sheetName val="Đơn_Giá_TH10"/>
      <sheetName val="Nhân_công10"/>
      <sheetName val="Phân_tích10"/>
      <sheetName val="C_P_Thiết_bị10"/>
      <sheetName val="T_H_Kinh_phí10"/>
      <sheetName val="Vật_tư10"/>
      <sheetName val="Trang_bìa10"/>
      <sheetName val="Don_gia_chi_tiet_DIEN_29"/>
      <sheetName val="Data_Wall10"/>
      <sheetName val="2_1Warehouse_110"/>
      <sheetName val="AG_Pipe_Qty_Analysis10"/>
      <sheetName val="Main_Bldg-Rev0210"/>
      <sheetName val="D&amp;W_def_10"/>
      <sheetName val="Nhan_cong10"/>
      <sheetName val="Thiet_bi10"/>
      <sheetName val="Vat_tu10"/>
      <sheetName val="DM_ChiPhi10"/>
      <sheetName val="May_TC10"/>
      <sheetName val="TH_Kinh_phi10"/>
      <sheetName val="Ptvl_10"/>
      <sheetName val="Ｎｏ_1310"/>
      <sheetName val="DGchitiet_10"/>
      <sheetName val="CP_HMC10"/>
      <sheetName val="HỆ_THỐNG_PHÒNG_CHÁY_CHỮA_CHÁY10"/>
      <sheetName val="HỆ_THỐNG_CẤP_THOÁT_NƯỚC10"/>
      <sheetName val="HỆ_THỐNG_ĐHKK10"/>
      <sheetName val="MÁY_PHÁT_ĐIỆN10"/>
      <sheetName val="HỆ_THỐNG_ĐIỆN10"/>
      <sheetName val="Thiết_bị_chính10"/>
      <sheetName val="CHI_PHI10"/>
      <sheetName val="TK_chi_tiet10"/>
      <sheetName val="Bill_2-Road_HR210"/>
      <sheetName val="Bill_3_-_Softscape_HR210"/>
      <sheetName val="CĂN_HỘ_T16-17_10"/>
      <sheetName val="TRỤC_ĐỨNG_THOÁT_BẨN_T15-1710"/>
      <sheetName val="TRỤC_ĐỨNG_TM_T15-1710"/>
      <sheetName val="Móng,_nền_10"/>
      <sheetName val="1_Requisition(E)10"/>
      <sheetName val="TONG_HOP10"/>
      <sheetName val="Tổng_GT10"/>
      <sheetName val="Chi_tiết_KL10"/>
      <sheetName val="khấu_trừ_phạt10"/>
      <sheetName val="GT__KHAU_TRU10"/>
      <sheetName val="HAO_HUT_VAT_TU_(2)10"/>
      <sheetName val="cao_độ10"/>
      <sheetName val="phan_tic_chi_tiet10"/>
      <sheetName val="DG_14269"/>
      <sheetName val="Theo_doi_Doanh_thu_20179"/>
      <sheetName val="KL_THEP__GIAM_DO_DUNG_COUPLER9"/>
      <sheetName val="01_KL_THÉP_NHẬP_VỀ9"/>
      <sheetName val="2__NT_VLDV9"/>
      <sheetName val="GHI_CHU9"/>
      <sheetName val="1_BB_LMHT9"/>
      <sheetName val="gui_BKCT9"/>
      <sheetName val="Gia_vat_lieu9"/>
      <sheetName val="Precios_unitarios_AXH9"/>
      <sheetName val="Chi_tiet_cong_no10"/>
      <sheetName val="PHÁT_SINH_TẦNG_1_10"/>
      <sheetName val="PHÁT_SINH_TẦNG_210"/>
      <sheetName val="Hầm_chuyển_psinh10"/>
      <sheetName val="Ống_thẳng10"/>
      <sheetName val="Côn_thu10"/>
      <sheetName val="Vuông_tròn10"/>
      <sheetName val="Chân_rẽ10"/>
      <sheetName val="Chạc_ba10"/>
      <sheetName val="MB_DT_028"/>
      <sheetName val="3__CNT9"/>
      <sheetName val="unit_price_list(M)9"/>
      <sheetName val="So_lieu_chung9"/>
      <sheetName val="TH_VL,_NC,_DDHT_Thanhphuoc9"/>
      <sheetName val="Chi_tiet_-tong_9_thang9"/>
      <sheetName val="BẢNG_ÁP_GIÁ_(in)9"/>
      <sheetName val="NT_(KL)_IN9"/>
      <sheetName val="DOM_D29"/>
      <sheetName val="nhà_ăn9"/>
      <sheetName val="Công_nhật9"/>
      <sheetName val="btkt_cột9"/>
      <sheetName val="Bê_tông_bảo_vệ9"/>
      <sheetName val="01__Data9"/>
      <sheetName val="Neo,_nối_cốt_thép_dầm,_cột9"/>
      <sheetName val="Uốn_móc_cốt_thép9"/>
      <sheetName val="Tiêu_chuẩn_cốt_thép9"/>
      <sheetName val="Doi_so9"/>
      <sheetName val="1_2_Staff_Schedule9"/>
      <sheetName val="0__Input9"/>
      <sheetName val="DANH_MỤC_HỒ_SƠ9"/>
      <sheetName val="GT_PHÁT_SINH_NGOÀI_HĐ9"/>
      <sheetName val="KL_PHÁT_SINH_9"/>
      <sheetName val="PS_NGOÀI_HĐ9"/>
      <sheetName val="GT_PHÁT_SINH_VƯỢT_HĐ9"/>
      <sheetName val="PS_TĂNG_GIẢM_TRONG_HĐ9"/>
      <sheetName val="DGCT_PHÁT_SINH9"/>
      <sheetName val="DGCT_TRẦN_NLV9"/>
      <sheetName val="DGKL_chi_tiết_NLV9"/>
      <sheetName val="DGKL_chi_tiết_NHN,NK9"/>
      <sheetName val="TG_KL9"/>
      <sheetName val="DGCT_SƠN_BẢ_TƯỜNG_NLV9"/>
      <sheetName val="DGKL_TRẦN_NHN9"/>
      <sheetName val="MTO_REV_2(ARMOR)9"/>
      <sheetName val="Cotthep_NPT9"/>
      <sheetName val="vl_nc_mtc9"/>
      <sheetName val="Heso_DZ9"/>
      <sheetName val="DM_336cai_tao9"/>
      <sheetName val="DG_BINH_THUAN9"/>
      <sheetName val="Tien_Thuong9"/>
      <sheetName val="NC_XL_6T_cuoi_01_CTy9"/>
      <sheetName val="Data_-6T_dau9"/>
      <sheetName val="Cong_6T9"/>
      <sheetName val="KL_thep_lam_sat9"/>
      <sheetName val="B3A_-_TOWER_A9"/>
      <sheetName val="Annex_B9"/>
      <sheetName val="Bill_Prelim-CDT9"/>
      <sheetName val="Bill_BPTC-CDT9"/>
      <sheetName val="Chi_tiết_BPTC9"/>
      <sheetName val="Bill_BPTC-CDT_(PA_MCT_CDT)9"/>
      <sheetName val="Chi_tiết_BPTC_(PA_MCT_CDT)9"/>
      <sheetName val="1_Civil_(Org)9"/>
      <sheetName val="DM-VNT_ko_sd9"/>
      <sheetName val="Bảng_đo_bóc_KL_OLK-099"/>
      <sheetName val="6_3_CHI_TIET_OLK-099"/>
      <sheetName val="1__Office9"/>
      <sheetName val="KHOI_LUONG15-49"/>
      <sheetName val="Tong_hop_vat_tu9"/>
      <sheetName val="1_San_9"/>
      <sheetName val="TLG_Type9"/>
      <sheetName val="Dgia_vat_tu9"/>
      <sheetName val="Don_gia_III9"/>
      <sheetName val="D÷_liÖu9"/>
      <sheetName val="Dot_49"/>
      <sheetName val="Thop_Ksat9"/>
      <sheetName val="Thu_hoi_9"/>
      <sheetName val="HM_chung9"/>
      <sheetName val="CP_xd-thiet_bi9"/>
      <sheetName val="TH-TN_LD_TB9"/>
      <sheetName val="CP_xaydung9"/>
      <sheetName val="Thao_ha_phu_kien9"/>
      <sheetName val="VL-NC-MTC_ket_cau9"/>
      <sheetName val="KHOI_LUONG_TONG9"/>
      <sheetName val="TK_22KV9"/>
      <sheetName val="DM_366-17779"/>
      <sheetName val="Thi_nhiem9"/>
      <sheetName val="Gia_goc_VT-TB9"/>
      <sheetName val="Gia_vc_den_chan_CT9"/>
      <sheetName val="culy_229"/>
      <sheetName val="Luong_20509"/>
      <sheetName val="ca_may_QN9"/>
      <sheetName val="TNHC1246_9"/>
      <sheetName val="Ca_may_TT06_20109"/>
      <sheetName val="Don_gia_VLXD_dia_phuong9"/>
      <sheetName val="Bang_luong_SCL9"/>
      <sheetName val="Dinh_muc_TN14269"/>
      <sheetName val="HRG_BHN9"/>
      <sheetName val="CĂN_ĐH9"/>
      <sheetName val="Chi_phi_van_chuyen9"/>
      <sheetName val="TH_các_CC9"/>
      <sheetName val="Div26_-_Elect9"/>
      <sheetName val="7_Khau_tru_9"/>
      <sheetName val="Q_A01_2-Sh9"/>
      <sheetName val="4_CĂN9"/>
      <sheetName val="2_CDPS9"/>
      <sheetName val="Don_gia_NC9"/>
      <sheetName val="DT_hợp_đồng8"/>
      <sheetName val="Bảng_KL_đợt_18"/>
      <sheetName val="Danh_mục8"/>
      <sheetName val="Bieu_gia_HD8"/>
      <sheetName val="Summary_Sheet8"/>
      <sheetName val="Finishing-Tower_A8"/>
      <sheetName val="Finishing-Tower_B8"/>
      <sheetName val="Finishing-Tower_C8"/>
      <sheetName val="Finishing-Tower_D8"/>
      <sheetName val="MEP-Tower_A8"/>
      <sheetName val="MEP-Tower_B8"/>
      <sheetName val="MEP-Tower_C8"/>
      <sheetName val="MEP-Tower_D8"/>
      <sheetName val="Cost_Report_Sum8"/>
      <sheetName val="Detail_Cost_Sum8"/>
      <sheetName val="RVO-VO_Sum8"/>
      <sheetName val="Potential_VOs_Sum8"/>
      <sheetName val="Cash_Flow_Sum8"/>
      <sheetName val="BTK-Dai_Hoc_Kien_Giang8"/>
      <sheetName val="PV_Graph_Data8"/>
      <sheetName val="doanh_thu8"/>
      <sheetName val="Dutoan_KL8"/>
      <sheetName val="CAP_NUOC8"/>
      <sheetName val="cấp_nước_trục_nhà_vs8"/>
      <sheetName val="THOAT_NUOC8"/>
      <sheetName val="THOAT_MUA8"/>
      <sheetName val="Cáp_phòng8"/>
      <sheetName val="TMC_ĐIỆN_Phi8"/>
      <sheetName val="TMC_Tổng8"/>
      <sheetName val="TH_Đèn_Phòng_L18"/>
      <sheetName val="TH_Đèn_Hầm_L18"/>
      <sheetName val="TỦ_MODULE_T18"/>
      <sheetName val="B-2__(DPP)9"/>
      <sheetName val="Huong_dan8"/>
      <sheetName val="gia_vt,nc,may8"/>
      <sheetName val="Financ__Overview8"/>
      <sheetName val="TINH_GIA_-_SAN_XUAT_Vertico8"/>
      <sheetName val="13_BANG_CT8"/>
      <sheetName val="14_MMUS_GIUA_NHIP8"/>
      <sheetName val="4_HSPBngang8"/>
      <sheetName val="6_Tinh_tai8"/>
      <sheetName val="2_NSl8"/>
      <sheetName val="17_US_CHU_tho_a_b8"/>
      <sheetName val="15_MMUS_GOI8"/>
      <sheetName val="DZ_22KV8"/>
      <sheetName val="Kê_0,48"/>
      <sheetName val="TH_0,48"/>
      <sheetName val="Kê_228"/>
      <sheetName val="TH_228"/>
      <sheetName val="TBA_CAI_TAO8"/>
      <sheetName val="TBA_XDM8"/>
      <sheetName val="TONG_HOP_DU_TOAN8"/>
      <sheetName val="Thop_XAY_DUNG8"/>
      <sheetName val="CP_HANG_MUC_CHUNG8"/>
      <sheetName val="CHI_PHI_XD8"/>
      <sheetName val="CHI_PHI_THI_NGHIEM8"/>
      <sheetName val="VLDIEN_228"/>
      <sheetName val="Dao_dat8"/>
      <sheetName val="TH_Denbu8"/>
      <sheetName val="Do_ve_DC8"/>
      <sheetName val="TH_Bommin8"/>
      <sheetName val="CHI_PHI_THI_NGHIEM-LD_thiet_bi8"/>
      <sheetName val="Luong_TT018"/>
      <sheetName val="Camay_QB8"/>
      <sheetName val="gia_ca_may_BXD8"/>
      <sheetName val="BANG_LUONG_KY_SU8"/>
      <sheetName val="Bang_luong_NHOM_I8"/>
      <sheetName val="Bangluong_NHOM_II_8"/>
      <sheetName val="09-GIA_nhien_lieu-ko_in8"/>
      <sheetName val="Tinh_V_cot_chiem_cho8"/>
      <sheetName val="ĐM_13548"/>
      <sheetName val="KHOAN_MAU8"/>
      <sheetName val="ĐO_ĐỊA_VẬT_LÝ8"/>
      <sheetName val="khoan_tiep_dia8"/>
      <sheetName val="Tổng_hợp_KPHM8"/>
      <sheetName val="Dinh_muc8"/>
      <sheetName val="GIÁ_DỰ_THẦU_30_CĂN8"/>
      <sheetName val="5_2_1_Đo_bóc_KL_OLK-068"/>
      <sheetName val="KS_tuyen8"/>
      <sheetName val="Bang_chiet_tinh_TBA8"/>
      <sheetName val="4_2_1_Đo_bóc_KL_OLK-068"/>
      <sheetName val="4_1_1_CHI_TIET_OLK-068"/>
      <sheetName val="DG_Chi_tiet8"/>
      <sheetName val="_1710_HOINGHINLD8"/>
      <sheetName val="99_(2)8"/>
      <sheetName val="134_8"/>
      <sheetName val="DG_49708"/>
      <sheetName val="Cash_Flow8"/>
      <sheetName val="BU_LONG8"/>
      <sheetName val="DT__NHA_XUONG8"/>
      <sheetName val="EQUIP_LIST8"/>
      <sheetName val="THONG_SO8"/>
      <sheetName val="Đơn_giá_chi_tiết_TN_398"/>
      <sheetName val="HERD_MOVEMENTFARM110"/>
      <sheetName val="HERD_MOVEMENTFARM210"/>
      <sheetName val="CALVES_2-410"/>
      <sheetName val="Cavles_2-410"/>
      <sheetName val="CALVES_4-710"/>
      <sheetName val="HEIFER_7-12m10"/>
      <sheetName val="HEIFER_12+10"/>
      <sheetName val="FRESH_COW_2017-1810"/>
      <sheetName val="HP_COW_201810"/>
      <sheetName val="LP_COW_2017-1810"/>
      <sheetName val="DRY_COW10"/>
      <sheetName val="FIELD_CROPS10"/>
      <sheetName val="So_sanh8"/>
      <sheetName val="Electrical_Works8"/>
      <sheetName val="H_T__INCOMING_SYSTEM8"/>
      <sheetName val="Tính_giá_NC8"/>
      <sheetName val="Tiên_lượng8"/>
      <sheetName val="SL_cước8"/>
      <sheetName val="¥_8"/>
      <sheetName val="Gia_VT-TB8"/>
      <sheetName val="noi_suy_xa8"/>
      <sheetName val="noi_suy_xa_thu_hoi8"/>
      <sheetName val="Thuyết_minh8"/>
      <sheetName val="Đơn_giá_máy8"/>
      <sheetName val="Tong_DT7"/>
      <sheetName val="phan_tich_don_gia7"/>
      <sheetName val="Bill_No_1_68"/>
      <sheetName val="Bill_No_1_108"/>
      <sheetName val="Bill_No_3_38"/>
      <sheetName val="Bill_No_1_48"/>
      <sheetName val="Bill_No_1_78"/>
      <sheetName val="Summary_Bill_No__38"/>
      <sheetName val="DT_san_XD-So_lieu_cu7"/>
      <sheetName val="FF-2_(1)7"/>
      <sheetName val="Labour_Summary20"/>
      <sheetName val="YTD_12'20037"/>
      <sheetName val="YTD_06'20037"/>
      <sheetName val="YTD_03'20037"/>
      <sheetName val="YTD_09'20037"/>
      <sheetName val="deferred_taxes7"/>
      <sheetName val="Eqpmnt_Plng7"/>
      <sheetName val="TRIAL_BALANCE7"/>
      <sheetName val="DPR_31st_march7"/>
      <sheetName val="current_month7"/>
      <sheetName val="Blng__Vs_Coll_7"/>
      <sheetName val="Unit_price7"/>
      <sheetName val="Bán_đợt_1_trang7"/>
      <sheetName val="Chiet_tinh_dz357"/>
      <sheetName val="3__KC_-_PODIUM7"/>
      <sheetName val="CTDZ6kv_(gd1)_7"/>
      <sheetName val="CTDZ_0_4+cto_(GD1)7"/>
      <sheetName val="CTTBA_(gd1)7"/>
      <sheetName val="03_Detailed7"/>
      <sheetName val="01_Bid_Price_summary7"/>
      <sheetName val="Home_Office_Manhours7"/>
      <sheetName val="Field_SPV_Barchart7"/>
      <sheetName val="Tien_Luong7"/>
      <sheetName val="Unit_price(Updateting)7"/>
      <sheetName val="Cost_List7"/>
      <sheetName val="Detail_Cost7"/>
      <sheetName val="IC_Price_New7"/>
      <sheetName val="Summary_Table7"/>
      <sheetName val="Sales_Person7"/>
      <sheetName val="Bidding_Entity7"/>
      <sheetName val="CHITIET_VL-NCHT1_(2)7"/>
      <sheetName val="Bù_giá_CM7"/>
      <sheetName val="Breakdown_(B)7"/>
      <sheetName val="U_P_Breakdown7"/>
      <sheetName val="IMF_Code7"/>
      <sheetName val="Subsidiary_Calculation7"/>
      <sheetName val="Phu_Bai_Bridge7"/>
      <sheetName val="5_2_1_Đo_bóc_KL_OLK-107"/>
      <sheetName val="BẢNG_DIỄN_GIẢI_KL_(7)7"/>
      <sheetName val="don_gia_14267"/>
      <sheetName val="Luong_BN7"/>
      <sheetName val="Luong_TB7"/>
      <sheetName val="Ca_may_TB7"/>
      <sheetName val="Ca_máy_BN7"/>
      <sheetName val="Vật_liệu7"/>
      <sheetName val="LX_-TT057"/>
      <sheetName val="NC_Moi_TT057"/>
      <sheetName val="Bia_lot7"/>
      <sheetName val="Chu_dau_tu3"/>
      <sheetName val="Cau_tao_gia_xay_to3"/>
      <sheetName val="THÔNG_TIN3"/>
      <sheetName val="THPDMoi__(2)3"/>
      <sheetName val="t-h_HA_THE3"/>
      <sheetName val="TH_XL3"/>
      <sheetName val="CHITIET_VL-NC3"/>
      <sheetName val="Tonghop theo Vendor"/>
      <sheetName val="Loại cọc P2"/>
      <sheetName val="TT04"/>
      <sheetName val="TK SX"/>
      <sheetName val="ma-pt"/>
      <sheetName val="Door_and_window7"/>
      <sheetName val="Khai_toan2"/>
      <sheetName val="Phu_luc_01_1_EPC_P11-142"/>
      <sheetName val="TDT_P11-P142"/>
      <sheetName val="Chi_phi_khac_2"/>
      <sheetName val="Hang_muc_Chung2"/>
      <sheetName val="Bia_Phu_Luc2"/>
      <sheetName val="DATA_1_CHUNG2"/>
      <sheetName val="Muc_luc2"/>
      <sheetName val="Tra_cuu_9572"/>
      <sheetName val="SGC_RATE2"/>
      <sheetName val="Tru_TT2"/>
      <sheetName val="Thg_042"/>
      <sheetName val="Thg_052"/>
      <sheetName val="Thg_062"/>
      <sheetName val="Thg_072"/>
      <sheetName val="Thg_082"/>
      <sheetName val="Thg_092"/>
      <sheetName val="Thg_102"/>
      <sheetName val="Thg_112"/>
      <sheetName val="Thg_122"/>
      <sheetName val="Dashboard_-_BQL_-_VHL2"/>
      <sheetName val="DM_DU_AN2"/>
      <sheetName val="DM_TP_2"/>
      <sheetName val="File_Chi_tiet2"/>
      <sheetName val="Luong_(TP_Việt_Trì)"/>
      <sheetName val="w't_table2"/>
      <sheetName val="Danh_mục_khối2"/>
      <sheetName val="Danh_mục_đơn_vị_-phòng_chức_nă2"/>
      <sheetName val="Probbl_-_Production2"/>
      <sheetName val="KEILA_TP_2020-072"/>
      <sheetName val="Currency_Rate2"/>
      <sheetName val="CHI_PHÍ_NHÔM2"/>
      <sheetName val="BILL_34Āᐁë2"/>
      <sheetName val="2__BBNT_KLHT2"/>
      <sheetName val="CFA_(ME)2"/>
      <sheetName val="MEP_Building2"/>
      <sheetName val="CHITIET_VL-NC-TT1p2"/>
      <sheetName val="BOM-13_11-Other(PS1+PS2)2"/>
      <sheetName val="Dinh_Muc_Vat_Tu2"/>
      <sheetName val="mã_2"/>
      <sheetName val="Nhập_liệu"/>
      <sheetName val="LUONG_SCL2"/>
      <sheetName val="DO_AM_DT"/>
      <sheetName val="01__Nha_xuong"/>
      <sheetName val="Boc_KL_DAT+CAT+BT"/>
      <sheetName val="Boc_KL_thép"/>
      <sheetName val="Bieu_do_nhan_luc"/>
      <sheetName val="TH_khoi_luong2"/>
      <sheetName val="Chi_tiet_khoi_luong2"/>
      <sheetName val="TK_thep2"/>
      <sheetName val="CT_THOÁT_WC_VP2"/>
      <sheetName val="CT_CẤP_WC_VP2"/>
      <sheetName val="CT_THOÁT_MƯA_VP_TRỤC_LỚN2"/>
      <sheetName val="CT_THOÁT_MƯA_VP_TRỤC_NHỎ2"/>
      <sheetName val="Chênh_lệch_máy_thi_công1"/>
      <sheetName val="Chênh_lệch_nhân_công1"/>
      <sheetName val="Chênh_lệch_vật_liệu1"/>
      <sheetName val="NHOM_KINH1"/>
      <sheetName val="Chao_gia_T12_RE1"/>
      <sheetName val="DSV6_Summ"/>
      <sheetName val="Don_gia_XD1"/>
      <sheetName val="Share_Price_20021"/>
      <sheetName val="Aging_Sept1"/>
      <sheetName val="0_Data"/>
      <sheetName val="0_Data_new"/>
      <sheetName val="Service_Cost_1"/>
      <sheetName val="Don_gia_Tay_Ninh1"/>
      <sheetName val="Don_gia_Dak_Lak1"/>
      <sheetName val="streeta_and_cacth_pit1"/>
      <sheetName val="Daf_11"/>
      <sheetName val="Gia_NC_theo_TT05"/>
      <sheetName val="Auto_Monthly_Inputs_"/>
      <sheetName val="Input_-_Facilities"/>
      <sheetName val="BP_CAPEX_MoD-100%_Area_4_USD"/>
      <sheetName val="Committed_Items"/>
      <sheetName val="Corner_Arch"/>
      <sheetName val="End_Arch"/>
      <sheetName val="Intermediate_Arch"/>
      <sheetName val="reinforcement_675"/>
      <sheetName val="ext_wall_fin_qty"/>
      <sheetName val="SL_Plum_"/>
      <sheetName val="Physical_Schedule_3D"/>
      <sheetName val="Hrg_Readymix"/>
      <sheetName val="Land_Dev't__Ph-1"/>
      <sheetName val="Hac_Lots"/>
      <sheetName val="4-Lane_bridge"/>
      <sheetName val="Res_Lots"/>
      <sheetName val="Spine_Road"/>
      <sheetName val="PHẦN_KIẾN_TRÚC"/>
      <sheetName val="DGKL_TRỤC_NGOAI_NHA"/>
      <sheetName val="Sum_ELE__CAP_S1-4__"/>
      <sheetName val="5_2_1_Đo_bóc_KL_OLK-07"/>
      <sheetName val="Elemental_Breakdown+20%"/>
      <sheetName val="Bank_Rev"/>
      <sheetName val="Merit_&amp;_Market_Grid"/>
      <sheetName val="BP_DECLINE_IT"/>
      <sheetName val="Input_List"/>
      <sheetName val="Valid_data_revised"/>
      <sheetName val="DETAIL_MIX_%_REPORT"/>
      <sheetName val="Fill_this_out_first___"/>
      <sheetName val="BC_chi_tiết_TT"/>
      <sheetName val="Bill_2"/>
      <sheetName val="Bill_3"/>
      <sheetName val="Bill_4a_-_1A"/>
      <sheetName val="Bill_4a_(Fiber)_-_1A"/>
      <sheetName val="Bill_4b"/>
      <sheetName val="Bill_4c"/>
      <sheetName val="Bill_5"/>
      <sheetName val="Bill_4a_-_1B"/>
      <sheetName val="Bill_4a_(Fiber)_-_1B"/>
      <sheetName val="242_3_summaryOPC"/>
      <sheetName val="1_1General"/>
      <sheetName val="CONSOIDATE_4"/>
      <sheetName val="CONSOIDATE_2"/>
      <sheetName val="Cước_CG"/>
      <sheetName val="02__PHAN_TICH"/>
      <sheetName val="03__NGAN_SACH"/>
      <sheetName val="Dai_tu"/>
      <sheetName val="6__Scope_of_work_"/>
      <sheetName val="4_6_Phân_tích_nhân_sự_"/>
      <sheetName val="4_5_Mức_độ_tham_gia_dự_án"/>
      <sheetName val="So_sanh_gia"/>
      <sheetName val="Luong_2622EVN"/>
      <sheetName val="Cuoc_"/>
      <sheetName val="gia_chao"/>
      <sheetName val="Vat_lieu_BTN"/>
      <sheetName val="Define_finishing"/>
      <sheetName val="NC_CU"/>
      <sheetName val="0,SO_LIEU_DAU_VAO"/>
      <sheetName val="Da_xay_dung"/>
      <sheetName val="MTO_REV_0"/>
      <sheetName val="Beam reinfocement schedule"/>
      <sheetName val="Thong so dam"/>
      <sheetName val="Wall Block C"/>
      <sheetName val="General Schedule"/>
      <sheetName val="금액내역서"/>
      <sheetName val="Factor F Data"/>
      <sheetName val="Vendor"/>
      <sheetName val="Summary - Budget"/>
      <sheetName val="Rate Analysis"/>
      <sheetName val="MTL__INTER"/>
      <sheetName val="PTDG-CL"/>
      <sheetName val="GVL-tuyến"/>
      <sheetName val="GVL-BTN"/>
      <sheetName val="Assignment Schedule"/>
      <sheetName val="FINANCIAL (FLR)"/>
      <sheetName val="Ca may"/>
      <sheetName val="Total"/>
      <sheetName val="Dongia7606_8001_4167"/>
      <sheetName val="ĐM4970_2016(lapdatĐZ)"/>
      <sheetName val="ĐM4970_2016(Lap dat TBA)"/>
      <sheetName val="Gia Nhan công"/>
      <sheetName val="Đon gia 228 sua chua"/>
      <sheetName val="ĐM01_2000(thinghiem ĐZTTĐL)"/>
      <sheetName val="ĐM1781_2007(T.N đien ĐZ&amp;TBA)"/>
      <sheetName val="Cuoc van chuyen"/>
      <sheetName val="TTPTai"/>
      <sheetName val="DLC DIEN AP"/>
      <sheetName val="SL dau tien"/>
      <sheetName val="HSKVUC"/>
      <sheetName val="SLA cost distr FEB 2020"/>
      <sheetName val="Legal entities details"/>
      <sheetName val="Invoice base FEB 2020"/>
      <sheetName val="Le317 into 8050"/>
      <sheetName val="Changelog"/>
      <sheetName val="Basic principles to the distr."/>
      <sheetName val="Cost elements"/>
      <sheetName val="Ref rate change"/>
      <sheetName val="Synergi life credit"/>
      <sheetName val="Change in NH"/>
      <sheetName val="NPS to O&amp;G"/>
      <sheetName val="Adj entries "/>
      <sheetName val="Annexure 1"/>
      <sheetName val="Annexure 2"/>
      <sheetName val="Updated 2018 COA"/>
      <sheetName val="IC Listing"/>
      <sheetName val="Vadislines"/>
      <sheetName val="Other"/>
      <sheetName val="Bảng dung trọng"/>
      <sheetName val="Don gia III"/>
      <sheetName val="Don gia CT"/>
      <sheetName val="BXLDL"/>
      <sheetName val="Bill rekap"/>
      <sheetName val="Cash Flow bulanan"/>
      <sheetName val="CẤP_THO_x0000__x0000__x0000__x0000__x0000__x0000__x0000_"/>
      <sheetName val="HidePriceList"/>
      <sheetName val="Du lieu TKT"/>
      <sheetName val="PhaDoMong"/>
      <sheetName val="bdkdt"/>
      <sheetName val="CươcVC tinh"/>
      <sheetName val="QG"/>
      <sheetName val="Don vi"/>
      <sheetName val="PTDM"/>
      <sheetName val="TH khối lượng phải làm"/>
      <sheetName val="Giá VL, NC, M"/>
      <sheetName val="Lương 2135 nhóm I"/>
      <sheetName val="Luong 2050 hà NAm"/>
      <sheetName val="Lương2045 nhóm I"/>
      <sheetName val="May 3 huyện"/>
      <sheetName val="May yên mô"/>
      <sheetName val="Phân tich ĐG"/>
      <sheetName val="PLV mới"/>
      <sheetName val="May TT11(TB)"/>
      <sheetName val="May TT11 (HP)"/>
      <sheetName val="May TT11(NB)"/>
      <sheetName val="May TT11(NĐ)"/>
      <sheetName val="Lương theo TT17(Thái Bình)"/>
      <sheetName val="Lương theo TT17 (HP)"/>
      <sheetName val="Lương theo TT17 (Ninh Bình)"/>
      <sheetName val="Lương theo TT17 (Nam Định)"/>
      <sheetName val="Dot_1"/>
      <sheetName val="Dot_2"/>
      <sheetName val="Dot_3"/>
      <sheetName val="KL_Tke"/>
      <sheetName val="Dot_1&gt;4"/>
      <sheetName val="KL CHI TIẾT (2)"/>
      <sheetName val="Be tong"/>
      <sheetName val="H11-01-change"/>
      <sheetName val="H11-02"/>
      <sheetName val="H11-03-change"/>
      <sheetName val="H12-01"/>
      <sheetName val="H12-02"/>
      <sheetName val="H12-03-change"/>
      <sheetName val="H12-04"/>
      <sheetName val="H13-01-change"/>
      <sheetName val="H13-02"/>
      <sheetName val="H13-03"/>
      <sheetName val="H13-04"/>
      <sheetName val="PLHD doi cot ham 0101-04"/>
      <sheetName val="Tong Luong Thep"/>
      <sheetName val="INDEX HẠ TẦNG"/>
      <sheetName val="CTG HẠ TẦNG"/>
      <sheetName val="DGG HẠ TẦNG"/>
      <sheetName val="DGG_LB CỌC"/>
      <sheetName val="DGG_MT CỌC"/>
      <sheetName val="INFO CỌC"/>
      <sheetName val="INDEX CỌC"/>
      <sheetName val="CBR"/>
      <sheetName val="Du lieu ban dau"/>
      <sheetName val="GZ.TP"/>
      <sheetName val="GZ.VT"/>
      <sheetName val="Giacuoc"/>
      <sheetName val="SPL4"/>
      <sheetName val="bang tien luong"/>
      <sheetName val="TLR"/>
      <sheetName val="共機計算"/>
      <sheetName val="共機J"/>
      <sheetName val="ALL"/>
      <sheetName val="5.Gia"/>
      <sheetName val="CP NC-MTC XD"/>
      <sheetName val="Danh sach KV2"/>
      <sheetName val="Danh sach doan KT"/>
      <sheetName val="DanhSach11"/>
      <sheetName val="Danhsach 12"/>
      <sheetName val="Don gia vung III"/>
      <sheetName val="Tra_bang"/>
      <sheetName val="Gia "/>
      <sheetName val="Bearing Capacity"/>
      <sheetName val="TTTram"/>
      <sheetName val="2. Summary-cash"/>
      <sheetName val="SDDK"/>
      <sheetName val="Kien truc"/>
      <sheetName val="HN"/>
      <sheetName val="Norm"/>
      <sheetName val="6.9 DM CTP"/>
      <sheetName val="BILL 34Āᐁë_x0000__x0000__x0001_"/>
      <sheetName val="Gen"/>
      <sheetName val="Thong tin"/>
      <sheetName val="BTDC B360"/>
      <sheetName val="Danh muc LIST"/>
      <sheetName val="TTC"/>
      <sheetName val="KTV"/>
      <sheetName val="BS_IN"/>
      <sheetName val="PL_IN"/>
      <sheetName val="LCGT"/>
      <sheetName val="CF (DR)_IN"/>
      <sheetName val="CSKT"/>
      <sheetName val="TM01-TM"/>
      <sheetName val="Vay"/>
      <sheetName val="PL 02 - Vay"/>
      <sheetName val="PL 03 - Von"/>
      <sheetName val="BS_B341"/>
      <sheetName val="CP yếu tố"/>
      <sheetName val="BS_A510"/>
      <sheetName val="PL_A510"/>
      <sheetName val="RT_A510"/>
      <sheetName val="PL_B342"/>
      <sheetName val="BTKDC_B370"/>
      <sheetName val="TB_B350"/>
      <sheetName val="00000000"/>
      <sheetName val="BS 420"/>
      <sheetName val="PL 420"/>
      <sheetName val="RT 420"/>
      <sheetName val="A710"/>
      <sheetName val="BTDC_B360 "/>
      <sheetName val="Table of contents"/>
      <sheetName val="BOD"/>
      <sheetName val="11. Loans"/>
      <sheetName val="413-Vay"/>
      <sheetName val="CDPS SAU KC"/>
      <sheetName val="FORM-16"/>
      <sheetName val="Cognos_Office_Connection_Cache"/>
      <sheetName val="RENCERT"/>
      <sheetName val="RC Revenue"/>
      <sheetName val="AOP 2020"/>
      <sheetName val="START"/>
      <sheetName val="LE0030"/>
      <sheetName val="LE1000"/>
      <sheetName val="LE8530"/>
      <sheetName val="LE1330"/>
      <sheetName val="LE2030"/>
      <sheetName val="LE8030+8050"/>
      <sheetName val="LE6610"/>
      <sheetName val="LE8680"/>
      <sheetName val="LE5090"/>
      <sheetName val="LE2130"/>
      <sheetName val="END"/>
      <sheetName val="DATA LE"/>
      <sheetName val="DATA LE (LY)"/>
      <sheetName val="DATA RC"/>
      <sheetName val="DATA RC (LY)"/>
      <sheetName val="LE Test"/>
      <sheetName val="DATA (RC ORG)"/>
      <sheetName val="DATA (TESTING 1)"/>
      <sheetName val="DATA (TESTING CHRSPR)"/>
      <sheetName val="LE0041"/>
      <sheetName val="2018 VADIS"/>
      <sheetName val="Division"/>
      <sheetName val="Criteri"/>
      <sheetName val="Income Statement1"/>
      <sheetName val="VINYL"/>
      <sheetName val="GOC"/>
      <sheetName val="Khaibao"/>
      <sheetName val="ADJ - RATE"/>
      <sheetName val="KEYFIG"/>
      <sheetName val="Inventory data"/>
      <sheetName val="sales_current_month"/>
      <sheetName val="View_Variance"/>
      <sheetName val="Inventory_data"/>
      <sheetName val="sales_current_month1"/>
      <sheetName val="View_Variance1"/>
      <sheetName val="Inventory_data1"/>
      <sheetName val="F-200"/>
      <sheetName val="F-300"/>
      <sheetName val="FORECAST x FAMILIA"/>
      <sheetName val="RIMEAbyBU"/>
      <sheetName val="sales_current_month2"/>
      <sheetName val="View_Variance2"/>
      <sheetName val="Inventory_data2"/>
      <sheetName val="Space Analysis"/>
      <sheetName val="sales_current_month3"/>
      <sheetName val="View_Variance3"/>
      <sheetName val="Inventory_data3"/>
      <sheetName val="FORECAST_x_FAMILIA"/>
      <sheetName val="Space_Analysis"/>
      <sheetName val="sales_current_month4"/>
      <sheetName val="View_Variance4"/>
      <sheetName val="Inventory_data4"/>
      <sheetName val="FORECAST_x_FAMILIA1"/>
      <sheetName val="Space_Analysis1"/>
      <sheetName val="sales_current_month5"/>
      <sheetName val="View_Variance5"/>
      <sheetName val="Inventory_data5"/>
      <sheetName val="FORECAST_x_FAMILIA2"/>
      <sheetName val="Space_Analysis2"/>
      <sheetName val="sales_current_month6"/>
      <sheetName val="View_Variance6"/>
      <sheetName val="Inventory_data6"/>
      <sheetName val="FORECAST_x_FAMILIA3"/>
      <sheetName val="Space_Analysis3"/>
      <sheetName val="sales_current_month7"/>
      <sheetName val="View_Variance7"/>
      <sheetName val="Inventory_data7"/>
      <sheetName val="FORECAST_x_FAMILIA4"/>
      <sheetName val="Space_Analysis4"/>
      <sheetName val="sales_current_month8"/>
      <sheetName val="View_Variance8"/>
      <sheetName val="Inventory_data8"/>
      <sheetName val="FORECAST_x_FAMILIA5"/>
      <sheetName val="Space_Analysis5"/>
      <sheetName val="sales_current_month9"/>
      <sheetName val="View_Variance9"/>
      <sheetName val="Inventory_data9"/>
      <sheetName val="FORECAST_x_FAMILIA6"/>
      <sheetName val="Space_Analysis6"/>
      <sheetName val="sales_current_month11"/>
      <sheetName val="View_Variance11"/>
      <sheetName val="Inventory_data11"/>
      <sheetName val="FORECAST_x_FAMILIA8"/>
      <sheetName val="Space_Analysis8"/>
      <sheetName val="sales_current_month10"/>
      <sheetName val="View_Variance10"/>
      <sheetName val="Inventory_data10"/>
      <sheetName val="FORECAST_x_FAMILIA7"/>
      <sheetName val="Space_Analysis7"/>
      <sheetName val="sales_current_month12"/>
      <sheetName val="View_Variance12"/>
      <sheetName val="Inventory_data12"/>
      <sheetName val="FORECAST_x_FAMILIA9"/>
      <sheetName val="Space_Analysis9"/>
      <sheetName val="sales_current_month13"/>
      <sheetName val="View_Variance13"/>
      <sheetName val="Inventory_data13"/>
      <sheetName val="FORECAST_x_FAMILIA10"/>
      <sheetName val="Space_Analysis10"/>
      <sheetName val="sales_current_month14"/>
      <sheetName val="View_Variance14"/>
      <sheetName val="Inventory_data14"/>
      <sheetName val="FORECAST_x_FAMILIA11"/>
      <sheetName val="Space_Analysis11"/>
      <sheetName val="sales_current_month15"/>
      <sheetName val="View_Variance15"/>
      <sheetName val="Inventory_data15"/>
      <sheetName val="FORECAST_x_FAMILIA12"/>
      <sheetName val="Space_Analysis12"/>
      <sheetName val="sales_current_month16"/>
      <sheetName val="View_Variance16"/>
      <sheetName val="Inventory_data16"/>
      <sheetName val="FORECAST_x_FAMILIA13"/>
      <sheetName val="Space_Analysis13"/>
      <sheetName val="sales_current_month17"/>
      <sheetName val="View_Variance17"/>
      <sheetName val="Inventory_data17"/>
      <sheetName val="FORECAST_x_FAMILIA14"/>
      <sheetName val="Space_Analysis14"/>
      <sheetName val="A-16"/>
      <sheetName val="A-15"/>
      <sheetName val="sales_current_month18"/>
      <sheetName val="View_Variance18"/>
      <sheetName val="Inventory_data18"/>
      <sheetName val="FORECAST_x_FAMILIA15"/>
      <sheetName val="Space_Analysis15"/>
      <sheetName val="sales_current_month19"/>
      <sheetName val="View_Variance19"/>
      <sheetName val="Inventory_data19"/>
      <sheetName val="FORECAST_x_FAMILIA16"/>
      <sheetName val="Space_Analysis16"/>
      <sheetName val="sales_current_month20"/>
      <sheetName val="View_Variance20"/>
      <sheetName val="Inventory_data20"/>
      <sheetName val="FORECAST_x_FAMILIA17"/>
      <sheetName val="Space_Analysis17"/>
      <sheetName val="sales_current_month21"/>
      <sheetName val="View_Variance21"/>
      <sheetName val="Inventory_data21"/>
      <sheetName val="FORECAST_x_FAMILIA18"/>
      <sheetName val="Space_Analysis18"/>
      <sheetName val="sales_current_month22"/>
      <sheetName val="View_Variance22"/>
      <sheetName val="Inventory_data22"/>
      <sheetName val="FORECAST_x_FAMILIA19"/>
      <sheetName val="Space_Analysis19"/>
      <sheetName val="sales_current_month23"/>
      <sheetName val="View_Variance23"/>
      <sheetName val="Inventory_data23"/>
      <sheetName val="FORECAST_x_FAMILIA20"/>
      <sheetName val="Space_Analysis20"/>
      <sheetName val="sales_current_month24"/>
      <sheetName val="View_Variance24"/>
      <sheetName val="Inventory_data24"/>
      <sheetName val="FORECAST_x_FAMILIA21"/>
      <sheetName val="Space_Analysis21"/>
      <sheetName val="Dropdown"/>
      <sheetName val="Family"/>
      <sheetName val="CADE DETAIL"/>
      <sheetName val="sales_current_month25"/>
      <sheetName val="View_Variance25"/>
      <sheetName val="Inventory_data25"/>
      <sheetName val="FORECAST_x_FAMILIA22"/>
      <sheetName val="Space_Analysis22"/>
      <sheetName val="sales_current_month26"/>
      <sheetName val="View_Variance26"/>
      <sheetName val="Inventory_data26"/>
      <sheetName val="FORECAST_x_FAMILIA23"/>
      <sheetName val="Space_Analysis23"/>
      <sheetName val="sales_current_month27"/>
      <sheetName val="View_Variance27"/>
      <sheetName val="Inventory_data27"/>
      <sheetName val="FORECAST_x_FAMILIA24"/>
      <sheetName val="Space_Analysis24"/>
      <sheetName val="CADE_DETAIL"/>
      <sheetName val="sales_current_month28"/>
      <sheetName val="View_Variance28"/>
      <sheetName val="Inventory_data28"/>
      <sheetName val="FORECAST_x_FAMILIA25"/>
      <sheetName val="Space_Analysis25"/>
      <sheetName val="CADE_DETAIL1"/>
      <sheetName val="PRB Expense Q4 2013"/>
      <sheetName val="sales_current_month29"/>
      <sheetName val="View_Variance29"/>
      <sheetName val="Inventory_data29"/>
      <sheetName val="FORECAST_x_FAMILIA26"/>
      <sheetName val="Space_Analysis26"/>
      <sheetName val="CADE_DETAIL2"/>
      <sheetName val="PU_ITALY_30"/>
      <sheetName val="sales_current_month30"/>
      <sheetName val="View_Variance30"/>
      <sheetName val="Inventory_data30"/>
      <sheetName val="FORECAST_x_FAMILIA27"/>
      <sheetName val="Space_Analysis27"/>
      <sheetName val="CADE_DETAIL3"/>
      <sheetName val="PRB_Expense_Q4_2013"/>
      <sheetName val="PU_ITALY_32"/>
      <sheetName val="sales_current_month32"/>
      <sheetName val="View_Variance32"/>
      <sheetName val="Inventory_data32"/>
      <sheetName val="FORECAST_x_FAMILIA29"/>
      <sheetName val="Space_Analysis29"/>
      <sheetName val="CADE_DETAIL5"/>
      <sheetName val="PRB_Expense_Q4_20132"/>
      <sheetName val="PU_ITALY_31"/>
      <sheetName val="sales_current_month31"/>
      <sheetName val="View_Variance31"/>
      <sheetName val="Inventory_data31"/>
      <sheetName val="FORECAST_x_FAMILIA28"/>
      <sheetName val="Space_Analysis28"/>
      <sheetName val="CADE_DETAIL4"/>
      <sheetName val="PRB_Expense_Q4_20131"/>
      <sheetName val="PU_ITALY_33"/>
      <sheetName val="sales_current_month33"/>
      <sheetName val="View_Variance33"/>
      <sheetName val="Inventory_data33"/>
      <sheetName val="FORECAST_x_FAMILIA30"/>
      <sheetName val="Space_Analysis30"/>
      <sheetName val="CADE_DETAIL6"/>
      <sheetName val="PRB_Expense_Q4_20133"/>
      <sheetName val="PU_ITALY_34"/>
      <sheetName val="sales_current_month34"/>
      <sheetName val="View_Variance34"/>
      <sheetName val="Inventory_data34"/>
      <sheetName val="FORECAST_x_FAMILIA31"/>
      <sheetName val="Space_Analysis31"/>
      <sheetName val="CADE_DETAIL7"/>
      <sheetName val="PRB_Expense_Q4_20134"/>
      <sheetName val="PU_ITALY_35"/>
      <sheetName val="sales_current_month35"/>
      <sheetName val="View_Variance35"/>
      <sheetName val="Inventory_data35"/>
      <sheetName val="FORECAST_x_FAMILIA32"/>
      <sheetName val="Space_Analysis32"/>
      <sheetName val="CADE_DETAIL8"/>
      <sheetName val="PRB_Expense_Q4_20135"/>
      <sheetName val="PU_ITALY_36"/>
      <sheetName val="sales_current_month36"/>
      <sheetName val="View_Variance36"/>
      <sheetName val="Inventory_data36"/>
      <sheetName val="FORECAST_x_FAMILIA33"/>
      <sheetName val="Space_Analysis33"/>
      <sheetName val="CADE_DETAIL9"/>
      <sheetName val="PRB_Expense_Q4_20136"/>
      <sheetName val="PU_ITALY_37"/>
      <sheetName val="sales_current_month37"/>
      <sheetName val="View_Variance37"/>
      <sheetName val="Inventory_data37"/>
      <sheetName val="FORECAST_x_FAMILIA34"/>
      <sheetName val="Space_Analysis34"/>
      <sheetName val="CADE_DETAIL10"/>
      <sheetName val="PRB_Expense_Q4_20137"/>
      <sheetName val="PU_ITALY_38"/>
      <sheetName val="sales_current_month38"/>
      <sheetName val="View_Variance38"/>
      <sheetName val="Inventory_data38"/>
      <sheetName val="FORECAST_x_FAMILIA35"/>
      <sheetName val="Space_Analysis35"/>
      <sheetName val="CADE_DETAIL11"/>
      <sheetName val="PRB_Expense_Q4_20138"/>
      <sheetName val="PU_ITALY_39"/>
      <sheetName val="sales_current_month39"/>
      <sheetName val="View_Variance39"/>
      <sheetName val="Inventory_data39"/>
      <sheetName val="FORECAST_x_FAMILIA36"/>
      <sheetName val="Space_Analysis36"/>
      <sheetName val="CADE_DETAIL12"/>
      <sheetName val="PRB_Expense_Q4_20139"/>
      <sheetName val="PU_ITALY_40"/>
      <sheetName val="sales_current_month40"/>
      <sheetName val="View_Variance40"/>
      <sheetName val="Inventory_data40"/>
      <sheetName val="FORECAST_x_FAMILIA37"/>
      <sheetName val="Space_Analysis37"/>
      <sheetName val="CADE_DETAIL13"/>
      <sheetName val="PRB_Expense_Q4_201310"/>
      <sheetName val="PU_ITALY_41"/>
      <sheetName val="sales_current_month41"/>
      <sheetName val="View_Variance41"/>
      <sheetName val="Inventory_data41"/>
      <sheetName val="FORECAST_x_FAMILIA38"/>
      <sheetName val="Space_Analysis38"/>
      <sheetName val="CADE_DETAIL14"/>
      <sheetName val="PRB_Expense_Q4_201311"/>
      <sheetName val="XPRODUCT"/>
      <sheetName val="REVENUE_405C"/>
      <sheetName val="MTD_DSD"/>
      <sheetName val="QTD_DSD"/>
      <sheetName val="CentralAreaCategories"/>
      <sheetName val="PU_ITALY_42"/>
      <sheetName val="sales_current_month42"/>
      <sheetName val="View_Variance42"/>
      <sheetName val="Inventory_data42"/>
      <sheetName val="FORECAST_x_FAMILIA39"/>
      <sheetName val="Space_Analysis39"/>
      <sheetName val="CADE_DETAIL15"/>
      <sheetName val="PRB_Expense_Q4_201312"/>
      <sheetName val="P&amp;L by Month"/>
      <sheetName val="PU_ITALY_43"/>
      <sheetName val="sales_current_month43"/>
      <sheetName val="View_Variance43"/>
      <sheetName val="Inventory_data43"/>
      <sheetName val="FORECAST_x_FAMILIA40"/>
      <sheetName val="Space_Analysis40"/>
      <sheetName val="CADE_DETAIL16"/>
      <sheetName val="PRB_Expense_Q4_201313"/>
      <sheetName val="PU_ITALY_44"/>
      <sheetName val="sales_current_month44"/>
      <sheetName val="View_Variance44"/>
      <sheetName val="Inventory_data44"/>
      <sheetName val="FORECAST_x_FAMILIA41"/>
      <sheetName val="Space_Analysis41"/>
      <sheetName val="CADE_DETAIL17"/>
      <sheetName val="PRB_Expense_Q4_201314"/>
      <sheetName val="PU_ITALY_45"/>
      <sheetName val="sales_current_month45"/>
      <sheetName val="View_Variance45"/>
      <sheetName val="Inventory_data45"/>
      <sheetName val="FORECAST_x_FAMILIA42"/>
      <sheetName val="Space_Analysis42"/>
      <sheetName val="CADE_DETAIL18"/>
      <sheetName val="PRB_Expense_Q4_201315"/>
      <sheetName val="P&amp;L_by_Month"/>
      <sheetName val="synthese"/>
      <sheetName val="DistiSwamp"/>
      <sheetName val="DIV INC"/>
      <sheetName val="DropZone"/>
      <sheetName val="A1 - Income Statement"/>
      <sheetName val="SCB - Annexure A"/>
      <sheetName val="PL6-Revenue Bridge"/>
      <sheetName val="APR-MAR-03-04"/>
      <sheetName val="Validation"/>
      <sheetName val="유통망계획"/>
      <sheetName val="OC5-Push Diag"/>
      <sheetName val="Franchise Input"/>
      <sheetName val="Results"/>
      <sheetName val="PLGroupings"/>
      <sheetName val="Project ODC_NDEU"/>
      <sheetName val="Opening"/>
      <sheetName val="DepRate"/>
      <sheetName val="Quote-ExtMG-Y1"/>
      <sheetName val="Inter connect Revenue"/>
      <sheetName val="CONSTANTES"/>
      <sheetName val="Scraps"/>
      <sheetName val="Mth-Vana"/>
      <sheetName val="DUMP"/>
      <sheetName val="AN 2000"/>
      <sheetName val="Utilization"/>
      <sheetName val="PREV_RICAVI"/>
      <sheetName val="DMTL"/>
      <sheetName val="Gia HĐ"/>
      <sheetName val="TT35"/>
      <sheetName val="Temp"/>
      <sheetName val="Chuong I"/>
      <sheetName val="unit weight"/>
      <sheetName val="List Danh mục nghiệm thu"/>
      <sheetName val="VL-NC-M"/>
      <sheetName val="May Goc (QD2436)"/>
      <sheetName val="VC theo cuoc tinh"/>
      <sheetName val="BCVC ."/>
      <sheetName val="PTCT"/>
      <sheetName val="TÍNH TOÁN KHỐI LƯỢNG P6"/>
      <sheetName val="1.INPUT"/>
      <sheetName val="Phan tich vat tu"/>
      <sheetName val="Vat lieu cat song rac"/>
      <sheetName val="merger"/>
      <sheetName val="27850"/>
      <sheetName val="D.Trong"/>
      <sheetName val="PPT"/>
      <sheetName val="mep"/>
      <sheetName val="Du thau 03xd"/>
      <sheetName val="D"/>
      <sheetName val="DB FEE"/>
      <sheetName val="BHYT Tự Nguyện - Vinschool-Mau "/>
      <sheetName val="Tu dien"/>
      <sheetName val="T.kê"/>
      <sheetName val="sat"/>
      <sheetName val="dulieu cot"/>
      <sheetName val="Bank Bal. Dec 22"/>
      <sheetName val="Cost of DM Water"/>
      <sheetName val="Imports-dataload"/>
      <sheetName val="Names"/>
      <sheetName val="Other assumptions"/>
      <sheetName val="Field Lists"/>
      <sheetName val="CUSTOMER GROUP WISE"/>
      <sheetName val="Other_assumptions"/>
      <sheetName val="Field_Lists"/>
      <sheetName val="Control_Panel"/>
      <sheetName val="Q4 2009 History"/>
      <sheetName val="Dashboard"/>
      <sheetName val="repeatative_rejection"/>
      <sheetName val="General_Info"/>
      <sheetName val="Full_PBD"/>
      <sheetName val="Non-Statistical_Sampling"/>
      <sheetName val="98FORECAST_(1)"/>
      <sheetName val="Fixed_asset_register"/>
      <sheetName val="Merit_&amp;_Market_Grid1"/>
      <sheetName val="OC5-Push_Diag"/>
      <sheetName val="Franchise_Input"/>
      <sheetName val="DIV_INC"/>
      <sheetName val="A1_-_Income_Statement"/>
      <sheetName val="SCB_-_Annexure_A"/>
      <sheetName val="PL6-Revenue_Bridge"/>
      <sheetName val="2020_RFS_Summary"/>
      <sheetName val="Well_Construction_Summary"/>
      <sheetName val="RFS_2020_-_Details_and_Notes"/>
      <sheetName val=" Final Balance Sheet"/>
      <sheetName val="summery-FINAL"/>
      <sheetName val="Sch2 - BalSht Summary"/>
      <sheetName val="Sch1 - P&amp;L Summary"/>
      <sheetName val="APR'02BS"/>
      <sheetName val="monthly"/>
      <sheetName val="FLASH"/>
      <sheetName val="Interest on WC"/>
      <sheetName val="Grouping"/>
      <sheetName val="Segment"/>
      <sheetName val="Month"/>
      <sheetName val="MES"/>
      <sheetName val="CAN DOI - KET QUA"/>
      <sheetName val="Duties"/>
      <sheetName val="GSR"/>
      <sheetName val="GR"/>
      <sheetName val="Pivot Financials"/>
      <sheetName val="Instructions"/>
      <sheetName val="Review 2015"/>
      <sheetName val="Content"/>
      <sheetName val="ScoreCard"/>
      <sheetName val="People "/>
      <sheetName val="Production volumes"/>
      <sheetName val="KPIs"/>
      <sheetName val="Salary increase budget assump."/>
      <sheetName val="Production initiative"/>
      <sheetName val="Quality"/>
      <sheetName val="Prod. KPI - OEE%"/>
      <sheetName val="B&amp;P.KPI"/>
      <sheetName val="Customer SC"/>
      <sheetName val="Production KPIs"/>
      <sheetName val="Total losses"/>
      <sheetName val="Savings overview"/>
      <sheetName val="Prod FTE Dev."/>
      <sheetName val="Log FTE Dev."/>
      <sheetName val="Loss tree"/>
      <sheetName val="Inventory development"/>
      <sheetName val="DPO"/>
      <sheetName val="CAPEX"/>
      <sheetName val="Capex Phasing"/>
      <sheetName val="Std to Std MC only"/>
      <sheetName val="Top 20 BOM"/>
      <sheetName val="MC Development OLD"/>
      <sheetName val="PVM"/>
      <sheetName val="NMC &amp; Log Ass."/>
      <sheetName val=" Material Ass."/>
      <sheetName val="GtN"/>
      <sheetName val="COGS Dev."/>
      <sheetName val="MC Dev."/>
      <sheetName val="NMC Dev."/>
      <sheetName val="NMC Development OLD"/>
      <sheetName val="Log Dev."/>
      <sheetName val="Prod. capex overview"/>
      <sheetName val="Production - Risks &amp; Opport."/>
      <sheetName val="AOCM Overview"/>
      <sheetName val="AOCM Cost Group Summary"/>
      <sheetName val="Sievo Saving"/>
      <sheetName val="AOCM Sub-group"/>
      <sheetName val="Quality RFT"/>
      <sheetName val="Back-up "/>
      <sheetName val="Absorption Phasing"/>
      <sheetName val="One off"/>
      <sheetName val="Reporting changes"/>
      <sheetName val="Prod. KPI - OEE% by line"/>
      <sheetName val="Key dependencies"/>
      <sheetName val="Orgex and restructuring"/>
      <sheetName val="OCM"/>
      <sheetName val="ROIC"/>
      <sheetName val="COGS movement"/>
      <sheetName val="Back-up HR"/>
      <sheetName val="2016 FTE Variability"/>
      <sheetName val="Tables"/>
      <sheetName val="2.Sievo saving recon. vs bridge"/>
      <sheetName val="1. PPV recon. T04 vs bridges"/>
      <sheetName val="INPUT &amp; Guidance"/>
      <sheetName val="data for deck, thinkcell"/>
      <sheetName val="Flash call deck"/>
      <sheetName val="Supply chain bridge"/>
      <sheetName val="COS bridge"/>
      <sheetName val="3.Gross &amp; Net efficiency report"/>
      <sheetName val="PVM report"/>
      <sheetName val="Capex comments"/>
      <sheetName val="Log bridge"/>
      <sheetName val="One pager"/>
      <sheetName val="Option 1,Data(from HFM) "/>
      <sheetName val="Option 2, Data( Manual Input)"/>
      <sheetName val="FX &amp; HIERARCHY"/>
      <sheetName val="CAN_DOI_-_KET_QUA"/>
      <sheetName val="M"/>
      <sheetName val="Bihar Plant FAR"/>
      <sheetName val="Verification Report"/>
      <sheetName val="SETUP1"/>
      <sheetName val="BASE GRAPHE"/>
      <sheetName val="CTG (GIAM)"/>
      <sheetName val="Beam _2_"/>
      <sheetName val="TS_Rep"/>
      <sheetName val="Dgia_vat_tŵ7"/>
      <sheetName val="KL Chi tiết BV dự thầu"/>
      <sheetName val="KL chi tiết BV thi công"/>
      <sheetName val="COG"/>
      <sheetName val="Varible"/>
      <sheetName val="01-BM"/>
      <sheetName val="Du thau dau noi"/>
      <sheetName val="Du Thau"/>
      <sheetName val="Du thau PSBS"/>
      <sheetName val="DG theo HD PSBS"/>
      <sheetName val="Du thau TC11"/>
      <sheetName val="TongHopKL"/>
      <sheetName val="Competitors"/>
      <sheetName val="DL1"/>
      <sheetName val="DL2"/>
      <sheetName val="MHSCT"/>
      <sheetName val="DETAIL PROGRESS CLAIM"/>
      <sheetName val="Bang khoi luong"/>
      <sheetName val="NC HY"/>
      <sheetName val="NC HN"/>
      <sheetName val="TBGIA"/>
      <sheetName val="DM_1781"/>
      <sheetName val="DM_228"/>
      <sheetName val="3.NGAN_SACH"/>
      <sheetName val="2.PHAN_TICH"/>
      <sheetName val="CẤP_THO"/>
      <sheetName val="토공분석표"/>
      <sheetName val="BANG TONGHOP"/>
      <sheetName val="bang 1 NCXD"/>
      <sheetName val="bang 1 NCXD (V.I)"/>
      <sheetName val="dg_tonghop"/>
      <sheetName val="Giai trinh"/>
      <sheetName val="CAN_DOI_-_KET_QUA1"/>
      <sheetName val="Pivot_Financials"/>
      <sheetName val="Review_2015"/>
      <sheetName val="People_"/>
      <sheetName val="Production_volumes"/>
      <sheetName val="Salary_increase_budget_assump_"/>
      <sheetName val="Production_initiative"/>
      <sheetName val="Prod__KPI_-_OEE%"/>
      <sheetName val="B&amp;P_KPI"/>
      <sheetName val="Customer_SC"/>
      <sheetName val="Production_KPIs"/>
      <sheetName val="Total_losses"/>
      <sheetName val="Savings_overview"/>
      <sheetName val="Prod_FTE_Dev_"/>
      <sheetName val="Log_FTE_Dev_"/>
      <sheetName val="Loss_tree"/>
      <sheetName val="Inventory_development"/>
      <sheetName val="Capex_Phasing"/>
      <sheetName val="Std_to_Std_MC_only"/>
      <sheetName val="Top_20_BOM"/>
      <sheetName val="MC_Development_OLD"/>
      <sheetName val="NMC_&amp;_Log_Ass_"/>
      <sheetName val="_Material_Ass_"/>
      <sheetName val="COGS_Dev_"/>
      <sheetName val="MC_Dev_"/>
      <sheetName val="NMC_Dev_"/>
      <sheetName val="NMC_Development_OLD"/>
      <sheetName val="Log_Dev_"/>
      <sheetName val="Prod__capex_overview"/>
      <sheetName val="Production_-_Risks_&amp;_Opport_"/>
      <sheetName val="AOCM_Overview"/>
      <sheetName val="AOCM_Cost_Group_Summary"/>
      <sheetName val="Sievo_Saving"/>
      <sheetName val="AOCM_Sub-group"/>
      <sheetName val="Quality_RFT"/>
      <sheetName val="Back-up_"/>
      <sheetName val="Absorption_Phasing"/>
      <sheetName val="One_off"/>
      <sheetName val="Reporting_changes"/>
      <sheetName val="Prod__KPI_-_OEE%_by_line"/>
      <sheetName val="Key_dependencies"/>
      <sheetName val="Orgex_and_restructuring"/>
      <sheetName val="COGS_movement"/>
      <sheetName val="Back-up_HR"/>
      <sheetName val="2016_FTE_Variability"/>
      <sheetName val="2_Sievo_saving_recon__vs_bridge"/>
      <sheetName val="1__PPV_recon__T04_vs_bridges"/>
      <sheetName val="INPUT_&amp;_Guidance"/>
      <sheetName val="data_for_deck,_thinkcell"/>
      <sheetName val="Flash_call_deck"/>
      <sheetName val="Supply_chain_bridge"/>
      <sheetName val="COS_bridge"/>
      <sheetName val="3_Gross_&amp;_Net_efficiency_report"/>
      <sheetName val="PVM_report"/>
      <sheetName val="Capex_comments"/>
      <sheetName val="Log_bridge"/>
      <sheetName val="One_pager"/>
      <sheetName val="Option_1,Data(from_HFM)_"/>
      <sheetName val="Option_2,_Data(_Manual_Input)"/>
      <sheetName val="FX_&amp;_HIERARCHY"/>
      <sheetName val="Rebate"/>
      <sheetName val="项目计划表"/>
      <sheetName val="零购计划表"/>
      <sheetName val="Sch_18_Bank"/>
      <sheetName val="Stock_details"/>
      <sheetName val="Part_A_General"/>
      <sheetName val="_"/>
      <sheetName val="Project_ODC_NDEU"/>
      <sheetName val="Inter_connect_Revenue"/>
      <sheetName val="AN_2000"/>
      <sheetName val="BILL 34Āᐁë_x0001_"/>
      <sheetName val="TTL"/>
      <sheetName val="Phan tich don gia de xuat - cau"/>
      <sheetName val="Summary of My Chanh Bridge"/>
      <sheetName val="My Chanh Bridge"/>
      <sheetName val="Summary of Phu Bai Bridge"/>
      <sheetName val="Summary of Nong Bridge"/>
      <sheetName val="Nong Bridge"/>
      <sheetName val="Summary of Phong Le Bridge"/>
      <sheetName val="Phong Le Bridge"/>
      <sheetName val="Summary of Ky Lam Bridge"/>
      <sheetName val="CT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9">
          <cell r="A9" t="str">
            <v>A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9">
          <cell r="A9" t="str">
            <v>A</v>
          </cell>
        </row>
      </sheetData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>
        <row r="9">
          <cell r="A9" t="str">
            <v>A</v>
          </cell>
        </row>
      </sheetData>
      <sheetData sheetId="534">
        <row r="9">
          <cell r="A9" t="str">
            <v>A</v>
          </cell>
        </row>
      </sheetData>
      <sheetData sheetId="535">
        <row r="9">
          <cell r="A9" t="str">
            <v>A</v>
          </cell>
        </row>
      </sheetData>
      <sheetData sheetId="536">
        <row r="9">
          <cell r="A9" t="str">
            <v>A</v>
          </cell>
        </row>
      </sheetData>
      <sheetData sheetId="537">
        <row r="9">
          <cell r="A9" t="str">
            <v>A</v>
          </cell>
        </row>
      </sheetData>
      <sheetData sheetId="538">
        <row r="9">
          <cell r="A9" t="str">
            <v>A</v>
          </cell>
        </row>
      </sheetData>
      <sheetData sheetId="539">
        <row r="9">
          <cell r="A9" t="str">
            <v>A</v>
          </cell>
        </row>
      </sheetData>
      <sheetData sheetId="540">
        <row r="9">
          <cell r="A9" t="str">
            <v>A</v>
          </cell>
        </row>
      </sheetData>
      <sheetData sheetId="541">
        <row r="9">
          <cell r="A9" t="str">
            <v>A</v>
          </cell>
        </row>
      </sheetData>
      <sheetData sheetId="542">
        <row r="9">
          <cell r="A9" t="str">
            <v>A</v>
          </cell>
        </row>
      </sheetData>
      <sheetData sheetId="543">
        <row r="9">
          <cell r="A9" t="str">
            <v>A</v>
          </cell>
        </row>
      </sheetData>
      <sheetData sheetId="544">
        <row r="9">
          <cell r="A9" t="str">
            <v>A</v>
          </cell>
        </row>
      </sheetData>
      <sheetData sheetId="545">
        <row r="9">
          <cell r="A9" t="str">
            <v>A</v>
          </cell>
        </row>
      </sheetData>
      <sheetData sheetId="546">
        <row r="9">
          <cell r="A9" t="str">
            <v>A</v>
          </cell>
        </row>
      </sheetData>
      <sheetData sheetId="547">
        <row r="9">
          <cell r="A9" t="str">
            <v>A</v>
          </cell>
        </row>
      </sheetData>
      <sheetData sheetId="548">
        <row r="9">
          <cell r="A9" t="str">
            <v>A</v>
          </cell>
        </row>
      </sheetData>
      <sheetData sheetId="549">
        <row r="9">
          <cell r="A9" t="str">
            <v>A</v>
          </cell>
        </row>
      </sheetData>
      <sheetData sheetId="550">
        <row r="9">
          <cell r="A9" t="str">
            <v>A</v>
          </cell>
        </row>
      </sheetData>
      <sheetData sheetId="551">
        <row r="9">
          <cell r="A9" t="str">
            <v>A</v>
          </cell>
        </row>
      </sheetData>
      <sheetData sheetId="552">
        <row r="9">
          <cell r="A9" t="str">
            <v>A</v>
          </cell>
        </row>
      </sheetData>
      <sheetData sheetId="553">
        <row r="9">
          <cell r="A9" t="str">
            <v>A</v>
          </cell>
        </row>
      </sheetData>
      <sheetData sheetId="554">
        <row r="9">
          <cell r="A9" t="str">
            <v>A</v>
          </cell>
        </row>
      </sheetData>
      <sheetData sheetId="555">
        <row r="9">
          <cell r="A9" t="str">
            <v>A</v>
          </cell>
        </row>
      </sheetData>
      <sheetData sheetId="556">
        <row r="9">
          <cell r="A9" t="str">
            <v>A</v>
          </cell>
        </row>
      </sheetData>
      <sheetData sheetId="557">
        <row r="9">
          <cell r="A9" t="str">
            <v>A</v>
          </cell>
        </row>
      </sheetData>
      <sheetData sheetId="558">
        <row r="9">
          <cell r="A9" t="str">
            <v>A</v>
          </cell>
        </row>
      </sheetData>
      <sheetData sheetId="559">
        <row r="9">
          <cell r="A9" t="str">
            <v>A</v>
          </cell>
        </row>
      </sheetData>
      <sheetData sheetId="560">
        <row r="9">
          <cell r="A9" t="str">
            <v>A</v>
          </cell>
        </row>
      </sheetData>
      <sheetData sheetId="561">
        <row r="9">
          <cell r="A9" t="str">
            <v>A</v>
          </cell>
        </row>
      </sheetData>
      <sheetData sheetId="562">
        <row r="9">
          <cell r="A9" t="str">
            <v>A</v>
          </cell>
        </row>
      </sheetData>
      <sheetData sheetId="563">
        <row r="9">
          <cell r="A9" t="str">
            <v>A</v>
          </cell>
        </row>
      </sheetData>
      <sheetData sheetId="564">
        <row r="9">
          <cell r="A9" t="str">
            <v>A</v>
          </cell>
        </row>
      </sheetData>
      <sheetData sheetId="565">
        <row r="9">
          <cell r="A9" t="str">
            <v>A</v>
          </cell>
        </row>
      </sheetData>
      <sheetData sheetId="566">
        <row r="9">
          <cell r="A9" t="str">
            <v>A</v>
          </cell>
        </row>
      </sheetData>
      <sheetData sheetId="567">
        <row r="9">
          <cell r="A9" t="str">
            <v>A</v>
          </cell>
        </row>
      </sheetData>
      <sheetData sheetId="568">
        <row r="9">
          <cell r="A9" t="str">
            <v>A</v>
          </cell>
        </row>
      </sheetData>
      <sheetData sheetId="569">
        <row r="9">
          <cell r="A9" t="str">
            <v>A</v>
          </cell>
        </row>
      </sheetData>
      <sheetData sheetId="570">
        <row r="9">
          <cell r="A9" t="str">
            <v>A</v>
          </cell>
        </row>
      </sheetData>
      <sheetData sheetId="571">
        <row r="9">
          <cell r="A9" t="str">
            <v>A</v>
          </cell>
        </row>
      </sheetData>
      <sheetData sheetId="572">
        <row r="9">
          <cell r="A9" t="str">
            <v>A</v>
          </cell>
        </row>
      </sheetData>
      <sheetData sheetId="573">
        <row r="9">
          <cell r="A9" t="str">
            <v>A</v>
          </cell>
        </row>
      </sheetData>
      <sheetData sheetId="574">
        <row r="9">
          <cell r="A9" t="str">
            <v>A</v>
          </cell>
        </row>
      </sheetData>
      <sheetData sheetId="575">
        <row r="9">
          <cell r="A9" t="str">
            <v>A</v>
          </cell>
        </row>
      </sheetData>
      <sheetData sheetId="576">
        <row r="9">
          <cell r="A9" t="str">
            <v>A</v>
          </cell>
        </row>
      </sheetData>
      <sheetData sheetId="577">
        <row r="9">
          <cell r="A9" t="str">
            <v>A</v>
          </cell>
        </row>
      </sheetData>
      <sheetData sheetId="578">
        <row r="9">
          <cell r="A9" t="str">
            <v>A</v>
          </cell>
        </row>
      </sheetData>
      <sheetData sheetId="579">
        <row r="9">
          <cell r="A9" t="str">
            <v>A</v>
          </cell>
        </row>
      </sheetData>
      <sheetData sheetId="580">
        <row r="9">
          <cell r="A9" t="str">
            <v>A</v>
          </cell>
        </row>
      </sheetData>
      <sheetData sheetId="581">
        <row r="9">
          <cell r="A9" t="str">
            <v>A</v>
          </cell>
        </row>
      </sheetData>
      <sheetData sheetId="582">
        <row r="9">
          <cell r="A9" t="str">
            <v>A</v>
          </cell>
        </row>
      </sheetData>
      <sheetData sheetId="583">
        <row r="9">
          <cell r="A9" t="str">
            <v>A</v>
          </cell>
        </row>
      </sheetData>
      <sheetData sheetId="584">
        <row r="9">
          <cell r="A9" t="str">
            <v>A</v>
          </cell>
        </row>
      </sheetData>
      <sheetData sheetId="585">
        <row r="9">
          <cell r="A9" t="str">
            <v>A</v>
          </cell>
        </row>
      </sheetData>
      <sheetData sheetId="586">
        <row r="9">
          <cell r="A9" t="str">
            <v>A</v>
          </cell>
        </row>
      </sheetData>
      <sheetData sheetId="587">
        <row r="9">
          <cell r="A9" t="str">
            <v>A</v>
          </cell>
        </row>
      </sheetData>
      <sheetData sheetId="588">
        <row r="9">
          <cell r="A9" t="str">
            <v>A</v>
          </cell>
        </row>
      </sheetData>
      <sheetData sheetId="589">
        <row r="9">
          <cell r="A9" t="str">
            <v>A</v>
          </cell>
        </row>
      </sheetData>
      <sheetData sheetId="590">
        <row r="9">
          <cell r="A9" t="str">
            <v>A</v>
          </cell>
        </row>
      </sheetData>
      <sheetData sheetId="591">
        <row r="9">
          <cell r="A9" t="str">
            <v>A</v>
          </cell>
        </row>
      </sheetData>
      <sheetData sheetId="592">
        <row r="9">
          <cell r="A9" t="str">
            <v>A</v>
          </cell>
        </row>
      </sheetData>
      <sheetData sheetId="593">
        <row r="9">
          <cell r="A9" t="str">
            <v>A</v>
          </cell>
        </row>
      </sheetData>
      <sheetData sheetId="594">
        <row r="9">
          <cell r="A9" t="str">
            <v>A</v>
          </cell>
        </row>
      </sheetData>
      <sheetData sheetId="595">
        <row r="9">
          <cell r="A9" t="str">
            <v>A</v>
          </cell>
        </row>
      </sheetData>
      <sheetData sheetId="596">
        <row r="9">
          <cell r="A9" t="str">
            <v>A</v>
          </cell>
        </row>
      </sheetData>
      <sheetData sheetId="597">
        <row r="9">
          <cell r="A9" t="str">
            <v>A</v>
          </cell>
        </row>
      </sheetData>
      <sheetData sheetId="598">
        <row r="9">
          <cell r="A9" t="str">
            <v>A</v>
          </cell>
        </row>
      </sheetData>
      <sheetData sheetId="599">
        <row r="9">
          <cell r="A9" t="str">
            <v>A</v>
          </cell>
        </row>
      </sheetData>
      <sheetData sheetId="600">
        <row r="9">
          <cell r="A9" t="str">
            <v>A</v>
          </cell>
        </row>
      </sheetData>
      <sheetData sheetId="601">
        <row r="9">
          <cell r="A9" t="str">
            <v>A</v>
          </cell>
        </row>
      </sheetData>
      <sheetData sheetId="602">
        <row r="9">
          <cell r="A9" t="str">
            <v>A</v>
          </cell>
        </row>
      </sheetData>
      <sheetData sheetId="603">
        <row r="9">
          <cell r="A9" t="str">
            <v>A</v>
          </cell>
        </row>
      </sheetData>
      <sheetData sheetId="604">
        <row r="9">
          <cell r="A9" t="str">
            <v>A</v>
          </cell>
        </row>
      </sheetData>
      <sheetData sheetId="605">
        <row r="9">
          <cell r="A9" t="str">
            <v>A</v>
          </cell>
        </row>
      </sheetData>
      <sheetData sheetId="606">
        <row r="9">
          <cell r="A9" t="str">
            <v>A</v>
          </cell>
        </row>
      </sheetData>
      <sheetData sheetId="607">
        <row r="9">
          <cell r="A9" t="str">
            <v>A</v>
          </cell>
        </row>
      </sheetData>
      <sheetData sheetId="608">
        <row r="9">
          <cell r="A9" t="str">
            <v>A</v>
          </cell>
        </row>
      </sheetData>
      <sheetData sheetId="609">
        <row r="9">
          <cell r="A9" t="str">
            <v>A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9">
          <cell r="A9" t="str">
            <v>A</v>
          </cell>
        </row>
      </sheetData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9">
          <cell r="A9" t="str">
            <v>A</v>
          </cell>
        </row>
      </sheetData>
      <sheetData sheetId="629">
        <row r="9">
          <cell r="A9" t="str">
            <v>A</v>
          </cell>
        </row>
      </sheetData>
      <sheetData sheetId="630">
        <row r="9">
          <cell r="A9" t="str">
            <v>A</v>
          </cell>
        </row>
      </sheetData>
      <sheetData sheetId="631">
        <row r="9">
          <cell r="A9" t="str">
            <v>A</v>
          </cell>
        </row>
      </sheetData>
      <sheetData sheetId="632">
        <row r="9">
          <cell r="A9" t="str">
            <v>A</v>
          </cell>
        </row>
      </sheetData>
      <sheetData sheetId="633">
        <row r="9">
          <cell r="A9" t="str">
            <v>A</v>
          </cell>
        </row>
      </sheetData>
      <sheetData sheetId="634">
        <row r="9">
          <cell r="A9" t="str">
            <v>A</v>
          </cell>
        </row>
      </sheetData>
      <sheetData sheetId="635">
        <row r="9">
          <cell r="A9" t="str">
            <v>A</v>
          </cell>
        </row>
      </sheetData>
      <sheetData sheetId="636">
        <row r="9">
          <cell r="A9" t="str">
            <v>A</v>
          </cell>
        </row>
      </sheetData>
      <sheetData sheetId="637">
        <row r="9">
          <cell r="A9" t="str">
            <v>A</v>
          </cell>
        </row>
      </sheetData>
      <sheetData sheetId="638">
        <row r="9">
          <cell r="A9" t="str">
            <v>A</v>
          </cell>
        </row>
      </sheetData>
      <sheetData sheetId="639">
        <row r="9">
          <cell r="A9" t="str">
            <v>A</v>
          </cell>
        </row>
      </sheetData>
      <sheetData sheetId="640">
        <row r="9">
          <cell r="A9" t="str">
            <v>A</v>
          </cell>
        </row>
      </sheetData>
      <sheetData sheetId="641">
        <row r="9">
          <cell r="A9" t="str">
            <v>A</v>
          </cell>
        </row>
      </sheetData>
      <sheetData sheetId="642">
        <row r="9">
          <cell r="A9" t="str">
            <v>A</v>
          </cell>
        </row>
      </sheetData>
      <sheetData sheetId="643">
        <row r="9">
          <cell r="A9" t="str">
            <v>A</v>
          </cell>
        </row>
      </sheetData>
      <sheetData sheetId="644" refreshError="1"/>
      <sheetData sheetId="645">
        <row r="9">
          <cell r="A9" t="str">
            <v>A</v>
          </cell>
        </row>
      </sheetData>
      <sheetData sheetId="646" refreshError="1"/>
      <sheetData sheetId="647" refreshError="1"/>
      <sheetData sheetId="648" refreshError="1"/>
      <sheetData sheetId="649">
        <row r="9">
          <cell r="A9" t="str">
            <v>A</v>
          </cell>
        </row>
      </sheetData>
      <sheetData sheetId="650">
        <row r="9">
          <cell r="A9" t="str">
            <v>A</v>
          </cell>
        </row>
      </sheetData>
      <sheetData sheetId="651">
        <row r="9">
          <cell r="A9" t="str">
            <v>A</v>
          </cell>
        </row>
      </sheetData>
      <sheetData sheetId="652">
        <row r="9">
          <cell r="A9" t="str">
            <v>A</v>
          </cell>
        </row>
      </sheetData>
      <sheetData sheetId="653">
        <row r="9">
          <cell r="A9" t="str">
            <v>A</v>
          </cell>
        </row>
      </sheetData>
      <sheetData sheetId="654">
        <row r="9">
          <cell r="A9" t="str">
            <v>A</v>
          </cell>
        </row>
      </sheetData>
      <sheetData sheetId="655">
        <row r="9">
          <cell r="A9" t="str">
            <v>A</v>
          </cell>
        </row>
      </sheetData>
      <sheetData sheetId="656">
        <row r="9">
          <cell r="A9" t="str">
            <v>A</v>
          </cell>
        </row>
      </sheetData>
      <sheetData sheetId="657">
        <row r="9">
          <cell r="A9" t="str">
            <v>A</v>
          </cell>
        </row>
      </sheetData>
      <sheetData sheetId="658">
        <row r="9">
          <cell r="A9" t="str">
            <v>A</v>
          </cell>
        </row>
      </sheetData>
      <sheetData sheetId="659">
        <row r="9">
          <cell r="A9" t="str">
            <v>A</v>
          </cell>
        </row>
      </sheetData>
      <sheetData sheetId="660">
        <row r="9">
          <cell r="A9" t="str">
            <v>A</v>
          </cell>
        </row>
      </sheetData>
      <sheetData sheetId="661">
        <row r="9">
          <cell r="A9" t="str">
            <v>A</v>
          </cell>
        </row>
      </sheetData>
      <sheetData sheetId="662">
        <row r="9">
          <cell r="A9" t="str">
            <v>A</v>
          </cell>
        </row>
      </sheetData>
      <sheetData sheetId="663">
        <row r="9">
          <cell r="A9" t="str">
            <v>A</v>
          </cell>
        </row>
      </sheetData>
      <sheetData sheetId="664">
        <row r="9">
          <cell r="A9" t="str">
            <v>A</v>
          </cell>
        </row>
      </sheetData>
      <sheetData sheetId="665">
        <row r="9">
          <cell r="A9" t="str">
            <v>A</v>
          </cell>
        </row>
      </sheetData>
      <sheetData sheetId="666">
        <row r="9">
          <cell r="A9" t="str">
            <v>A</v>
          </cell>
        </row>
      </sheetData>
      <sheetData sheetId="667">
        <row r="9">
          <cell r="A9" t="str">
            <v>A</v>
          </cell>
        </row>
      </sheetData>
      <sheetData sheetId="668">
        <row r="9">
          <cell r="A9" t="str">
            <v>A</v>
          </cell>
        </row>
      </sheetData>
      <sheetData sheetId="669">
        <row r="9">
          <cell r="A9" t="str">
            <v>A</v>
          </cell>
        </row>
      </sheetData>
      <sheetData sheetId="670">
        <row r="9">
          <cell r="A9" t="str">
            <v>A</v>
          </cell>
        </row>
      </sheetData>
      <sheetData sheetId="671">
        <row r="9">
          <cell r="A9" t="str">
            <v>A</v>
          </cell>
        </row>
      </sheetData>
      <sheetData sheetId="672">
        <row r="9">
          <cell r="A9" t="str">
            <v>A</v>
          </cell>
        </row>
      </sheetData>
      <sheetData sheetId="673">
        <row r="9">
          <cell r="A9" t="str">
            <v>A</v>
          </cell>
        </row>
      </sheetData>
      <sheetData sheetId="674">
        <row r="9">
          <cell r="A9" t="str">
            <v>A</v>
          </cell>
        </row>
      </sheetData>
      <sheetData sheetId="675">
        <row r="9">
          <cell r="A9" t="str">
            <v>A</v>
          </cell>
        </row>
      </sheetData>
      <sheetData sheetId="676">
        <row r="9">
          <cell r="A9" t="str">
            <v>A</v>
          </cell>
        </row>
      </sheetData>
      <sheetData sheetId="677">
        <row r="9">
          <cell r="A9" t="str">
            <v>A</v>
          </cell>
        </row>
      </sheetData>
      <sheetData sheetId="678">
        <row r="9">
          <cell r="A9" t="str">
            <v>A</v>
          </cell>
        </row>
      </sheetData>
      <sheetData sheetId="679">
        <row r="9">
          <cell r="A9" t="str">
            <v>A</v>
          </cell>
        </row>
      </sheetData>
      <sheetData sheetId="680">
        <row r="9">
          <cell r="A9" t="str">
            <v>A</v>
          </cell>
        </row>
      </sheetData>
      <sheetData sheetId="681">
        <row r="9">
          <cell r="A9" t="str">
            <v>A</v>
          </cell>
        </row>
      </sheetData>
      <sheetData sheetId="682">
        <row r="9">
          <cell r="A9" t="str">
            <v>A</v>
          </cell>
        </row>
      </sheetData>
      <sheetData sheetId="683">
        <row r="9">
          <cell r="A9" t="str">
            <v>A</v>
          </cell>
        </row>
      </sheetData>
      <sheetData sheetId="684">
        <row r="9">
          <cell r="A9" t="str">
            <v>A</v>
          </cell>
        </row>
      </sheetData>
      <sheetData sheetId="685" refreshError="1"/>
      <sheetData sheetId="686">
        <row r="9">
          <cell r="A9" t="str">
            <v>A</v>
          </cell>
        </row>
      </sheetData>
      <sheetData sheetId="687" refreshError="1"/>
      <sheetData sheetId="688" refreshError="1"/>
      <sheetData sheetId="689" refreshError="1"/>
      <sheetData sheetId="690">
        <row r="9">
          <cell r="A9" t="str">
            <v>A</v>
          </cell>
        </row>
      </sheetData>
      <sheetData sheetId="691" refreshError="1"/>
      <sheetData sheetId="692">
        <row r="9">
          <cell r="A9" t="str">
            <v>A</v>
          </cell>
        </row>
      </sheetData>
      <sheetData sheetId="693">
        <row r="9">
          <cell r="A9" t="str">
            <v>A</v>
          </cell>
        </row>
      </sheetData>
      <sheetData sheetId="694">
        <row r="9">
          <cell r="A9" t="str">
            <v>A</v>
          </cell>
        </row>
      </sheetData>
      <sheetData sheetId="695" refreshError="1"/>
      <sheetData sheetId="696">
        <row r="9">
          <cell r="A9" t="str">
            <v>A</v>
          </cell>
        </row>
      </sheetData>
      <sheetData sheetId="697">
        <row r="9">
          <cell r="A9" t="str">
            <v>A</v>
          </cell>
        </row>
      </sheetData>
      <sheetData sheetId="698">
        <row r="9">
          <cell r="A9" t="str">
            <v>A</v>
          </cell>
        </row>
      </sheetData>
      <sheetData sheetId="699">
        <row r="9">
          <cell r="A9" t="str">
            <v>A</v>
          </cell>
        </row>
      </sheetData>
      <sheetData sheetId="700">
        <row r="9">
          <cell r="A9" t="str">
            <v>A</v>
          </cell>
        </row>
      </sheetData>
      <sheetData sheetId="701">
        <row r="9">
          <cell r="A9" t="str">
            <v>A</v>
          </cell>
        </row>
      </sheetData>
      <sheetData sheetId="702">
        <row r="9">
          <cell r="A9" t="str">
            <v>A</v>
          </cell>
        </row>
      </sheetData>
      <sheetData sheetId="703">
        <row r="9">
          <cell r="A9" t="str">
            <v>A</v>
          </cell>
        </row>
      </sheetData>
      <sheetData sheetId="704">
        <row r="9">
          <cell r="A9" t="str">
            <v>A</v>
          </cell>
        </row>
      </sheetData>
      <sheetData sheetId="705">
        <row r="9">
          <cell r="A9" t="str">
            <v>A</v>
          </cell>
        </row>
      </sheetData>
      <sheetData sheetId="706">
        <row r="9">
          <cell r="A9" t="str">
            <v>A</v>
          </cell>
        </row>
      </sheetData>
      <sheetData sheetId="707">
        <row r="9">
          <cell r="A9" t="str">
            <v>A</v>
          </cell>
        </row>
      </sheetData>
      <sheetData sheetId="708">
        <row r="9">
          <cell r="A9" t="str">
            <v>A</v>
          </cell>
        </row>
      </sheetData>
      <sheetData sheetId="709">
        <row r="9">
          <cell r="A9" t="str">
            <v>A</v>
          </cell>
        </row>
      </sheetData>
      <sheetData sheetId="710">
        <row r="9">
          <cell r="A9" t="str">
            <v>A</v>
          </cell>
        </row>
      </sheetData>
      <sheetData sheetId="711">
        <row r="9">
          <cell r="A9" t="str">
            <v>A</v>
          </cell>
        </row>
      </sheetData>
      <sheetData sheetId="712">
        <row r="9">
          <cell r="A9" t="str">
            <v>A</v>
          </cell>
        </row>
      </sheetData>
      <sheetData sheetId="713">
        <row r="9">
          <cell r="A9" t="str">
            <v>A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>
        <row r="9">
          <cell r="A9" t="str">
            <v>A</v>
          </cell>
        </row>
      </sheetData>
      <sheetData sheetId="726">
        <row r="9">
          <cell r="A9" t="str">
            <v>A</v>
          </cell>
        </row>
      </sheetData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>
        <row r="9">
          <cell r="A9" t="str">
            <v>A</v>
          </cell>
        </row>
      </sheetData>
      <sheetData sheetId="734">
        <row r="9">
          <cell r="A9" t="str">
            <v>A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9">
          <cell r="A9" t="str">
            <v>A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9">
          <cell r="A9" t="str">
            <v>A</v>
          </cell>
        </row>
      </sheetData>
      <sheetData sheetId="806">
        <row r="9">
          <cell r="A9" t="str">
            <v>A</v>
          </cell>
        </row>
      </sheetData>
      <sheetData sheetId="807">
        <row r="9">
          <cell r="A9" t="str">
            <v>A</v>
          </cell>
        </row>
      </sheetData>
      <sheetData sheetId="808">
        <row r="9">
          <cell r="A9" t="str">
            <v>A</v>
          </cell>
        </row>
      </sheetData>
      <sheetData sheetId="809">
        <row r="9">
          <cell r="A9" t="str">
            <v>A</v>
          </cell>
        </row>
      </sheetData>
      <sheetData sheetId="810">
        <row r="9">
          <cell r="A9" t="str">
            <v>A</v>
          </cell>
        </row>
      </sheetData>
      <sheetData sheetId="811">
        <row r="9">
          <cell r="A9" t="str">
            <v>A</v>
          </cell>
        </row>
      </sheetData>
      <sheetData sheetId="812">
        <row r="9">
          <cell r="A9" t="str">
            <v>A</v>
          </cell>
        </row>
      </sheetData>
      <sheetData sheetId="813">
        <row r="9">
          <cell r="A9" t="str">
            <v>A</v>
          </cell>
        </row>
      </sheetData>
      <sheetData sheetId="814">
        <row r="9">
          <cell r="A9" t="str">
            <v>A</v>
          </cell>
        </row>
      </sheetData>
      <sheetData sheetId="815">
        <row r="9">
          <cell r="A9" t="str">
            <v>A</v>
          </cell>
        </row>
      </sheetData>
      <sheetData sheetId="816">
        <row r="9">
          <cell r="A9" t="str">
            <v>A</v>
          </cell>
        </row>
      </sheetData>
      <sheetData sheetId="817">
        <row r="9">
          <cell r="A9" t="str">
            <v>A</v>
          </cell>
        </row>
      </sheetData>
      <sheetData sheetId="818">
        <row r="9">
          <cell r="A9" t="str">
            <v>A</v>
          </cell>
        </row>
      </sheetData>
      <sheetData sheetId="819">
        <row r="9">
          <cell r="A9" t="str">
            <v>A</v>
          </cell>
        </row>
      </sheetData>
      <sheetData sheetId="820">
        <row r="9">
          <cell r="A9" t="str">
            <v>A</v>
          </cell>
        </row>
      </sheetData>
      <sheetData sheetId="821">
        <row r="9">
          <cell r="A9" t="str">
            <v>A</v>
          </cell>
        </row>
      </sheetData>
      <sheetData sheetId="822">
        <row r="9">
          <cell r="A9" t="str">
            <v>A</v>
          </cell>
        </row>
      </sheetData>
      <sheetData sheetId="823"/>
      <sheetData sheetId="824"/>
      <sheetData sheetId="825"/>
      <sheetData sheetId="826"/>
      <sheetData sheetId="827"/>
      <sheetData sheetId="828">
        <row r="9">
          <cell r="A9" t="str">
            <v>A</v>
          </cell>
        </row>
      </sheetData>
      <sheetData sheetId="829">
        <row r="9">
          <cell r="A9" t="str">
            <v>A</v>
          </cell>
        </row>
      </sheetData>
      <sheetData sheetId="830">
        <row r="9">
          <cell r="A9" t="str">
            <v>A</v>
          </cell>
        </row>
      </sheetData>
      <sheetData sheetId="831">
        <row r="9">
          <cell r="A9" t="str">
            <v>A</v>
          </cell>
        </row>
      </sheetData>
      <sheetData sheetId="832">
        <row r="9">
          <cell r="A9" t="str">
            <v>A</v>
          </cell>
        </row>
      </sheetData>
      <sheetData sheetId="833">
        <row r="9">
          <cell r="A9" t="str">
            <v>A</v>
          </cell>
        </row>
      </sheetData>
      <sheetData sheetId="834">
        <row r="9">
          <cell r="A9" t="str">
            <v>A</v>
          </cell>
        </row>
      </sheetData>
      <sheetData sheetId="835">
        <row r="9">
          <cell r="A9" t="str">
            <v>A</v>
          </cell>
        </row>
      </sheetData>
      <sheetData sheetId="836">
        <row r="9">
          <cell r="A9" t="str">
            <v>A</v>
          </cell>
        </row>
      </sheetData>
      <sheetData sheetId="837">
        <row r="9">
          <cell r="A9" t="str">
            <v>A</v>
          </cell>
        </row>
      </sheetData>
      <sheetData sheetId="838">
        <row r="9">
          <cell r="A9" t="str">
            <v>A</v>
          </cell>
        </row>
      </sheetData>
      <sheetData sheetId="839">
        <row r="9">
          <cell r="A9" t="str">
            <v>A</v>
          </cell>
        </row>
      </sheetData>
      <sheetData sheetId="840">
        <row r="9">
          <cell r="A9" t="str">
            <v>A</v>
          </cell>
        </row>
      </sheetData>
      <sheetData sheetId="841">
        <row r="9">
          <cell r="A9" t="str">
            <v>A</v>
          </cell>
        </row>
      </sheetData>
      <sheetData sheetId="842">
        <row r="9">
          <cell r="A9" t="str">
            <v>A</v>
          </cell>
        </row>
      </sheetData>
      <sheetData sheetId="843">
        <row r="9">
          <cell r="A9" t="str">
            <v>A</v>
          </cell>
        </row>
      </sheetData>
      <sheetData sheetId="844">
        <row r="9">
          <cell r="A9" t="str">
            <v>A</v>
          </cell>
        </row>
      </sheetData>
      <sheetData sheetId="845">
        <row r="9">
          <cell r="A9" t="str">
            <v>A</v>
          </cell>
        </row>
      </sheetData>
      <sheetData sheetId="846">
        <row r="9">
          <cell r="A9" t="str">
            <v>A</v>
          </cell>
        </row>
      </sheetData>
      <sheetData sheetId="847">
        <row r="9">
          <cell r="A9" t="str">
            <v>A</v>
          </cell>
        </row>
      </sheetData>
      <sheetData sheetId="848">
        <row r="9">
          <cell r="A9" t="str">
            <v>A</v>
          </cell>
        </row>
      </sheetData>
      <sheetData sheetId="849">
        <row r="9">
          <cell r="A9" t="str">
            <v>A</v>
          </cell>
        </row>
      </sheetData>
      <sheetData sheetId="850">
        <row r="9">
          <cell r="A9" t="str">
            <v>A</v>
          </cell>
        </row>
      </sheetData>
      <sheetData sheetId="851">
        <row r="9">
          <cell r="A9" t="str">
            <v>A</v>
          </cell>
        </row>
      </sheetData>
      <sheetData sheetId="852">
        <row r="9">
          <cell r="A9" t="str">
            <v>A</v>
          </cell>
        </row>
      </sheetData>
      <sheetData sheetId="853">
        <row r="9">
          <cell r="A9" t="str">
            <v>A</v>
          </cell>
        </row>
      </sheetData>
      <sheetData sheetId="854">
        <row r="9">
          <cell r="A9" t="str">
            <v>A</v>
          </cell>
        </row>
      </sheetData>
      <sheetData sheetId="855">
        <row r="9">
          <cell r="A9" t="str">
            <v>A</v>
          </cell>
        </row>
      </sheetData>
      <sheetData sheetId="856">
        <row r="9">
          <cell r="A9" t="str">
            <v>A</v>
          </cell>
        </row>
      </sheetData>
      <sheetData sheetId="857">
        <row r="9">
          <cell r="A9" t="str">
            <v>A</v>
          </cell>
        </row>
      </sheetData>
      <sheetData sheetId="858">
        <row r="9">
          <cell r="A9" t="str">
            <v>A</v>
          </cell>
        </row>
      </sheetData>
      <sheetData sheetId="859">
        <row r="9">
          <cell r="A9" t="str">
            <v>A</v>
          </cell>
        </row>
      </sheetData>
      <sheetData sheetId="860">
        <row r="9">
          <cell r="A9" t="str">
            <v>A</v>
          </cell>
        </row>
      </sheetData>
      <sheetData sheetId="861">
        <row r="9">
          <cell r="A9" t="str">
            <v>A</v>
          </cell>
        </row>
      </sheetData>
      <sheetData sheetId="862">
        <row r="9">
          <cell r="A9" t="str">
            <v>A</v>
          </cell>
        </row>
      </sheetData>
      <sheetData sheetId="863">
        <row r="9">
          <cell r="A9" t="str">
            <v>A</v>
          </cell>
        </row>
      </sheetData>
      <sheetData sheetId="864">
        <row r="9">
          <cell r="A9" t="str">
            <v>A</v>
          </cell>
        </row>
      </sheetData>
      <sheetData sheetId="865">
        <row r="9">
          <cell r="A9" t="str">
            <v>A</v>
          </cell>
        </row>
      </sheetData>
      <sheetData sheetId="866">
        <row r="9">
          <cell r="A9" t="str">
            <v>A</v>
          </cell>
        </row>
      </sheetData>
      <sheetData sheetId="867">
        <row r="9">
          <cell r="A9" t="str">
            <v>A</v>
          </cell>
        </row>
      </sheetData>
      <sheetData sheetId="868">
        <row r="9">
          <cell r="A9" t="str">
            <v>A</v>
          </cell>
        </row>
      </sheetData>
      <sheetData sheetId="869">
        <row r="9">
          <cell r="A9" t="str">
            <v>A</v>
          </cell>
        </row>
      </sheetData>
      <sheetData sheetId="870">
        <row r="9">
          <cell r="A9" t="str">
            <v>A</v>
          </cell>
        </row>
      </sheetData>
      <sheetData sheetId="871">
        <row r="9">
          <cell r="A9" t="str">
            <v>A</v>
          </cell>
        </row>
      </sheetData>
      <sheetData sheetId="872">
        <row r="9">
          <cell r="A9" t="str">
            <v>A</v>
          </cell>
        </row>
      </sheetData>
      <sheetData sheetId="873">
        <row r="9">
          <cell r="A9" t="str">
            <v>A</v>
          </cell>
        </row>
      </sheetData>
      <sheetData sheetId="874">
        <row r="9">
          <cell r="A9" t="str">
            <v>A</v>
          </cell>
        </row>
      </sheetData>
      <sheetData sheetId="875">
        <row r="9">
          <cell r="A9" t="str">
            <v>A</v>
          </cell>
        </row>
      </sheetData>
      <sheetData sheetId="876">
        <row r="9">
          <cell r="A9" t="str">
            <v>A</v>
          </cell>
        </row>
      </sheetData>
      <sheetData sheetId="877">
        <row r="9">
          <cell r="A9" t="str">
            <v>A</v>
          </cell>
        </row>
      </sheetData>
      <sheetData sheetId="878">
        <row r="9">
          <cell r="A9" t="str">
            <v>A</v>
          </cell>
        </row>
      </sheetData>
      <sheetData sheetId="879">
        <row r="9">
          <cell r="A9" t="str">
            <v>A</v>
          </cell>
        </row>
      </sheetData>
      <sheetData sheetId="880">
        <row r="9">
          <cell r="A9" t="str">
            <v>A</v>
          </cell>
        </row>
      </sheetData>
      <sheetData sheetId="881">
        <row r="9">
          <cell r="A9" t="str">
            <v>A</v>
          </cell>
        </row>
      </sheetData>
      <sheetData sheetId="882">
        <row r="9">
          <cell r="A9" t="str">
            <v>A</v>
          </cell>
        </row>
      </sheetData>
      <sheetData sheetId="883">
        <row r="9">
          <cell r="A9" t="str">
            <v>A</v>
          </cell>
        </row>
      </sheetData>
      <sheetData sheetId="884">
        <row r="9">
          <cell r="A9" t="str">
            <v>A</v>
          </cell>
        </row>
      </sheetData>
      <sheetData sheetId="885">
        <row r="9">
          <cell r="A9" t="str">
            <v>A</v>
          </cell>
        </row>
      </sheetData>
      <sheetData sheetId="886">
        <row r="9">
          <cell r="A9" t="str">
            <v>A</v>
          </cell>
        </row>
      </sheetData>
      <sheetData sheetId="887">
        <row r="9">
          <cell r="A9" t="str">
            <v>A</v>
          </cell>
        </row>
      </sheetData>
      <sheetData sheetId="888">
        <row r="9">
          <cell r="A9" t="str">
            <v>A</v>
          </cell>
        </row>
      </sheetData>
      <sheetData sheetId="889">
        <row r="9">
          <cell r="A9" t="str">
            <v>A</v>
          </cell>
        </row>
      </sheetData>
      <sheetData sheetId="890">
        <row r="9">
          <cell r="A9" t="str">
            <v>A</v>
          </cell>
        </row>
      </sheetData>
      <sheetData sheetId="891">
        <row r="9">
          <cell r="A9" t="str">
            <v>A</v>
          </cell>
        </row>
      </sheetData>
      <sheetData sheetId="892">
        <row r="9">
          <cell r="A9" t="str">
            <v>A</v>
          </cell>
        </row>
      </sheetData>
      <sheetData sheetId="893">
        <row r="9">
          <cell r="A9" t="str">
            <v>A</v>
          </cell>
        </row>
      </sheetData>
      <sheetData sheetId="894">
        <row r="9">
          <cell r="A9" t="str">
            <v>A</v>
          </cell>
        </row>
      </sheetData>
      <sheetData sheetId="895">
        <row r="9">
          <cell r="A9" t="str">
            <v>A</v>
          </cell>
        </row>
      </sheetData>
      <sheetData sheetId="896">
        <row r="9">
          <cell r="A9" t="str">
            <v>A</v>
          </cell>
        </row>
      </sheetData>
      <sheetData sheetId="897">
        <row r="9">
          <cell r="A9" t="str">
            <v>A</v>
          </cell>
        </row>
      </sheetData>
      <sheetData sheetId="898">
        <row r="9">
          <cell r="A9" t="str">
            <v>A</v>
          </cell>
        </row>
      </sheetData>
      <sheetData sheetId="899">
        <row r="9">
          <cell r="A9" t="str">
            <v>A</v>
          </cell>
        </row>
      </sheetData>
      <sheetData sheetId="900">
        <row r="9">
          <cell r="A9" t="str">
            <v>A</v>
          </cell>
        </row>
      </sheetData>
      <sheetData sheetId="901">
        <row r="9">
          <cell r="A9" t="str">
            <v>A</v>
          </cell>
        </row>
      </sheetData>
      <sheetData sheetId="902">
        <row r="9">
          <cell r="A9" t="str">
            <v>A</v>
          </cell>
        </row>
      </sheetData>
      <sheetData sheetId="903">
        <row r="9">
          <cell r="A9" t="str">
            <v>A</v>
          </cell>
        </row>
      </sheetData>
      <sheetData sheetId="904">
        <row r="9">
          <cell r="A9" t="str">
            <v>A</v>
          </cell>
        </row>
      </sheetData>
      <sheetData sheetId="905">
        <row r="9">
          <cell r="A9" t="str">
            <v>A</v>
          </cell>
        </row>
      </sheetData>
      <sheetData sheetId="906">
        <row r="9">
          <cell r="A9" t="str">
            <v>A</v>
          </cell>
        </row>
      </sheetData>
      <sheetData sheetId="907">
        <row r="9">
          <cell r="A9" t="str">
            <v>A</v>
          </cell>
        </row>
      </sheetData>
      <sheetData sheetId="908">
        <row r="9">
          <cell r="A9" t="str">
            <v>A</v>
          </cell>
        </row>
      </sheetData>
      <sheetData sheetId="909">
        <row r="9">
          <cell r="A9" t="str">
            <v>A</v>
          </cell>
        </row>
      </sheetData>
      <sheetData sheetId="910">
        <row r="9">
          <cell r="A9" t="str">
            <v>A</v>
          </cell>
        </row>
      </sheetData>
      <sheetData sheetId="911">
        <row r="9">
          <cell r="A9" t="str">
            <v>A</v>
          </cell>
        </row>
      </sheetData>
      <sheetData sheetId="912">
        <row r="9">
          <cell r="A9" t="str">
            <v>A</v>
          </cell>
        </row>
      </sheetData>
      <sheetData sheetId="913">
        <row r="9">
          <cell r="A9" t="str">
            <v>A</v>
          </cell>
        </row>
      </sheetData>
      <sheetData sheetId="914">
        <row r="9">
          <cell r="A9" t="str">
            <v>A</v>
          </cell>
        </row>
      </sheetData>
      <sheetData sheetId="915">
        <row r="9">
          <cell r="A9" t="str">
            <v>A</v>
          </cell>
        </row>
      </sheetData>
      <sheetData sheetId="916">
        <row r="9">
          <cell r="A9" t="str">
            <v>A</v>
          </cell>
        </row>
      </sheetData>
      <sheetData sheetId="917">
        <row r="9">
          <cell r="A9" t="str">
            <v>A</v>
          </cell>
        </row>
      </sheetData>
      <sheetData sheetId="918">
        <row r="9">
          <cell r="A9" t="str">
            <v>A</v>
          </cell>
        </row>
      </sheetData>
      <sheetData sheetId="919">
        <row r="9">
          <cell r="A9" t="str">
            <v>A</v>
          </cell>
        </row>
      </sheetData>
      <sheetData sheetId="920">
        <row r="9">
          <cell r="A9" t="str">
            <v>A</v>
          </cell>
        </row>
      </sheetData>
      <sheetData sheetId="921">
        <row r="9">
          <cell r="A9" t="str">
            <v>A</v>
          </cell>
        </row>
      </sheetData>
      <sheetData sheetId="922">
        <row r="9">
          <cell r="A9" t="str">
            <v>A</v>
          </cell>
        </row>
      </sheetData>
      <sheetData sheetId="923">
        <row r="9">
          <cell r="A9" t="str">
            <v>A</v>
          </cell>
        </row>
      </sheetData>
      <sheetData sheetId="924">
        <row r="9">
          <cell r="A9" t="str">
            <v>A</v>
          </cell>
        </row>
      </sheetData>
      <sheetData sheetId="925">
        <row r="9">
          <cell r="A9" t="str">
            <v>A</v>
          </cell>
        </row>
      </sheetData>
      <sheetData sheetId="926">
        <row r="9">
          <cell r="A9" t="str">
            <v>A</v>
          </cell>
        </row>
      </sheetData>
      <sheetData sheetId="927">
        <row r="9">
          <cell r="A9" t="str">
            <v>A</v>
          </cell>
        </row>
      </sheetData>
      <sheetData sheetId="928">
        <row r="9">
          <cell r="A9" t="str">
            <v>A</v>
          </cell>
        </row>
      </sheetData>
      <sheetData sheetId="929">
        <row r="9">
          <cell r="A9" t="str">
            <v>A</v>
          </cell>
        </row>
      </sheetData>
      <sheetData sheetId="930">
        <row r="9">
          <cell r="A9" t="str">
            <v>A</v>
          </cell>
        </row>
      </sheetData>
      <sheetData sheetId="931">
        <row r="9">
          <cell r="A9" t="str">
            <v>A</v>
          </cell>
        </row>
      </sheetData>
      <sheetData sheetId="932">
        <row r="9">
          <cell r="A9" t="str">
            <v>A</v>
          </cell>
        </row>
      </sheetData>
      <sheetData sheetId="933">
        <row r="9">
          <cell r="A9" t="str">
            <v>A</v>
          </cell>
        </row>
      </sheetData>
      <sheetData sheetId="934">
        <row r="9">
          <cell r="A9" t="str">
            <v>A</v>
          </cell>
        </row>
      </sheetData>
      <sheetData sheetId="935">
        <row r="9">
          <cell r="A9" t="str">
            <v>A</v>
          </cell>
        </row>
      </sheetData>
      <sheetData sheetId="936">
        <row r="9">
          <cell r="A9" t="str">
            <v>A</v>
          </cell>
        </row>
      </sheetData>
      <sheetData sheetId="937">
        <row r="9">
          <cell r="A9" t="str">
            <v>A</v>
          </cell>
        </row>
      </sheetData>
      <sheetData sheetId="938">
        <row r="9">
          <cell r="A9" t="str">
            <v>A</v>
          </cell>
        </row>
      </sheetData>
      <sheetData sheetId="939">
        <row r="9">
          <cell r="A9" t="str">
            <v>A</v>
          </cell>
        </row>
      </sheetData>
      <sheetData sheetId="940">
        <row r="9">
          <cell r="A9" t="str">
            <v>A</v>
          </cell>
        </row>
      </sheetData>
      <sheetData sheetId="941">
        <row r="9">
          <cell r="A9" t="str">
            <v>A</v>
          </cell>
        </row>
      </sheetData>
      <sheetData sheetId="942">
        <row r="9">
          <cell r="A9" t="str">
            <v>A</v>
          </cell>
        </row>
      </sheetData>
      <sheetData sheetId="943">
        <row r="9">
          <cell r="A9" t="str">
            <v>A</v>
          </cell>
        </row>
      </sheetData>
      <sheetData sheetId="944">
        <row r="9">
          <cell r="A9" t="str">
            <v>A</v>
          </cell>
        </row>
      </sheetData>
      <sheetData sheetId="945">
        <row r="9">
          <cell r="A9" t="str">
            <v>A</v>
          </cell>
        </row>
      </sheetData>
      <sheetData sheetId="946">
        <row r="9">
          <cell r="A9" t="str">
            <v>A</v>
          </cell>
        </row>
      </sheetData>
      <sheetData sheetId="947">
        <row r="9">
          <cell r="A9" t="str">
            <v>A</v>
          </cell>
        </row>
      </sheetData>
      <sheetData sheetId="948">
        <row r="9">
          <cell r="A9" t="str">
            <v>A</v>
          </cell>
        </row>
      </sheetData>
      <sheetData sheetId="949">
        <row r="9">
          <cell r="A9" t="str">
            <v>A</v>
          </cell>
        </row>
      </sheetData>
      <sheetData sheetId="950">
        <row r="9">
          <cell r="A9" t="str">
            <v>A</v>
          </cell>
        </row>
      </sheetData>
      <sheetData sheetId="951">
        <row r="9">
          <cell r="A9" t="str">
            <v>A</v>
          </cell>
        </row>
      </sheetData>
      <sheetData sheetId="952">
        <row r="9">
          <cell r="A9" t="str">
            <v>A</v>
          </cell>
        </row>
      </sheetData>
      <sheetData sheetId="953">
        <row r="9">
          <cell r="A9" t="str">
            <v>A</v>
          </cell>
        </row>
      </sheetData>
      <sheetData sheetId="954">
        <row r="9">
          <cell r="A9" t="str">
            <v>A</v>
          </cell>
        </row>
      </sheetData>
      <sheetData sheetId="955">
        <row r="9">
          <cell r="A9" t="str">
            <v>A</v>
          </cell>
        </row>
      </sheetData>
      <sheetData sheetId="956">
        <row r="9">
          <cell r="A9" t="str">
            <v>A</v>
          </cell>
        </row>
      </sheetData>
      <sheetData sheetId="957">
        <row r="9">
          <cell r="A9" t="str">
            <v>A</v>
          </cell>
        </row>
      </sheetData>
      <sheetData sheetId="958">
        <row r="9">
          <cell r="A9" t="str">
            <v>A</v>
          </cell>
        </row>
      </sheetData>
      <sheetData sheetId="959">
        <row r="9">
          <cell r="A9" t="str">
            <v>A</v>
          </cell>
        </row>
      </sheetData>
      <sheetData sheetId="960">
        <row r="9">
          <cell r="A9" t="str">
            <v>A</v>
          </cell>
        </row>
      </sheetData>
      <sheetData sheetId="961">
        <row r="9">
          <cell r="A9" t="str">
            <v>A</v>
          </cell>
        </row>
      </sheetData>
      <sheetData sheetId="962">
        <row r="9">
          <cell r="A9" t="str">
            <v>A</v>
          </cell>
        </row>
      </sheetData>
      <sheetData sheetId="963">
        <row r="9">
          <cell r="A9" t="str">
            <v>A</v>
          </cell>
        </row>
      </sheetData>
      <sheetData sheetId="964">
        <row r="9">
          <cell r="A9" t="str">
            <v>A</v>
          </cell>
        </row>
      </sheetData>
      <sheetData sheetId="965">
        <row r="9">
          <cell r="A9" t="str">
            <v>A</v>
          </cell>
        </row>
      </sheetData>
      <sheetData sheetId="966">
        <row r="9">
          <cell r="A9" t="str">
            <v>A</v>
          </cell>
        </row>
      </sheetData>
      <sheetData sheetId="967">
        <row r="9">
          <cell r="A9" t="str">
            <v>A</v>
          </cell>
        </row>
      </sheetData>
      <sheetData sheetId="968">
        <row r="9">
          <cell r="A9" t="str">
            <v>A</v>
          </cell>
        </row>
      </sheetData>
      <sheetData sheetId="969">
        <row r="9">
          <cell r="A9" t="str">
            <v>A</v>
          </cell>
        </row>
      </sheetData>
      <sheetData sheetId="970">
        <row r="9">
          <cell r="A9" t="str">
            <v>A</v>
          </cell>
        </row>
      </sheetData>
      <sheetData sheetId="971">
        <row r="9">
          <cell r="A9" t="str">
            <v>A</v>
          </cell>
        </row>
      </sheetData>
      <sheetData sheetId="972">
        <row r="9">
          <cell r="A9" t="str">
            <v>A</v>
          </cell>
        </row>
      </sheetData>
      <sheetData sheetId="973">
        <row r="9">
          <cell r="A9" t="str">
            <v>A</v>
          </cell>
        </row>
      </sheetData>
      <sheetData sheetId="974">
        <row r="9">
          <cell r="A9" t="str">
            <v>A</v>
          </cell>
        </row>
      </sheetData>
      <sheetData sheetId="975">
        <row r="9">
          <cell r="A9" t="str">
            <v>A</v>
          </cell>
        </row>
      </sheetData>
      <sheetData sheetId="976">
        <row r="9">
          <cell r="A9" t="str">
            <v>A</v>
          </cell>
        </row>
      </sheetData>
      <sheetData sheetId="977">
        <row r="9">
          <cell r="A9" t="str">
            <v>A</v>
          </cell>
        </row>
      </sheetData>
      <sheetData sheetId="978">
        <row r="9">
          <cell r="A9" t="str">
            <v>A</v>
          </cell>
        </row>
      </sheetData>
      <sheetData sheetId="979">
        <row r="9">
          <cell r="A9" t="str">
            <v>A</v>
          </cell>
        </row>
      </sheetData>
      <sheetData sheetId="980">
        <row r="9">
          <cell r="A9" t="str">
            <v>A</v>
          </cell>
        </row>
      </sheetData>
      <sheetData sheetId="981">
        <row r="9">
          <cell r="A9" t="str">
            <v>A</v>
          </cell>
        </row>
      </sheetData>
      <sheetData sheetId="982">
        <row r="9">
          <cell r="A9" t="str">
            <v>A</v>
          </cell>
        </row>
      </sheetData>
      <sheetData sheetId="983">
        <row r="9">
          <cell r="A9" t="str">
            <v>A</v>
          </cell>
        </row>
      </sheetData>
      <sheetData sheetId="984">
        <row r="9">
          <cell r="A9" t="str">
            <v>A</v>
          </cell>
        </row>
      </sheetData>
      <sheetData sheetId="985">
        <row r="9">
          <cell r="A9" t="str">
            <v>A</v>
          </cell>
        </row>
      </sheetData>
      <sheetData sheetId="986">
        <row r="9">
          <cell r="A9" t="str">
            <v>A</v>
          </cell>
        </row>
      </sheetData>
      <sheetData sheetId="987">
        <row r="9">
          <cell r="A9" t="str">
            <v>A</v>
          </cell>
        </row>
      </sheetData>
      <sheetData sheetId="988">
        <row r="9">
          <cell r="A9" t="str">
            <v>A</v>
          </cell>
        </row>
      </sheetData>
      <sheetData sheetId="989">
        <row r="9">
          <cell r="A9" t="str">
            <v>A</v>
          </cell>
        </row>
      </sheetData>
      <sheetData sheetId="990">
        <row r="9">
          <cell r="A9" t="str">
            <v>A</v>
          </cell>
        </row>
      </sheetData>
      <sheetData sheetId="991">
        <row r="9">
          <cell r="A9" t="str">
            <v>A</v>
          </cell>
        </row>
      </sheetData>
      <sheetData sheetId="992">
        <row r="9">
          <cell r="A9" t="str">
            <v>A</v>
          </cell>
        </row>
      </sheetData>
      <sheetData sheetId="993">
        <row r="9">
          <cell r="A9" t="str">
            <v>A</v>
          </cell>
        </row>
      </sheetData>
      <sheetData sheetId="994">
        <row r="9">
          <cell r="A9" t="str">
            <v>A</v>
          </cell>
        </row>
      </sheetData>
      <sheetData sheetId="995">
        <row r="9">
          <cell r="A9" t="str">
            <v>A</v>
          </cell>
        </row>
      </sheetData>
      <sheetData sheetId="996">
        <row r="9">
          <cell r="A9" t="str">
            <v>A</v>
          </cell>
        </row>
      </sheetData>
      <sheetData sheetId="997">
        <row r="9">
          <cell r="A9" t="str">
            <v>A</v>
          </cell>
        </row>
      </sheetData>
      <sheetData sheetId="998">
        <row r="9">
          <cell r="A9" t="str">
            <v>A</v>
          </cell>
        </row>
      </sheetData>
      <sheetData sheetId="999">
        <row r="9">
          <cell r="A9" t="str">
            <v>A</v>
          </cell>
        </row>
      </sheetData>
      <sheetData sheetId="1000">
        <row r="9">
          <cell r="A9" t="str">
            <v>A</v>
          </cell>
        </row>
      </sheetData>
      <sheetData sheetId="1001">
        <row r="9">
          <cell r="A9" t="str">
            <v>A</v>
          </cell>
        </row>
      </sheetData>
      <sheetData sheetId="1002">
        <row r="9">
          <cell r="A9" t="str">
            <v>A</v>
          </cell>
        </row>
      </sheetData>
      <sheetData sheetId="1003">
        <row r="9">
          <cell r="A9" t="str">
            <v>A</v>
          </cell>
        </row>
      </sheetData>
      <sheetData sheetId="1004">
        <row r="9">
          <cell r="A9" t="str">
            <v>A</v>
          </cell>
        </row>
      </sheetData>
      <sheetData sheetId="1005">
        <row r="9">
          <cell r="A9" t="str">
            <v>A</v>
          </cell>
        </row>
      </sheetData>
      <sheetData sheetId="1006">
        <row r="9">
          <cell r="A9" t="str">
            <v>A</v>
          </cell>
        </row>
      </sheetData>
      <sheetData sheetId="1007">
        <row r="9">
          <cell r="A9" t="str">
            <v>A</v>
          </cell>
        </row>
      </sheetData>
      <sheetData sheetId="1008">
        <row r="9">
          <cell r="A9" t="str">
            <v>A</v>
          </cell>
        </row>
      </sheetData>
      <sheetData sheetId="1009">
        <row r="9">
          <cell r="A9" t="str">
            <v>A</v>
          </cell>
        </row>
      </sheetData>
      <sheetData sheetId="1010">
        <row r="9">
          <cell r="A9" t="str">
            <v>A</v>
          </cell>
        </row>
      </sheetData>
      <sheetData sheetId="1011">
        <row r="9">
          <cell r="A9" t="str">
            <v>A</v>
          </cell>
        </row>
      </sheetData>
      <sheetData sheetId="1012">
        <row r="9">
          <cell r="A9" t="str">
            <v>A</v>
          </cell>
        </row>
      </sheetData>
      <sheetData sheetId="1013">
        <row r="9">
          <cell r="A9" t="str">
            <v>A</v>
          </cell>
        </row>
      </sheetData>
      <sheetData sheetId="1014">
        <row r="9">
          <cell r="A9" t="str">
            <v>A</v>
          </cell>
        </row>
      </sheetData>
      <sheetData sheetId="1015">
        <row r="9">
          <cell r="A9" t="str">
            <v>A</v>
          </cell>
        </row>
      </sheetData>
      <sheetData sheetId="1016">
        <row r="9">
          <cell r="A9" t="str">
            <v>A</v>
          </cell>
        </row>
      </sheetData>
      <sheetData sheetId="1017">
        <row r="9">
          <cell r="A9" t="str">
            <v>A</v>
          </cell>
        </row>
      </sheetData>
      <sheetData sheetId="1018">
        <row r="9">
          <cell r="A9" t="str">
            <v>A</v>
          </cell>
        </row>
      </sheetData>
      <sheetData sheetId="1019">
        <row r="9">
          <cell r="A9" t="str">
            <v>A</v>
          </cell>
        </row>
      </sheetData>
      <sheetData sheetId="1020">
        <row r="9">
          <cell r="A9" t="str">
            <v>A</v>
          </cell>
        </row>
      </sheetData>
      <sheetData sheetId="1021">
        <row r="9">
          <cell r="A9" t="str">
            <v>A</v>
          </cell>
        </row>
      </sheetData>
      <sheetData sheetId="1022">
        <row r="9">
          <cell r="A9" t="str">
            <v>A</v>
          </cell>
        </row>
      </sheetData>
      <sheetData sheetId="1023">
        <row r="9">
          <cell r="A9" t="str">
            <v>A</v>
          </cell>
        </row>
      </sheetData>
      <sheetData sheetId="1024">
        <row r="9">
          <cell r="A9" t="str">
            <v>A</v>
          </cell>
        </row>
      </sheetData>
      <sheetData sheetId="1025">
        <row r="9">
          <cell r="A9" t="str">
            <v>A</v>
          </cell>
        </row>
      </sheetData>
      <sheetData sheetId="1026">
        <row r="9">
          <cell r="A9" t="str">
            <v>A</v>
          </cell>
        </row>
      </sheetData>
      <sheetData sheetId="1027">
        <row r="9">
          <cell r="A9" t="str">
            <v>A</v>
          </cell>
        </row>
      </sheetData>
      <sheetData sheetId="1028">
        <row r="9">
          <cell r="A9" t="str">
            <v>A</v>
          </cell>
        </row>
      </sheetData>
      <sheetData sheetId="1029">
        <row r="9">
          <cell r="A9" t="str">
            <v>A</v>
          </cell>
        </row>
      </sheetData>
      <sheetData sheetId="1030">
        <row r="9">
          <cell r="A9" t="str">
            <v>A</v>
          </cell>
        </row>
      </sheetData>
      <sheetData sheetId="1031">
        <row r="9">
          <cell r="A9" t="str">
            <v>A</v>
          </cell>
        </row>
      </sheetData>
      <sheetData sheetId="1032">
        <row r="9">
          <cell r="A9" t="str">
            <v>A</v>
          </cell>
        </row>
      </sheetData>
      <sheetData sheetId="1033">
        <row r="9">
          <cell r="A9" t="str">
            <v>A</v>
          </cell>
        </row>
      </sheetData>
      <sheetData sheetId="1034">
        <row r="9">
          <cell r="A9" t="str">
            <v>A</v>
          </cell>
        </row>
      </sheetData>
      <sheetData sheetId="1035">
        <row r="9">
          <cell r="A9" t="str">
            <v>A</v>
          </cell>
        </row>
      </sheetData>
      <sheetData sheetId="1036">
        <row r="9">
          <cell r="A9" t="str">
            <v>A</v>
          </cell>
        </row>
      </sheetData>
      <sheetData sheetId="1037">
        <row r="9">
          <cell r="A9" t="str">
            <v>A</v>
          </cell>
        </row>
      </sheetData>
      <sheetData sheetId="1038">
        <row r="9">
          <cell r="A9" t="str">
            <v>A</v>
          </cell>
        </row>
      </sheetData>
      <sheetData sheetId="1039">
        <row r="9">
          <cell r="A9" t="str">
            <v>A</v>
          </cell>
        </row>
      </sheetData>
      <sheetData sheetId="1040">
        <row r="9">
          <cell r="A9" t="str">
            <v>A</v>
          </cell>
        </row>
      </sheetData>
      <sheetData sheetId="1041">
        <row r="9">
          <cell r="A9" t="str">
            <v>A</v>
          </cell>
        </row>
      </sheetData>
      <sheetData sheetId="1042">
        <row r="9">
          <cell r="A9" t="str">
            <v>A</v>
          </cell>
        </row>
      </sheetData>
      <sheetData sheetId="1043">
        <row r="9">
          <cell r="A9" t="str">
            <v>A</v>
          </cell>
        </row>
      </sheetData>
      <sheetData sheetId="1044">
        <row r="9">
          <cell r="A9" t="str">
            <v>A</v>
          </cell>
        </row>
      </sheetData>
      <sheetData sheetId="1045">
        <row r="9">
          <cell r="A9" t="str">
            <v>A</v>
          </cell>
        </row>
      </sheetData>
      <sheetData sheetId="1046">
        <row r="9">
          <cell r="A9" t="str">
            <v>A</v>
          </cell>
        </row>
      </sheetData>
      <sheetData sheetId="1047">
        <row r="9">
          <cell r="A9" t="str">
            <v>A</v>
          </cell>
        </row>
      </sheetData>
      <sheetData sheetId="1048">
        <row r="9">
          <cell r="A9" t="str">
            <v>A</v>
          </cell>
        </row>
      </sheetData>
      <sheetData sheetId="1049">
        <row r="9">
          <cell r="A9" t="str">
            <v>A</v>
          </cell>
        </row>
      </sheetData>
      <sheetData sheetId="1050">
        <row r="9">
          <cell r="A9" t="str">
            <v>A</v>
          </cell>
        </row>
      </sheetData>
      <sheetData sheetId="1051">
        <row r="9">
          <cell r="A9" t="str">
            <v>A</v>
          </cell>
        </row>
      </sheetData>
      <sheetData sheetId="1052">
        <row r="9">
          <cell r="A9" t="str">
            <v>A</v>
          </cell>
        </row>
      </sheetData>
      <sheetData sheetId="1053">
        <row r="9">
          <cell r="A9" t="str">
            <v>A</v>
          </cell>
        </row>
      </sheetData>
      <sheetData sheetId="1054">
        <row r="9">
          <cell r="A9" t="str">
            <v>A</v>
          </cell>
        </row>
      </sheetData>
      <sheetData sheetId="1055">
        <row r="9">
          <cell r="A9" t="str">
            <v>A</v>
          </cell>
        </row>
      </sheetData>
      <sheetData sheetId="1056">
        <row r="9">
          <cell r="A9" t="str">
            <v>A</v>
          </cell>
        </row>
      </sheetData>
      <sheetData sheetId="1057">
        <row r="9">
          <cell r="A9" t="str">
            <v>A</v>
          </cell>
        </row>
      </sheetData>
      <sheetData sheetId="1058">
        <row r="9">
          <cell r="A9" t="str">
            <v>A</v>
          </cell>
        </row>
      </sheetData>
      <sheetData sheetId="1059">
        <row r="9">
          <cell r="A9" t="str">
            <v>A</v>
          </cell>
        </row>
      </sheetData>
      <sheetData sheetId="1060">
        <row r="9">
          <cell r="A9" t="str">
            <v>A</v>
          </cell>
        </row>
      </sheetData>
      <sheetData sheetId="1061">
        <row r="9">
          <cell r="A9" t="str">
            <v>A</v>
          </cell>
        </row>
      </sheetData>
      <sheetData sheetId="1062">
        <row r="9">
          <cell r="A9" t="str">
            <v>A</v>
          </cell>
        </row>
      </sheetData>
      <sheetData sheetId="1063">
        <row r="9">
          <cell r="A9" t="str">
            <v>A</v>
          </cell>
        </row>
      </sheetData>
      <sheetData sheetId="1064">
        <row r="9">
          <cell r="A9" t="str">
            <v>A</v>
          </cell>
        </row>
      </sheetData>
      <sheetData sheetId="1065">
        <row r="9">
          <cell r="A9" t="str">
            <v>A</v>
          </cell>
        </row>
      </sheetData>
      <sheetData sheetId="1066">
        <row r="9">
          <cell r="A9" t="str">
            <v>A</v>
          </cell>
        </row>
      </sheetData>
      <sheetData sheetId="1067">
        <row r="9">
          <cell r="A9" t="str">
            <v>A</v>
          </cell>
        </row>
      </sheetData>
      <sheetData sheetId="1068">
        <row r="9">
          <cell r="A9" t="str">
            <v>A</v>
          </cell>
        </row>
      </sheetData>
      <sheetData sheetId="1069">
        <row r="9">
          <cell r="A9" t="str">
            <v>A</v>
          </cell>
        </row>
      </sheetData>
      <sheetData sheetId="1070">
        <row r="9">
          <cell r="A9" t="str">
            <v>A</v>
          </cell>
        </row>
      </sheetData>
      <sheetData sheetId="1071">
        <row r="9">
          <cell r="A9" t="str">
            <v>A</v>
          </cell>
        </row>
      </sheetData>
      <sheetData sheetId="1072">
        <row r="9">
          <cell r="A9" t="str">
            <v>A</v>
          </cell>
        </row>
      </sheetData>
      <sheetData sheetId="1073">
        <row r="9">
          <cell r="A9" t="str">
            <v>A</v>
          </cell>
        </row>
      </sheetData>
      <sheetData sheetId="1074">
        <row r="9">
          <cell r="A9" t="str">
            <v>A</v>
          </cell>
        </row>
      </sheetData>
      <sheetData sheetId="1075">
        <row r="9">
          <cell r="A9" t="str">
            <v>A</v>
          </cell>
        </row>
      </sheetData>
      <sheetData sheetId="1076">
        <row r="9">
          <cell r="A9" t="str">
            <v>A</v>
          </cell>
        </row>
      </sheetData>
      <sheetData sheetId="1077">
        <row r="9">
          <cell r="A9" t="str">
            <v>A</v>
          </cell>
        </row>
      </sheetData>
      <sheetData sheetId="1078">
        <row r="9">
          <cell r="A9" t="str">
            <v>A</v>
          </cell>
        </row>
      </sheetData>
      <sheetData sheetId="1079">
        <row r="9">
          <cell r="A9" t="str">
            <v>A</v>
          </cell>
        </row>
      </sheetData>
      <sheetData sheetId="1080">
        <row r="9">
          <cell r="A9" t="str">
            <v>A</v>
          </cell>
        </row>
      </sheetData>
      <sheetData sheetId="1081">
        <row r="9">
          <cell r="A9" t="str">
            <v>A</v>
          </cell>
        </row>
      </sheetData>
      <sheetData sheetId="1082">
        <row r="9">
          <cell r="A9" t="str">
            <v>A</v>
          </cell>
        </row>
      </sheetData>
      <sheetData sheetId="1083">
        <row r="9">
          <cell r="A9" t="str">
            <v>A</v>
          </cell>
        </row>
      </sheetData>
      <sheetData sheetId="1084">
        <row r="9">
          <cell r="A9" t="str">
            <v>A</v>
          </cell>
        </row>
      </sheetData>
      <sheetData sheetId="1085">
        <row r="9">
          <cell r="A9" t="str">
            <v>A</v>
          </cell>
        </row>
      </sheetData>
      <sheetData sheetId="1086">
        <row r="9">
          <cell r="A9" t="str">
            <v>A</v>
          </cell>
        </row>
      </sheetData>
      <sheetData sheetId="1087">
        <row r="9">
          <cell r="A9" t="str">
            <v>A</v>
          </cell>
        </row>
      </sheetData>
      <sheetData sheetId="1088">
        <row r="9">
          <cell r="A9" t="str">
            <v>A</v>
          </cell>
        </row>
      </sheetData>
      <sheetData sheetId="1089">
        <row r="9">
          <cell r="A9" t="str">
            <v>A</v>
          </cell>
        </row>
      </sheetData>
      <sheetData sheetId="1090">
        <row r="9">
          <cell r="A9" t="str">
            <v>A</v>
          </cell>
        </row>
      </sheetData>
      <sheetData sheetId="1091">
        <row r="9">
          <cell r="A9" t="str">
            <v>A</v>
          </cell>
        </row>
      </sheetData>
      <sheetData sheetId="1092">
        <row r="9">
          <cell r="A9" t="str">
            <v>A</v>
          </cell>
        </row>
      </sheetData>
      <sheetData sheetId="1093">
        <row r="9">
          <cell r="A9" t="str">
            <v>A</v>
          </cell>
        </row>
      </sheetData>
      <sheetData sheetId="1094">
        <row r="9">
          <cell r="A9" t="str">
            <v>A</v>
          </cell>
        </row>
      </sheetData>
      <sheetData sheetId="1095">
        <row r="9">
          <cell r="A9" t="str">
            <v>A</v>
          </cell>
        </row>
      </sheetData>
      <sheetData sheetId="1096">
        <row r="9">
          <cell r="A9" t="str">
            <v>A</v>
          </cell>
        </row>
      </sheetData>
      <sheetData sheetId="1097">
        <row r="9">
          <cell r="A9" t="str">
            <v>A</v>
          </cell>
        </row>
      </sheetData>
      <sheetData sheetId="1098">
        <row r="9">
          <cell r="A9" t="str">
            <v>A</v>
          </cell>
        </row>
      </sheetData>
      <sheetData sheetId="1099">
        <row r="9">
          <cell r="A9" t="str">
            <v>A</v>
          </cell>
        </row>
      </sheetData>
      <sheetData sheetId="1100">
        <row r="9">
          <cell r="A9" t="str">
            <v>A</v>
          </cell>
        </row>
      </sheetData>
      <sheetData sheetId="1101">
        <row r="9">
          <cell r="A9" t="str">
            <v>A</v>
          </cell>
        </row>
      </sheetData>
      <sheetData sheetId="1102">
        <row r="9">
          <cell r="A9" t="str">
            <v>A</v>
          </cell>
        </row>
      </sheetData>
      <sheetData sheetId="1103">
        <row r="9">
          <cell r="A9" t="str">
            <v>A</v>
          </cell>
        </row>
      </sheetData>
      <sheetData sheetId="1104">
        <row r="9">
          <cell r="A9" t="str">
            <v>A</v>
          </cell>
        </row>
      </sheetData>
      <sheetData sheetId="1105">
        <row r="9">
          <cell r="A9" t="str">
            <v>A</v>
          </cell>
        </row>
      </sheetData>
      <sheetData sheetId="1106">
        <row r="9">
          <cell r="A9" t="str">
            <v>A</v>
          </cell>
        </row>
      </sheetData>
      <sheetData sheetId="1107">
        <row r="9">
          <cell r="A9" t="str">
            <v>A</v>
          </cell>
        </row>
      </sheetData>
      <sheetData sheetId="1108">
        <row r="9">
          <cell r="A9" t="str">
            <v>A</v>
          </cell>
        </row>
      </sheetData>
      <sheetData sheetId="1109">
        <row r="9">
          <cell r="A9" t="str">
            <v>A</v>
          </cell>
        </row>
      </sheetData>
      <sheetData sheetId="1110">
        <row r="9">
          <cell r="A9" t="str">
            <v>A</v>
          </cell>
        </row>
      </sheetData>
      <sheetData sheetId="1111">
        <row r="9">
          <cell r="A9" t="str">
            <v>A</v>
          </cell>
        </row>
      </sheetData>
      <sheetData sheetId="1112">
        <row r="9">
          <cell r="A9" t="str">
            <v>A</v>
          </cell>
        </row>
      </sheetData>
      <sheetData sheetId="1113">
        <row r="9">
          <cell r="A9" t="str">
            <v>A</v>
          </cell>
        </row>
      </sheetData>
      <sheetData sheetId="1114">
        <row r="9">
          <cell r="A9" t="str">
            <v>A</v>
          </cell>
        </row>
      </sheetData>
      <sheetData sheetId="1115">
        <row r="9">
          <cell r="A9" t="str">
            <v>A</v>
          </cell>
        </row>
      </sheetData>
      <sheetData sheetId="1116">
        <row r="9">
          <cell r="A9" t="str">
            <v>A</v>
          </cell>
        </row>
      </sheetData>
      <sheetData sheetId="1117">
        <row r="9">
          <cell r="A9" t="str">
            <v>A</v>
          </cell>
        </row>
      </sheetData>
      <sheetData sheetId="1118">
        <row r="9">
          <cell r="A9" t="str">
            <v>A</v>
          </cell>
        </row>
      </sheetData>
      <sheetData sheetId="1119">
        <row r="9">
          <cell r="A9" t="str">
            <v>A</v>
          </cell>
        </row>
      </sheetData>
      <sheetData sheetId="1120">
        <row r="9">
          <cell r="A9" t="str">
            <v>A</v>
          </cell>
        </row>
      </sheetData>
      <sheetData sheetId="1121">
        <row r="9">
          <cell r="A9" t="str">
            <v>A</v>
          </cell>
        </row>
      </sheetData>
      <sheetData sheetId="1122">
        <row r="9">
          <cell r="A9" t="str">
            <v>A</v>
          </cell>
        </row>
      </sheetData>
      <sheetData sheetId="1123">
        <row r="9">
          <cell r="A9" t="str">
            <v>A</v>
          </cell>
        </row>
      </sheetData>
      <sheetData sheetId="1124">
        <row r="9">
          <cell r="A9" t="str">
            <v>A</v>
          </cell>
        </row>
      </sheetData>
      <sheetData sheetId="1125">
        <row r="9">
          <cell r="A9" t="str">
            <v>A</v>
          </cell>
        </row>
      </sheetData>
      <sheetData sheetId="1126">
        <row r="9">
          <cell r="A9" t="str">
            <v>A</v>
          </cell>
        </row>
      </sheetData>
      <sheetData sheetId="1127">
        <row r="9">
          <cell r="A9" t="str">
            <v>A</v>
          </cell>
        </row>
      </sheetData>
      <sheetData sheetId="1128">
        <row r="9">
          <cell r="A9" t="str">
            <v>A</v>
          </cell>
        </row>
      </sheetData>
      <sheetData sheetId="1129">
        <row r="9">
          <cell r="A9" t="str">
            <v>A</v>
          </cell>
        </row>
      </sheetData>
      <sheetData sheetId="1130">
        <row r="9">
          <cell r="A9" t="str">
            <v>A</v>
          </cell>
        </row>
      </sheetData>
      <sheetData sheetId="1131">
        <row r="9">
          <cell r="A9" t="str">
            <v>A</v>
          </cell>
        </row>
      </sheetData>
      <sheetData sheetId="1132">
        <row r="9">
          <cell r="A9" t="str">
            <v>A</v>
          </cell>
        </row>
      </sheetData>
      <sheetData sheetId="1133">
        <row r="9">
          <cell r="A9" t="str">
            <v>A</v>
          </cell>
        </row>
      </sheetData>
      <sheetData sheetId="1134">
        <row r="9">
          <cell r="A9" t="str">
            <v>A</v>
          </cell>
        </row>
      </sheetData>
      <sheetData sheetId="1135">
        <row r="9">
          <cell r="A9" t="str">
            <v>A</v>
          </cell>
        </row>
      </sheetData>
      <sheetData sheetId="1136">
        <row r="9">
          <cell r="A9" t="str">
            <v>A</v>
          </cell>
        </row>
      </sheetData>
      <sheetData sheetId="1137">
        <row r="9">
          <cell r="A9" t="str">
            <v>A</v>
          </cell>
        </row>
      </sheetData>
      <sheetData sheetId="1138">
        <row r="9">
          <cell r="A9" t="str">
            <v>A</v>
          </cell>
        </row>
      </sheetData>
      <sheetData sheetId="1139">
        <row r="9">
          <cell r="A9" t="str">
            <v>A</v>
          </cell>
        </row>
      </sheetData>
      <sheetData sheetId="1140">
        <row r="9">
          <cell r="A9" t="str">
            <v>A</v>
          </cell>
        </row>
      </sheetData>
      <sheetData sheetId="1141">
        <row r="9">
          <cell r="A9" t="str">
            <v>A</v>
          </cell>
        </row>
      </sheetData>
      <sheetData sheetId="1142">
        <row r="9">
          <cell r="A9" t="str">
            <v>A</v>
          </cell>
        </row>
      </sheetData>
      <sheetData sheetId="1143">
        <row r="9">
          <cell r="A9" t="str">
            <v>A</v>
          </cell>
        </row>
      </sheetData>
      <sheetData sheetId="1144">
        <row r="9">
          <cell r="A9" t="str">
            <v>A</v>
          </cell>
        </row>
      </sheetData>
      <sheetData sheetId="1145">
        <row r="9">
          <cell r="A9" t="str">
            <v>A</v>
          </cell>
        </row>
      </sheetData>
      <sheetData sheetId="1146">
        <row r="9">
          <cell r="A9" t="str">
            <v>A</v>
          </cell>
        </row>
      </sheetData>
      <sheetData sheetId="1147">
        <row r="9">
          <cell r="A9" t="str">
            <v>A</v>
          </cell>
        </row>
      </sheetData>
      <sheetData sheetId="1148">
        <row r="9">
          <cell r="A9" t="str">
            <v>A</v>
          </cell>
        </row>
      </sheetData>
      <sheetData sheetId="1149">
        <row r="9">
          <cell r="A9" t="str">
            <v>A</v>
          </cell>
        </row>
      </sheetData>
      <sheetData sheetId="1150">
        <row r="9">
          <cell r="A9" t="str">
            <v>A</v>
          </cell>
        </row>
      </sheetData>
      <sheetData sheetId="1151">
        <row r="9">
          <cell r="A9" t="str">
            <v>A</v>
          </cell>
        </row>
      </sheetData>
      <sheetData sheetId="1152">
        <row r="9">
          <cell r="A9" t="str">
            <v>A</v>
          </cell>
        </row>
      </sheetData>
      <sheetData sheetId="1153">
        <row r="9">
          <cell r="A9" t="str">
            <v>A</v>
          </cell>
        </row>
      </sheetData>
      <sheetData sheetId="1154">
        <row r="9">
          <cell r="A9" t="str">
            <v>A</v>
          </cell>
        </row>
      </sheetData>
      <sheetData sheetId="1155">
        <row r="9">
          <cell r="A9" t="str">
            <v>A</v>
          </cell>
        </row>
      </sheetData>
      <sheetData sheetId="1156">
        <row r="9">
          <cell r="A9" t="str">
            <v>A</v>
          </cell>
        </row>
      </sheetData>
      <sheetData sheetId="1157">
        <row r="9">
          <cell r="A9" t="str">
            <v>A</v>
          </cell>
        </row>
      </sheetData>
      <sheetData sheetId="1158">
        <row r="9">
          <cell r="A9" t="str">
            <v>A</v>
          </cell>
        </row>
      </sheetData>
      <sheetData sheetId="1159">
        <row r="9">
          <cell r="A9" t="str">
            <v>A</v>
          </cell>
        </row>
      </sheetData>
      <sheetData sheetId="1160">
        <row r="9">
          <cell r="A9" t="str">
            <v>A</v>
          </cell>
        </row>
      </sheetData>
      <sheetData sheetId="1161">
        <row r="9">
          <cell r="A9" t="str">
            <v>A</v>
          </cell>
        </row>
      </sheetData>
      <sheetData sheetId="1162">
        <row r="9">
          <cell r="A9" t="str">
            <v>A</v>
          </cell>
        </row>
      </sheetData>
      <sheetData sheetId="1163">
        <row r="9">
          <cell r="A9" t="str">
            <v>A</v>
          </cell>
        </row>
      </sheetData>
      <sheetData sheetId="1164">
        <row r="9">
          <cell r="A9" t="str">
            <v>A</v>
          </cell>
        </row>
      </sheetData>
      <sheetData sheetId="1165">
        <row r="9">
          <cell r="A9" t="str">
            <v>A</v>
          </cell>
        </row>
      </sheetData>
      <sheetData sheetId="1166">
        <row r="9">
          <cell r="A9" t="str">
            <v>A</v>
          </cell>
        </row>
      </sheetData>
      <sheetData sheetId="1167">
        <row r="9">
          <cell r="A9" t="str">
            <v>A</v>
          </cell>
        </row>
      </sheetData>
      <sheetData sheetId="1168">
        <row r="9">
          <cell r="A9" t="str">
            <v>A</v>
          </cell>
        </row>
      </sheetData>
      <sheetData sheetId="1169">
        <row r="9">
          <cell r="A9" t="str">
            <v>A</v>
          </cell>
        </row>
      </sheetData>
      <sheetData sheetId="1170">
        <row r="9">
          <cell r="A9" t="str">
            <v>A</v>
          </cell>
        </row>
      </sheetData>
      <sheetData sheetId="1171">
        <row r="9">
          <cell r="A9" t="str">
            <v>A</v>
          </cell>
        </row>
      </sheetData>
      <sheetData sheetId="1172">
        <row r="9">
          <cell r="A9" t="str">
            <v>A</v>
          </cell>
        </row>
      </sheetData>
      <sheetData sheetId="1173">
        <row r="9">
          <cell r="A9" t="str">
            <v>A</v>
          </cell>
        </row>
      </sheetData>
      <sheetData sheetId="1174">
        <row r="9">
          <cell r="A9" t="str">
            <v>A</v>
          </cell>
        </row>
      </sheetData>
      <sheetData sheetId="1175">
        <row r="9">
          <cell r="A9" t="str">
            <v>A</v>
          </cell>
        </row>
      </sheetData>
      <sheetData sheetId="1176">
        <row r="9">
          <cell r="A9" t="str">
            <v>A</v>
          </cell>
        </row>
      </sheetData>
      <sheetData sheetId="1177">
        <row r="9">
          <cell r="A9" t="str">
            <v>A</v>
          </cell>
        </row>
      </sheetData>
      <sheetData sheetId="1178">
        <row r="9">
          <cell r="A9" t="str">
            <v>A</v>
          </cell>
        </row>
      </sheetData>
      <sheetData sheetId="1179">
        <row r="9">
          <cell r="A9" t="str">
            <v>A</v>
          </cell>
        </row>
      </sheetData>
      <sheetData sheetId="1180">
        <row r="9">
          <cell r="A9" t="str">
            <v>A</v>
          </cell>
        </row>
      </sheetData>
      <sheetData sheetId="1181">
        <row r="9">
          <cell r="A9" t="str">
            <v>A</v>
          </cell>
        </row>
      </sheetData>
      <sheetData sheetId="1182">
        <row r="9">
          <cell r="A9" t="str">
            <v>A</v>
          </cell>
        </row>
      </sheetData>
      <sheetData sheetId="1183">
        <row r="9">
          <cell r="A9" t="str">
            <v>A</v>
          </cell>
        </row>
      </sheetData>
      <sheetData sheetId="1184">
        <row r="9">
          <cell r="A9" t="str">
            <v>A</v>
          </cell>
        </row>
      </sheetData>
      <sheetData sheetId="1185">
        <row r="9">
          <cell r="A9" t="str">
            <v>A</v>
          </cell>
        </row>
      </sheetData>
      <sheetData sheetId="1186">
        <row r="9">
          <cell r="A9" t="str">
            <v>A</v>
          </cell>
        </row>
      </sheetData>
      <sheetData sheetId="1187">
        <row r="9">
          <cell r="A9" t="str">
            <v>A</v>
          </cell>
        </row>
      </sheetData>
      <sheetData sheetId="1188">
        <row r="9">
          <cell r="A9" t="str">
            <v>A</v>
          </cell>
        </row>
      </sheetData>
      <sheetData sheetId="1189">
        <row r="9">
          <cell r="A9" t="str">
            <v>A</v>
          </cell>
        </row>
      </sheetData>
      <sheetData sheetId="1190">
        <row r="9">
          <cell r="A9" t="str">
            <v>A</v>
          </cell>
        </row>
      </sheetData>
      <sheetData sheetId="1191">
        <row r="9">
          <cell r="A9" t="str">
            <v>A</v>
          </cell>
        </row>
      </sheetData>
      <sheetData sheetId="1192">
        <row r="9">
          <cell r="A9" t="str">
            <v>A</v>
          </cell>
        </row>
      </sheetData>
      <sheetData sheetId="1193">
        <row r="9">
          <cell r="A9" t="str">
            <v>A</v>
          </cell>
        </row>
      </sheetData>
      <sheetData sheetId="1194">
        <row r="9">
          <cell r="A9" t="str">
            <v>A</v>
          </cell>
        </row>
      </sheetData>
      <sheetData sheetId="1195">
        <row r="9">
          <cell r="A9" t="str">
            <v>A</v>
          </cell>
        </row>
      </sheetData>
      <sheetData sheetId="1196">
        <row r="9">
          <cell r="A9" t="str">
            <v>A</v>
          </cell>
        </row>
      </sheetData>
      <sheetData sheetId="1197">
        <row r="9">
          <cell r="A9" t="str">
            <v>A</v>
          </cell>
        </row>
      </sheetData>
      <sheetData sheetId="1198">
        <row r="9">
          <cell r="A9" t="str">
            <v>A</v>
          </cell>
        </row>
      </sheetData>
      <sheetData sheetId="1199">
        <row r="9">
          <cell r="A9" t="str">
            <v>A</v>
          </cell>
        </row>
      </sheetData>
      <sheetData sheetId="1200">
        <row r="9">
          <cell r="A9" t="str">
            <v>A</v>
          </cell>
        </row>
      </sheetData>
      <sheetData sheetId="1201">
        <row r="9">
          <cell r="A9" t="str">
            <v>A</v>
          </cell>
        </row>
      </sheetData>
      <sheetData sheetId="1202">
        <row r="9">
          <cell r="A9" t="str">
            <v>A</v>
          </cell>
        </row>
      </sheetData>
      <sheetData sheetId="1203">
        <row r="9">
          <cell r="A9" t="str">
            <v>A</v>
          </cell>
        </row>
      </sheetData>
      <sheetData sheetId="1204">
        <row r="9">
          <cell r="A9" t="str">
            <v>A</v>
          </cell>
        </row>
      </sheetData>
      <sheetData sheetId="1205">
        <row r="9">
          <cell r="A9" t="str">
            <v>A</v>
          </cell>
        </row>
      </sheetData>
      <sheetData sheetId="1206">
        <row r="9">
          <cell r="A9" t="str">
            <v>A</v>
          </cell>
        </row>
      </sheetData>
      <sheetData sheetId="1207">
        <row r="9">
          <cell r="A9" t="str">
            <v>A</v>
          </cell>
        </row>
      </sheetData>
      <sheetData sheetId="1208">
        <row r="9">
          <cell r="A9" t="str">
            <v>A</v>
          </cell>
        </row>
      </sheetData>
      <sheetData sheetId="1209">
        <row r="9">
          <cell r="A9" t="str">
            <v>A</v>
          </cell>
        </row>
      </sheetData>
      <sheetData sheetId="1210">
        <row r="9">
          <cell r="A9" t="str">
            <v>A</v>
          </cell>
        </row>
      </sheetData>
      <sheetData sheetId="1211">
        <row r="9">
          <cell r="A9" t="str">
            <v>A</v>
          </cell>
        </row>
      </sheetData>
      <sheetData sheetId="1212">
        <row r="9">
          <cell r="A9" t="str">
            <v>A</v>
          </cell>
        </row>
      </sheetData>
      <sheetData sheetId="1213">
        <row r="9">
          <cell r="A9" t="str">
            <v>A</v>
          </cell>
        </row>
      </sheetData>
      <sheetData sheetId="1214">
        <row r="9">
          <cell r="A9" t="str">
            <v>A</v>
          </cell>
        </row>
      </sheetData>
      <sheetData sheetId="1215">
        <row r="9">
          <cell r="A9" t="str">
            <v>A</v>
          </cell>
        </row>
      </sheetData>
      <sheetData sheetId="1216">
        <row r="9">
          <cell r="A9" t="str">
            <v>A</v>
          </cell>
        </row>
      </sheetData>
      <sheetData sheetId="1217">
        <row r="9">
          <cell r="A9" t="str">
            <v>A</v>
          </cell>
        </row>
      </sheetData>
      <sheetData sheetId="1218">
        <row r="9">
          <cell r="A9" t="str">
            <v>A</v>
          </cell>
        </row>
      </sheetData>
      <sheetData sheetId="1219">
        <row r="9">
          <cell r="A9" t="str">
            <v>A</v>
          </cell>
        </row>
      </sheetData>
      <sheetData sheetId="1220">
        <row r="9">
          <cell r="A9" t="str">
            <v>A</v>
          </cell>
        </row>
      </sheetData>
      <sheetData sheetId="1221">
        <row r="9">
          <cell r="A9" t="str">
            <v>A</v>
          </cell>
        </row>
      </sheetData>
      <sheetData sheetId="1222">
        <row r="9">
          <cell r="A9" t="str">
            <v>A</v>
          </cell>
        </row>
      </sheetData>
      <sheetData sheetId="1223">
        <row r="9">
          <cell r="A9" t="str">
            <v>A</v>
          </cell>
        </row>
      </sheetData>
      <sheetData sheetId="1224">
        <row r="9">
          <cell r="A9" t="str">
            <v>A</v>
          </cell>
        </row>
      </sheetData>
      <sheetData sheetId="1225">
        <row r="9">
          <cell r="A9" t="str">
            <v>A</v>
          </cell>
        </row>
      </sheetData>
      <sheetData sheetId="1226">
        <row r="9">
          <cell r="A9" t="str">
            <v>A</v>
          </cell>
        </row>
      </sheetData>
      <sheetData sheetId="1227">
        <row r="9">
          <cell r="A9" t="str">
            <v>A</v>
          </cell>
        </row>
      </sheetData>
      <sheetData sheetId="1228">
        <row r="9">
          <cell r="A9" t="str">
            <v>A</v>
          </cell>
        </row>
      </sheetData>
      <sheetData sheetId="1229">
        <row r="9">
          <cell r="A9" t="str">
            <v>A</v>
          </cell>
        </row>
      </sheetData>
      <sheetData sheetId="1230">
        <row r="9">
          <cell r="A9" t="str">
            <v>A</v>
          </cell>
        </row>
      </sheetData>
      <sheetData sheetId="1231">
        <row r="9">
          <cell r="A9" t="str">
            <v>A</v>
          </cell>
        </row>
      </sheetData>
      <sheetData sheetId="1232">
        <row r="9">
          <cell r="A9" t="str">
            <v>A</v>
          </cell>
        </row>
      </sheetData>
      <sheetData sheetId="1233">
        <row r="9">
          <cell r="A9" t="str">
            <v>A</v>
          </cell>
        </row>
      </sheetData>
      <sheetData sheetId="1234">
        <row r="9">
          <cell r="A9" t="str">
            <v>A</v>
          </cell>
        </row>
      </sheetData>
      <sheetData sheetId="1235">
        <row r="9">
          <cell r="A9" t="str">
            <v>A</v>
          </cell>
        </row>
      </sheetData>
      <sheetData sheetId="1236">
        <row r="9">
          <cell r="A9" t="str">
            <v>A</v>
          </cell>
        </row>
      </sheetData>
      <sheetData sheetId="1237">
        <row r="9">
          <cell r="A9" t="str">
            <v>A</v>
          </cell>
        </row>
      </sheetData>
      <sheetData sheetId="1238">
        <row r="9">
          <cell r="A9" t="str">
            <v>A</v>
          </cell>
        </row>
      </sheetData>
      <sheetData sheetId="1239">
        <row r="9">
          <cell r="A9" t="str">
            <v>A</v>
          </cell>
        </row>
      </sheetData>
      <sheetData sheetId="1240">
        <row r="9">
          <cell r="A9" t="str">
            <v>A</v>
          </cell>
        </row>
      </sheetData>
      <sheetData sheetId="1241">
        <row r="9">
          <cell r="A9" t="str">
            <v>A</v>
          </cell>
        </row>
      </sheetData>
      <sheetData sheetId="1242">
        <row r="9">
          <cell r="A9" t="str">
            <v>A</v>
          </cell>
        </row>
      </sheetData>
      <sheetData sheetId="1243">
        <row r="9">
          <cell r="A9" t="str">
            <v>A</v>
          </cell>
        </row>
      </sheetData>
      <sheetData sheetId="1244">
        <row r="9">
          <cell r="A9" t="str">
            <v>A</v>
          </cell>
        </row>
      </sheetData>
      <sheetData sheetId="1245">
        <row r="9">
          <cell r="A9" t="str">
            <v>A</v>
          </cell>
        </row>
      </sheetData>
      <sheetData sheetId="1246">
        <row r="9">
          <cell r="A9" t="str">
            <v>A</v>
          </cell>
        </row>
      </sheetData>
      <sheetData sheetId="1247">
        <row r="9">
          <cell r="A9" t="str">
            <v>A</v>
          </cell>
        </row>
      </sheetData>
      <sheetData sheetId="1248">
        <row r="9">
          <cell r="A9" t="str">
            <v>A</v>
          </cell>
        </row>
      </sheetData>
      <sheetData sheetId="1249">
        <row r="9">
          <cell r="A9" t="str">
            <v>A</v>
          </cell>
        </row>
      </sheetData>
      <sheetData sheetId="1250">
        <row r="9">
          <cell r="A9" t="str">
            <v>A</v>
          </cell>
        </row>
      </sheetData>
      <sheetData sheetId="1251">
        <row r="9">
          <cell r="A9" t="str">
            <v>A</v>
          </cell>
        </row>
      </sheetData>
      <sheetData sheetId="1252">
        <row r="9">
          <cell r="A9" t="str">
            <v>A</v>
          </cell>
        </row>
      </sheetData>
      <sheetData sheetId="1253">
        <row r="9">
          <cell r="A9" t="str">
            <v>A</v>
          </cell>
        </row>
      </sheetData>
      <sheetData sheetId="1254">
        <row r="9">
          <cell r="A9" t="str">
            <v>A</v>
          </cell>
        </row>
      </sheetData>
      <sheetData sheetId="1255">
        <row r="9">
          <cell r="A9" t="str">
            <v>A</v>
          </cell>
        </row>
      </sheetData>
      <sheetData sheetId="1256">
        <row r="9">
          <cell r="A9" t="str">
            <v>A</v>
          </cell>
        </row>
      </sheetData>
      <sheetData sheetId="1257">
        <row r="9">
          <cell r="A9" t="str">
            <v>A</v>
          </cell>
        </row>
      </sheetData>
      <sheetData sheetId="1258">
        <row r="9">
          <cell r="A9" t="str">
            <v>A</v>
          </cell>
        </row>
      </sheetData>
      <sheetData sheetId="1259">
        <row r="9">
          <cell r="A9" t="str">
            <v>A</v>
          </cell>
        </row>
      </sheetData>
      <sheetData sheetId="1260">
        <row r="9">
          <cell r="A9" t="str">
            <v>A</v>
          </cell>
        </row>
      </sheetData>
      <sheetData sheetId="1261">
        <row r="9">
          <cell r="A9" t="str">
            <v>A</v>
          </cell>
        </row>
      </sheetData>
      <sheetData sheetId="1262">
        <row r="9">
          <cell r="A9" t="str">
            <v>A</v>
          </cell>
        </row>
      </sheetData>
      <sheetData sheetId="1263">
        <row r="9">
          <cell r="A9" t="str">
            <v>A</v>
          </cell>
        </row>
      </sheetData>
      <sheetData sheetId="1264">
        <row r="9">
          <cell r="A9" t="str">
            <v>A</v>
          </cell>
        </row>
      </sheetData>
      <sheetData sheetId="1265">
        <row r="9">
          <cell r="A9" t="str">
            <v>A</v>
          </cell>
        </row>
      </sheetData>
      <sheetData sheetId="1266">
        <row r="9">
          <cell r="A9" t="str">
            <v>A</v>
          </cell>
        </row>
      </sheetData>
      <sheetData sheetId="1267">
        <row r="9">
          <cell r="A9" t="str">
            <v>A</v>
          </cell>
        </row>
      </sheetData>
      <sheetData sheetId="1268">
        <row r="9">
          <cell r="A9" t="str">
            <v>A</v>
          </cell>
        </row>
      </sheetData>
      <sheetData sheetId="1269">
        <row r="9">
          <cell r="A9" t="str">
            <v>A</v>
          </cell>
        </row>
      </sheetData>
      <sheetData sheetId="1270">
        <row r="9">
          <cell r="A9" t="str">
            <v>A</v>
          </cell>
        </row>
      </sheetData>
      <sheetData sheetId="1271">
        <row r="9">
          <cell r="A9" t="str">
            <v>A</v>
          </cell>
        </row>
      </sheetData>
      <sheetData sheetId="1272">
        <row r="9">
          <cell r="A9" t="str">
            <v>A</v>
          </cell>
        </row>
      </sheetData>
      <sheetData sheetId="1273">
        <row r="9">
          <cell r="A9" t="str">
            <v>A</v>
          </cell>
        </row>
      </sheetData>
      <sheetData sheetId="1274">
        <row r="9">
          <cell r="A9" t="str">
            <v>A</v>
          </cell>
        </row>
      </sheetData>
      <sheetData sheetId="1275">
        <row r="9">
          <cell r="A9" t="str">
            <v>A</v>
          </cell>
        </row>
      </sheetData>
      <sheetData sheetId="1276">
        <row r="9">
          <cell r="A9" t="str">
            <v>A</v>
          </cell>
        </row>
      </sheetData>
      <sheetData sheetId="1277">
        <row r="9">
          <cell r="A9" t="str">
            <v>A</v>
          </cell>
        </row>
      </sheetData>
      <sheetData sheetId="1278">
        <row r="9">
          <cell r="A9" t="str">
            <v>A</v>
          </cell>
        </row>
      </sheetData>
      <sheetData sheetId="1279">
        <row r="9">
          <cell r="A9" t="str">
            <v>A</v>
          </cell>
        </row>
      </sheetData>
      <sheetData sheetId="1280">
        <row r="9">
          <cell r="A9" t="str">
            <v>A</v>
          </cell>
        </row>
      </sheetData>
      <sheetData sheetId="1281">
        <row r="9">
          <cell r="A9" t="str">
            <v>A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>
        <row r="9">
          <cell r="A9" t="str">
            <v>A</v>
          </cell>
        </row>
      </sheetData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>
        <row r="9">
          <cell r="A9" t="str">
            <v>A</v>
          </cell>
        </row>
      </sheetData>
      <sheetData sheetId="1315">
        <row r="9">
          <cell r="A9" t="str">
            <v>A</v>
          </cell>
        </row>
      </sheetData>
      <sheetData sheetId="1316">
        <row r="9">
          <cell r="A9" t="str">
            <v>A</v>
          </cell>
        </row>
      </sheetData>
      <sheetData sheetId="1317">
        <row r="9">
          <cell r="A9" t="str">
            <v>A</v>
          </cell>
        </row>
      </sheetData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9">
          <cell r="A9" t="str">
            <v>A</v>
          </cell>
        </row>
      </sheetData>
      <sheetData sheetId="1324">
        <row r="9">
          <cell r="A9" t="str">
            <v>A</v>
          </cell>
        </row>
      </sheetData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9">
          <cell r="A9" t="str">
            <v>A</v>
          </cell>
        </row>
      </sheetData>
      <sheetData sheetId="1332">
        <row r="9">
          <cell r="A9" t="str">
            <v>A</v>
          </cell>
        </row>
      </sheetData>
      <sheetData sheetId="1333">
        <row r="9">
          <cell r="A9" t="str">
            <v>A</v>
          </cell>
        </row>
      </sheetData>
      <sheetData sheetId="1334" refreshError="1"/>
      <sheetData sheetId="1335">
        <row r="9">
          <cell r="A9" t="str">
            <v>A</v>
          </cell>
        </row>
      </sheetData>
      <sheetData sheetId="1336">
        <row r="9">
          <cell r="A9" t="str">
            <v>A</v>
          </cell>
        </row>
      </sheetData>
      <sheetData sheetId="1337">
        <row r="9">
          <cell r="A9" t="str">
            <v>A</v>
          </cell>
        </row>
      </sheetData>
      <sheetData sheetId="1338">
        <row r="9">
          <cell r="A9" t="str">
            <v>A</v>
          </cell>
        </row>
      </sheetData>
      <sheetData sheetId="1339" refreshError="1"/>
      <sheetData sheetId="1340">
        <row r="9">
          <cell r="A9" t="str">
            <v>A</v>
          </cell>
        </row>
      </sheetData>
      <sheetData sheetId="1341">
        <row r="9">
          <cell r="A9" t="str">
            <v>A</v>
          </cell>
        </row>
      </sheetData>
      <sheetData sheetId="1342">
        <row r="9">
          <cell r="A9" t="str">
            <v>A</v>
          </cell>
        </row>
      </sheetData>
      <sheetData sheetId="1343">
        <row r="9">
          <cell r="A9" t="str">
            <v>A</v>
          </cell>
        </row>
      </sheetData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>
        <row r="9">
          <cell r="A9" t="str">
            <v>A</v>
          </cell>
        </row>
      </sheetData>
      <sheetData sheetId="1354">
        <row r="9">
          <cell r="A9" t="str">
            <v>A</v>
          </cell>
        </row>
      </sheetData>
      <sheetData sheetId="1355">
        <row r="9">
          <cell r="A9" t="str">
            <v>A</v>
          </cell>
        </row>
      </sheetData>
      <sheetData sheetId="1356">
        <row r="9">
          <cell r="A9" t="str">
            <v>A</v>
          </cell>
        </row>
      </sheetData>
      <sheetData sheetId="1357">
        <row r="9">
          <cell r="A9" t="str">
            <v>A</v>
          </cell>
        </row>
      </sheetData>
      <sheetData sheetId="1358">
        <row r="9">
          <cell r="A9" t="str">
            <v>A</v>
          </cell>
        </row>
      </sheetData>
      <sheetData sheetId="1359">
        <row r="9">
          <cell r="A9" t="str">
            <v>A</v>
          </cell>
        </row>
      </sheetData>
      <sheetData sheetId="1360">
        <row r="9">
          <cell r="A9" t="str">
            <v>A</v>
          </cell>
        </row>
      </sheetData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>
        <row r="9">
          <cell r="A9" t="str">
            <v>A</v>
          </cell>
        </row>
      </sheetData>
      <sheetData sheetId="1372">
        <row r="9">
          <cell r="A9" t="str">
            <v>A</v>
          </cell>
        </row>
      </sheetData>
      <sheetData sheetId="1373">
        <row r="9">
          <cell r="A9" t="str">
            <v>A</v>
          </cell>
        </row>
      </sheetData>
      <sheetData sheetId="1374">
        <row r="9">
          <cell r="A9" t="str">
            <v>A</v>
          </cell>
        </row>
      </sheetData>
      <sheetData sheetId="1375">
        <row r="9">
          <cell r="A9" t="str">
            <v>A</v>
          </cell>
        </row>
      </sheetData>
      <sheetData sheetId="1376">
        <row r="9">
          <cell r="A9" t="str">
            <v>A</v>
          </cell>
        </row>
      </sheetData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9">
          <cell r="A9" t="str">
            <v>A</v>
          </cell>
        </row>
      </sheetData>
      <sheetData sheetId="1394">
        <row r="9">
          <cell r="A9" t="str">
            <v>A</v>
          </cell>
        </row>
      </sheetData>
      <sheetData sheetId="1395">
        <row r="9">
          <cell r="A9" t="str">
            <v>A</v>
          </cell>
        </row>
      </sheetData>
      <sheetData sheetId="1396">
        <row r="9">
          <cell r="A9" t="str">
            <v>A</v>
          </cell>
        </row>
      </sheetData>
      <sheetData sheetId="1397">
        <row r="9">
          <cell r="A9" t="str">
            <v>A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>
        <row r="9">
          <cell r="A9" t="str">
            <v>A</v>
          </cell>
        </row>
      </sheetData>
      <sheetData sheetId="1485" refreshError="1"/>
      <sheetData sheetId="1486">
        <row r="9">
          <cell r="A9" t="str">
            <v>A</v>
          </cell>
        </row>
      </sheetData>
      <sheetData sheetId="1487">
        <row r="9">
          <cell r="A9" t="str">
            <v>A</v>
          </cell>
        </row>
      </sheetData>
      <sheetData sheetId="1488">
        <row r="9">
          <cell r="A9" t="str">
            <v>A</v>
          </cell>
        </row>
      </sheetData>
      <sheetData sheetId="1489">
        <row r="9">
          <cell r="A9" t="str">
            <v>A</v>
          </cell>
        </row>
      </sheetData>
      <sheetData sheetId="1490">
        <row r="9">
          <cell r="A9" t="str">
            <v>A</v>
          </cell>
        </row>
      </sheetData>
      <sheetData sheetId="1491">
        <row r="9">
          <cell r="A9" t="str">
            <v>A</v>
          </cell>
        </row>
      </sheetData>
      <sheetData sheetId="1492">
        <row r="9">
          <cell r="A9" t="str">
            <v>A</v>
          </cell>
        </row>
      </sheetData>
      <sheetData sheetId="1493">
        <row r="9">
          <cell r="A9" t="str">
            <v>A</v>
          </cell>
        </row>
      </sheetData>
      <sheetData sheetId="1494">
        <row r="9">
          <cell r="A9" t="str">
            <v>A</v>
          </cell>
        </row>
      </sheetData>
      <sheetData sheetId="1495">
        <row r="9">
          <cell r="A9" t="str">
            <v>A</v>
          </cell>
        </row>
      </sheetData>
      <sheetData sheetId="1496">
        <row r="9">
          <cell r="A9" t="str">
            <v>A</v>
          </cell>
        </row>
      </sheetData>
      <sheetData sheetId="1497">
        <row r="9">
          <cell r="A9" t="str">
            <v>A</v>
          </cell>
        </row>
      </sheetData>
      <sheetData sheetId="1498">
        <row r="9">
          <cell r="A9" t="str">
            <v>A</v>
          </cell>
        </row>
      </sheetData>
      <sheetData sheetId="1499">
        <row r="9">
          <cell r="A9" t="str">
            <v>A</v>
          </cell>
        </row>
      </sheetData>
      <sheetData sheetId="1500">
        <row r="9">
          <cell r="A9" t="str">
            <v>A</v>
          </cell>
        </row>
      </sheetData>
      <sheetData sheetId="1501">
        <row r="9">
          <cell r="A9" t="str">
            <v>A</v>
          </cell>
        </row>
      </sheetData>
      <sheetData sheetId="1502">
        <row r="9">
          <cell r="A9" t="str">
            <v>A</v>
          </cell>
        </row>
      </sheetData>
      <sheetData sheetId="1503">
        <row r="9">
          <cell r="A9" t="str">
            <v>A</v>
          </cell>
        </row>
      </sheetData>
      <sheetData sheetId="1504">
        <row r="9">
          <cell r="A9" t="str">
            <v>A</v>
          </cell>
        </row>
      </sheetData>
      <sheetData sheetId="1505">
        <row r="9">
          <cell r="A9" t="str">
            <v>A</v>
          </cell>
        </row>
      </sheetData>
      <sheetData sheetId="1506">
        <row r="9">
          <cell r="A9" t="str">
            <v>A</v>
          </cell>
        </row>
      </sheetData>
      <sheetData sheetId="1507">
        <row r="9">
          <cell r="A9" t="str">
            <v>A</v>
          </cell>
        </row>
      </sheetData>
      <sheetData sheetId="1508">
        <row r="9">
          <cell r="A9" t="str">
            <v>A</v>
          </cell>
        </row>
      </sheetData>
      <sheetData sheetId="1509">
        <row r="9">
          <cell r="A9" t="str">
            <v>A</v>
          </cell>
        </row>
      </sheetData>
      <sheetData sheetId="1510">
        <row r="9">
          <cell r="A9" t="str">
            <v>A</v>
          </cell>
        </row>
      </sheetData>
      <sheetData sheetId="1511">
        <row r="9">
          <cell r="A9" t="str">
            <v>A</v>
          </cell>
        </row>
      </sheetData>
      <sheetData sheetId="1512">
        <row r="9">
          <cell r="A9" t="str">
            <v>A</v>
          </cell>
        </row>
      </sheetData>
      <sheetData sheetId="1513">
        <row r="9">
          <cell r="A9" t="str">
            <v>A</v>
          </cell>
        </row>
      </sheetData>
      <sheetData sheetId="1514">
        <row r="9">
          <cell r="A9" t="str">
            <v>A</v>
          </cell>
        </row>
      </sheetData>
      <sheetData sheetId="1515">
        <row r="9">
          <cell r="A9" t="str">
            <v>A</v>
          </cell>
        </row>
      </sheetData>
      <sheetData sheetId="1516">
        <row r="9">
          <cell r="A9" t="str">
            <v>A</v>
          </cell>
        </row>
      </sheetData>
      <sheetData sheetId="1517">
        <row r="9">
          <cell r="A9" t="str">
            <v>A</v>
          </cell>
        </row>
      </sheetData>
      <sheetData sheetId="1518">
        <row r="9">
          <cell r="A9" t="str">
            <v>A</v>
          </cell>
        </row>
      </sheetData>
      <sheetData sheetId="1519">
        <row r="9">
          <cell r="A9" t="str">
            <v>A</v>
          </cell>
        </row>
      </sheetData>
      <sheetData sheetId="1520">
        <row r="9">
          <cell r="A9" t="str">
            <v>A</v>
          </cell>
        </row>
      </sheetData>
      <sheetData sheetId="1521">
        <row r="9">
          <cell r="A9" t="str">
            <v>A</v>
          </cell>
        </row>
      </sheetData>
      <sheetData sheetId="1522">
        <row r="9">
          <cell r="A9" t="str">
            <v>A</v>
          </cell>
        </row>
      </sheetData>
      <sheetData sheetId="1523">
        <row r="9">
          <cell r="A9" t="str">
            <v>A</v>
          </cell>
        </row>
      </sheetData>
      <sheetData sheetId="1524">
        <row r="9">
          <cell r="A9" t="str">
            <v>A</v>
          </cell>
        </row>
      </sheetData>
      <sheetData sheetId="1525">
        <row r="9">
          <cell r="A9" t="str">
            <v>A</v>
          </cell>
        </row>
      </sheetData>
      <sheetData sheetId="1526">
        <row r="9">
          <cell r="A9" t="str">
            <v>A</v>
          </cell>
        </row>
      </sheetData>
      <sheetData sheetId="1527">
        <row r="9">
          <cell r="A9" t="str">
            <v>A</v>
          </cell>
        </row>
      </sheetData>
      <sheetData sheetId="1528">
        <row r="9">
          <cell r="A9" t="str">
            <v>A</v>
          </cell>
        </row>
      </sheetData>
      <sheetData sheetId="1529">
        <row r="9">
          <cell r="A9" t="str">
            <v>A</v>
          </cell>
        </row>
      </sheetData>
      <sheetData sheetId="1530">
        <row r="9">
          <cell r="A9" t="str">
            <v>A</v>
          </cell>
        </row>
      </sheetData>
      <sheetData sheetId="1531">
        <row r="9">
          <cell r="A9" t="str">
            <v>A</v>
          </cell>
        </row>
      </sheetData>
      <sheetData sheetId="1532">
        <row r="9">
          <cell r="A9" t="str">
            <v>A</v>
          </cell>
        </row>
      </sheetData>
      <sheetData sheetId="1533">
        <row r="9">
          <cell r="A9" t="str">
            <v>A</v>
          </cell>
        </row>
      </sheetData>
      <sheetData sheetId="1534">
        <row r="9">
          <cell r="A9" t="str">
            <v>A</v>
          </cell>
        </row>
      </sheetData>
      <sheetData sheetId="1535">
        <row r="9">
          <cell r="A9" t="str">
            <v>A</v>
          </cell>
        </row>
      </sheetData>
      <sheetData sheetId="1536">
        <row r="9">
          <cell r="A9" t="str">
            <v>A</v>
          </cell>
        </row>
      </sheetData>
      <sheetData sheetId="1537">
        <row r="9">
          <cell r="A9" t="str">
            <v>A</v>
          </cell>
        </row>
      </sheetData>
      <sheetData sheetId="1538">
        <row r="9">
          <cell r="A9" t="str">
            <v>A</v>
          </cell>
        </row>
      </sheetData>
      <sheetData sheetId="1539">
        <row r="9">
          <cell r="A9" t="str">
            <v>A</v>
          </cell>
        </row>
      </sheetData>
      <sheetData sheetId="1540">
        <row r="9">
          <cell r="A9" t="str">
            <v>A</v>
          </cell>
        </row>
      </sheetData>
      <sheetData sheetId="1541">
        <row r="9">
          <cell r="A9" t="str">
            <v>A</v>
          </cell>
        </row>
      </sheetData>
      <sheetData sheetId="1542">
        <row r="9">
          <cell r="A9" t="str">
            <v>A</v>
          </cell>
        </row>
      </sheetData>
      <sheetData sheetId="1543">
        <row r="9">
          <cell r="A9" t="str">
            <v>A</v>
          </cell>
        </row>
      </sheetData>
      <sheetData sheetId="1544">
        <row r="9">
          <cell r="A9" t="str">
            <v>A</v>
          </cell>
        </row>
      </sheetData>
      <sheetData sheetId="1545">
        <row r="9">
          <cell r="A9" t="str">
            <v>A</v>
          </cell>
        </row>
      </sheetData>
      <sheetData sheetId="1546">
        <row r="9">
          <cell r="A9" t="str">
            <v>A</v>
          </cell>
        </row>
      </sheetData>
      <sheetData sheetId="1547">
        <row r="9">
          <cell r="A9" t="str">
            <v>A</v>
          </cell>
        </row>
      </sheetData>
      <sheetData sheetId="1548">
        <row r="9">
          <cell r="A9" t="str">
            <v>A</v>
          </cell>
        </row>
      </sheetData>
      <sheetData sheetId="1549">
        <row r="9">
          <cell r="A9" t="str">
            <v>A</v>
          </cell>
        </row>
      </sheetData>
      <sheetData sheetId="1550">
        <row r="9">
          <cell r="A9" t="str">
            <v>A</v>
          </cell>
        </row>
      </sheetData>
      <sheetData sheetId="1551">
        <row r="9">
          <cell r="A9" t="str">
            <v>A</v>
          </cell>
        </row>
      </sheetData>
      <sheetData sheetId="1552">
        <row r="9">
          <cell r="A9" t="str">
            <v>A</v>
          </cell>
        </row>
      </sheetData>
      <sheetData sheetId="1553">
        <row r="9">
          <cell r="A9" t="str">
            <v>A</v>
          </cell>
        </row>
      </sheetData>
      <sheetData sheetId="1554">
        <row r="9">
          <cell r="A9" t="str">
            <v>A</v>
          </cell>
        </row>
      </sheetData>
      <sheetData sheetId="1555">
        <row r="9">
          <cell r="A9" t="str">
            <v>A</v>
          </cell>
        </row>
      </sheetData>
      <sheetData sheetId="1556">
        <row r="9">
          <cell r="A9" t="str">
            <v>A</v>
          </cell>
        </row>
      </sheetData>
      <sheetData sheetId="1557">
        <row r="9">
          <cell r="A9" t="str">
            <v>A</v>
          </cell>
        </row>
      </sheetData>
      <sheetData sheetId="1558">
        <row r="9">
          <cell r="A9" t="str">
            <v>A</v>
          </cell>
        </row>
      </sheetData>
      <sheetData sheetId="1559">
        <row r="9">
          <cell r="A9" t="str">
            <v>A</v>
          </cell>
        </row>
      </sheetData>
      <sheetData sheetId="1560">
        <row r="9">
          <cell r="A9" t="str">
            <v>A</v>
          </cell>
        </row>
      </sheetData>
      <sheetData sheetId="1561">
        <row r="9">
          <cell r="A9" t="str">
            <v>A</v>
          </cell>
        </row>
      </sheetData>
      <sheetData sheetId="1562">
        <row r="9">
          <cell r="A9" t="str">
            <v>A</v>
          </cell>
        </row>
      </sheetData>
      <sheetData sheetId="1563">
        <row r="9">
          <cell r="A9" t="str">
            <v>A</v>
          </cell>
        </row>
      </sheetData>
      <sheetData sheetId="1564">
        <row r="9">
          <cell r="A9" t="str">
            <v>A</v>
          </cell>
        </row>
      </sheetData>
      <sheetData sheetId="1565">
        <row r="9">
          <cell r="A9" t="str">
            <v>A</v>
          </cell>
        </row>
      </sheetData>
      <sheetData sheetId="1566">
        <row r="9">
          <cell r="A9" t="str">
            <v>A</v>
          </cell>
        </row>
      </sheetData>
      <sheetData sheetId="1567">
        <row r="9">
          <cell r="A9" t="str">
            <v>A</v>
          </cell>
        </row>
      </sheetData>
      <sheetData sheetId="1568">
        <row r="9">
          <cell r="A9" t="str">
            <v>A</v>
          </cell>
        </row>
      </sheetData>
      <sheetData sheetId="1569">
        <row r="9">
          <cell r="A9" t="str">
            <v>A</v>
          </cell>
        </row>
      </sheetData>
      <sheetData sheetId="1570">
        <row r="9">
          <cell r="A9" t="str">
            <v>A</v>
          </cell>
        </row>
      </sheetData>
      <sheetData sheetId="1571">
        <row r="9">
          <cell r="A9" t="str">
            <v>A</v>
          </cell>
        </row>
      </sheetData>
      <sheetData sheetId="1572">
        <row r="9">
          <cell r="A9" t="str">
            <v>A</v>
          </cell>
        </row>
      </sheetData>
      <sheetData sheetId="1573">
        <row r="9">
          <cell r="A9" t="str">
            <v>A</v>
          </cell>
        </row>
      </sheetData>
      <sheetData sheetId="1574">
        <row r="9">
          <cell r="A9" t="str">
            <v>A</v>
          </cell>
        </row>
      </sheetData>
      <sheetData sheetId="1575">
        <row r="9">
          <cell r="A9" t="str">
            <v>A</v>
          </cell>
        </row>
      </sheetData>
      <sheetData sheetId="1576">
        <row r="9">
          <cell r="A9" t="str">
            <v>A</v>
          </cell>
        </row>
      </sheetData>
      <sheetData sheetId="1577">
        <row r="9">
          <cell r="A9" t="str">
            <v>A</v>
          </cell>
        </row>
      </sheetData>
      <sheetData sheetId="1578">
        <row r="9">
          <cell r="A9" t="str">
            <v>A</v>
          </cell>
        </row>
      </sheetData>
      <sheetData sheetId="1579">
        <row r="9">
          <cell r="A9" t="str">
            <v>A</v>
          </cell>
        </row>
      </sheetData>
      <sheetData sheetId="1580">
        <row r="9">
          <cell r="A9" t="str">
            <v>A</v>
          </cell>
        </row>
      </sheetData>
      <sheetData sheetId="1581">
        <row r="9">
          <cell r="A9" t="str">
            <v>A</v>
          </cell>
        </row>
      </sheetData>
      <sheetData sheetId="1582">
        <row r="9">
          <cell r="A9" t="str">
            <v>A</v>
          </cell>
        </row>
      </sheetData>
      <sheetData sheetId="1583">
        <row r="9">
          <cell r="A9" t="str">
            <v>A</v>
          </cell>
        </row>
      </sheetData>
      <sheetData sheetId="1584">
        <row r="9">
          <cell r="A9" t="str">
            <v>A</v>
          </cell>
        </row>
      </sheetData>
      <sheetData sheetId="1585">
        <row r="9">
          <cell r="A9" t="str">
            <v>A</v>
          </cell>
        </row>
      </sheetData>
      <sheetData sheetId="1586">
        <row r="9">
          <cell r="A9" t="str">
            <v>A</v>
          </cell>
        </row>
      </sheetData>
      <sheetData sheetId="1587">
        <row r="9">
          <cell r="A9" t="str">
            <v>A</v>
          </cell>
        </row>
      </sheetData>
      <sheetData sheetId="1588">
        <row r="9">
          <cell r="A9" t="str">
            <v>A</v>
          </cell>
        </row>
      </sheetData>
      <sheetData sheetId="1589">
        <row r="9">
          <cell r="A9" t="str">
            <v>A</v>
          </cell>
        </row>
      </sheetData>
      <sheetData sheetId="1590">
        <row r="9">
          <cell r="A9" t="str">
            <v>A</v>
          </cell>
        </row>
      </sheetData>
      <sheetData sheetId="1591">
        <row r="9">
          <cell r="A9" t="str">
            <v>A</v>
          </cell>
        </row>
      </sheetData>
      <sheetData sheetId="1592">
        <row r="9">
          <cell r="A9" t="str">
            <v>A</v>
          </cell>
        </row>
      </sheetData>
      <sheetData sheetId="1593">
        <row r="9">
          <cell r="A9" t="str">
            <v>A</v>
          </cell>
        </row>
      </sheetData>
      <sheetData sheetId="1594">
        <row r="9">
          <cell r="A9" t="str">
            <v>A</v>
          </cell>
        </row>
      </sheetData>
      <sheetData sheetId="1595">
        <row r="9">
          <cell r="A9" t="str">
            <v>A</v>
          </cell>
        </row>
      </sheetData>
      <sheetData sheetId="1596">
        <row r="9">
          <cell r="A9" t="str">
            <v>A</v>
          </cell>
        </row>
      </sheetData>
      <sheetData sheetId="1597">
        <row r="9">
          <cell r="A9" t="str">
            <v>A</v>
          </cell>
        </row>
      </sheetData>
      <sheetData sheetId="1598">
        <row r="9">
          <cell r="A9" t="str">
            <v>A</v>
          </cell>
        </row>
      </sheetData>
      <sheetData sheetId="1599">
        <row r="9">
          <cell r="A9" t="str">
            <v>A</v>
          </cell>
        </row>
      </sheetData>
      <sheetData sheetId="1600">
        <row r="9">
          <cell r="A9" t="str">
            <v>A</v>
          </cell>
        </row>
      </sheetData>
      <sheetData sheetId="1601">
        <row r="9">
          <cell r="A9" t="str">
            <v>A</v>
          </cell>
        </row>
      </sheetData>
      <sheetData sheetId="1602">
        <row r="9">
          <cell r="A9" t="str">
            <v>A</v>
          </cell>
        </row>
      </sheetData>
      <sheetData sheetId="1603">
        <row r="9">
          <cell r="A9" t="str">
            <v>A</v>
          </cell>
        </row>
      </sheetData>
      <sheetData sheetId="1604">
        <row r="9">
          <cell r="A9" t="str">
            <v>A</v>
          </cell>
        </row>
      </sheetData>
      <sheetData sheetId="1605">
        <row r="9">
          <cell r="A9" t="str">
            <v>A</v>
          </cell>
        </row>
      </sheetData>
      <sheetData sheetId="1606">
        <row r="9">
          <cell r="A9" t="str">
            <v>A</v>
          </cell>
        </row>
      </sheetData>
      <sheetData sheetId="1607">
        <row r="9">
          <cell r="A9" t="str">
            <v>A</v>
          </cell>
        </row>
      </sheetData>
      <sheetData sheetId="1608">
        <row r="9">
          <cell r="A9" t="str">
            <v>A</v>
          </cell>
        </row>
      </sheetData>
      <sheetData sheetId="1609">
        <row r="9">
          <cell r="A9" t="str">
            <v>A</v>
          </cell>
        </row>
      </sheetData>
      <sheetData sheetId="1610">
        <row r="9">
          <cell r="A9" t="str">
            <v>A</v>
          </cell>
        </row>
      </sheetData>
      <sheetData sheetId="1611">
        <row r="9">
          <cell r="A9" t="str">
            <v>A</v>
          </cell>
        </row>
      </sheetData>
      <sheetData sheetId="1612">
        <row r="9">
          <cell r="A9" t="str">
            <v>A</v>
          </cell>
        </row>
      </sheetData>
      <sheetData sheetId="1613">
        <row r="9">
          <cell r="A9" t="str">
            <v>A</v>
          </cell>
        </row>
      </sheetData>
      <sheetData sheetId="1614">
        <row r="9">
          <cell r="A9" t="str">
            <v>A</v>
          </cell>
        </row>
      </sheetData>
      <sheetData sheetId="1615">
        <row r="9">
          <cell r="A9" t="str">
            <v>A</v>
          </cell>
        </row>
      </sheetData>
      <sheetData sheetId="1616">
        <row r="9">
          <cell r="A9" t="str">
            <v>A</v>
          </cell>
        </row>
      </sheetData>
      <sheetData sheetId="1617">
        <row r="9">
          <cell r="A9" t="str">
            <v>A</v>
          </cell>
        </row>
      </sheetData>
      <sheetData sheetId="1618">
        <row r="9">
          <cell r="A9" t="str">
            <v>A</v>
          </cell>
        </row>
      </sheetData>
      <sheetData sheetId="1619">
        <row r="9">
          <cell r="A9" t="str">
            <v>A</v>
          </cell>
        </row>
      </sheetData>
      <sheetData sheetId="1620">
        <row r="9">
          <cell r="A9" t="str">
            <v>A</v>
          </cell>
        </row>
      </sheetData>
      <sheetData sheetId="1621">
        <row r="9">
          <cell r="A9" t="str">
            <v>A</v>
          </cell>
        </row>
      </sheetData>
      <sheetData sheetId="1622">
        <row r="9">
          <cell r="A9" t="str">
            <v>A</v>
          </cell>
        </row>
      </sheetData>
      <sheetData sheetId="1623">
        <row r="9">
          <cell r="A9" t="str">
            <v>A</v>
          </cell>
        </row>
      </sheetData>
      <sheetData sheetId="1624">
        <row r="9">
          <cell r="A9" t="str">
            <v>A</v>
          </cell>
        </row>
      </sheetData>
      <sheetData sheetId="1625">
        <row r="9">
          <cell r="A9" t="str">
            <v>A</v>
          </cell>
        </row>
      </sheetData>
      <sheetData sheetId="1626">
        <row r="9">
          <cell r="A9" t="str">
            <v>A</v>
          </cell>
        </row>
      </sheetData>
      <sheetData sheetId="1627">
        <row r="9">
          <cell r="A9" t="str">
            <v>A</v>
          </cell>
        </row>
      </sheetData>
      <sheetData sheetId="1628">
        <row r="9">
          <cell r="A9" t="str">
            <v>A</v>
          </cell>
        </row>
      </sheetData>
      <sheetData sheetId="1629">
        <row r="9">
          <cell r="A9" t="str">
            <v>A</v>
          </cell>
        </row>
      </sheetData>
      <sheetData sheetId="1630">
        <row r="9">
          <cell r="A9" t="str">
            <v>A</v>
          </cell>
        </row>
      </sheetData>
      <sheetData sheetId="1631">
        <row r="9">
          <cell r="A9" t="str">
            <v>A</v>
          </cell>
        </row>
      </sheetData>
      <sheetData sheetId="1632">
        <row r="9">
          <cell r="A9" t="str">
            <v>A</v>
          </cell>
        </row>
      </sheetData>
      <sheetData sheetId="1633">
        <row r="9">
          <cell r="A9" t="str">
            <v>A</v>
          </cell>
        </row>
      </sheetData>
      <sheetData sheetId="1634">
        <row r="9">
          <cell r="A9" t="str">
            <v>A</v>
          </cell>
        </row>
      </sheetData>
      <sheetData sheetId="1635">
        <row r="9">
          <cell r="A9" t="str">
            <v>A</v>
          </cell>
        </row>
      </sheetData>
      <sheetData sheetId="1636">
        <row r="9">
          <cell r="A9" t="str">
            <v>A</v>
          </cell>
        </row>
      </sheetData>
      <sheetData sheetId="1637">
        <row r="9">
          <cell r="A9" t="str">
            <v>A</v>
          </cell>
        </row>
      </sheetData>
      <sheetData sheetId="1638">
        <row r="9">
          <cell r="A9" t="str">
            <v>A</v>
          </cell>
        </row>
      </sheetData>
      <sheetData sheetId="1639">
        <row r="9">
          <cell r="A9" t="str">
            <v>A</v>
          </cell>
        </row>
      </sheetData>
      <sheetData sheetId="1640">
        <row r="9">
          <cell r="A9" t="str">
            <v>A</v>
          </cell>
        </row>
      </sheetData>
      <sheetData sheetId="1641">
        <row r="9">
          <cell r="A9" t="str">
            <v>A</v>
          </cell>
        </row>
      </sheetData>
      <sheetData sheetId="1642">
        <row r="9">
          <cell r="A9" t="str">
            <v>A</v>
          </cell>
        </row>
      </sheetData>
      <sheetData sheetId="1643">
        <row r="9">
          <cell r="A9" t="str">
            <v>A</v>
          </cell>
        </row>
      </sheetData>
      <sheetData sheetId="1644">
        <row r="9">
          <cell r="A9" t="str">
            <v>A</v>
          </cell>
        </row>
      </sheetData>
      <sheetData sheetId="1645">
        <row r="9">
          <cell r="A9" t="str">
            <v>A</v>
          </cell>
        </row>
      </sheetData>
      <sheetData sheetId="1646">
        <row r="9">
          <cell r="A9" t="str">
            <v>A</v>
          </cell>
        </row>
      </sheetData>
      <sheetData sheetId="1647">
        <row r="9">
          <cell r="A9" t="str">
            <v>A</v>
          </cell>
        </row>
      </sheetData>
      <sheetData sheetId="1648">
        <row r="9">
          <cell r="A9" t="str">
            <v>A</v>
          </cell>
        </row>
      </sheetData>
      <sheetData sheetId="1649">
        <row r="9">
          <cell r="A9" t="str">
            <v>A</v>
          </cell>
        </row>
      </sheetData>
      <sheetData sheetId="1650">
        <row r="9">
          <cell r="A9" t="str">
            <v>A</v>
          </cell>
        </row>
      </sheetData>
      <sheetData sheetId="1651">
        <row r="9">
          <cell r="A9" t="str">
            <v>A</v>
          </cell>
        </row>
      </sheetData>
      <sheetData sheetId="1652">
        <row r="9">
          <cell r="A9" t="str">
            <v>A</v>
          </cell>
        </row>
      </sheetData>
      <sheetData sheetId="1653">
        <row r="9">
          <cell r="A9" t="str">
            <v>A</v>
          </cell>
        </row>
      </sheetData>
      <sheetData sheetId="1654">
        <row r="9">
          <cell r="A9" t="str">
            <v>A</v>
          </cell>
        </row>
      </sheetData>
      <sheetData sheetId="1655">
        <row r="9">
          <cell r="A9" t="str">
            <v>A</v>
          </cell>
        </row>
      </sheetData>
      <sheetData sheetId="1656">
        <row r="9">
          <cell r="A9" t="str">
            <v>A</v>
          </cell>
        </row>
      </sheetData>
      <sheetData sheetId="1657">
        <row r="9">
          <cell r="A9" t="str">
            <v>A</v>
          </cell>
        </row>
      </sheetData>
      <sheetData sheetId="1658">
        <row r="9">
          <cell r="A9" t="str">
            <v>A</v>
          </cell>
        </row>
      </sheetData>
      <sheetData sheetId="1659">
        <row r="9">
          <cell r="A9" t="str">
            <v>A</v>
          </cell>
        </row>
      </sheetData>
      <sheetData sheetId="1660">
        <row r="9">
          <cell r="A9" t="str">
            <v>A</v>
          </cell>
        </row>
      </sheetData>
      <sheetData sheetId="1661">
        <row r="9">
          <cell r="A9" t="str">
            <v>A</v>
          </cell>
        </row>
      </sheetData>
      <sheetData sheetId="1662">
        <row r="9">
          <cell r="A9" t="str">
            <v>A</v>
          </cell>
        </row>
      </sheetData>
      <sheetData sheetId="1663">
        <row r="9">
          <cell r="A9" t="str">
            <v>A</v>
          </cell>
        </row>
      </sheetData>
      <sheetData sheetId="1664">
        <row r="9">
          <cell r="A9" t="str">
            <v>A</v>
          </cell>
        </row>
      </sheetData>
      <sheetData sheetId="1665">
        <row r="9">
          <cell r="A9" t="str">
            <v>A</v>
          </cell>
        </row>
      </sheetData>
      <sheetData sheetId="1666">
        <row r="9">
          <cell r="A9" t="str">
            <v>A</v>
          </cell>
        </row>
      </sheetData>
      <sheetData sheetId="1667">
        <row r="9">
          <cell r="A9" t="str">
            <v>A</v>
          </cell>
        </row>
      </sheetData>
      <sheetData sheetId="1668">
        <row r="9">
          <cell r="A9" t="str">
            <v>A</v>
          </cell>
        </row>
      </sheetData>
      <sheetData sheetId="1669">
        <row r="9">
          <cell r="A9" t="str">
            <v>A</v>
          </cell>
        </row>
      </sheetData>
      <sheetData sheetId="1670">
        <row r="9">
          <cell r="A9" t="str">
            <v>A</v>
          </cell>
        </row>
      </sheetData>
      <sheetData sheetId="1671">
        <row r="9">
          <cell r="A9" t="str">
            <v>A</v>
          </cell>
        </row>
      </sheetData>
      <sheetData sheetId="1672">
        <row r="9">
          <cell r="A9" t="str">
            <v>A</v>
          </cell>
        </row>
      </sheetData>
      <sheetData sheetId="1673">
        <row r="9">
          <cell r="A9" t="str">
            <v>A</v>
          </cell>
        </row>
      </sheetData>
      <sheetData sheetId="1674">
        <row r="9">
          <cell r="A9" t="str">
            <v>A</v>
          </cell>
        </row>
      </sheetData>
      <sheetData sheetId="1675">
        <row r="9">
          <cell r="A9" t="str">
            <v>A</v>
          </cell>
        </row>
      </sheetData>
      <sheetData sheetId="1676">
        <row r="9">
          <cell r="A9" t="str">
            <v>A</v>
          </cell>
        </row>
      </sheetData>
      <sheetData sheetId="1677">
        <row r="9">
          <cell r="A9" t="str">
            <v>A</v>
          </cell>
        </row>
      </sheetData>
      <sheetData sheetId="1678">
        <row r="9">
          <cell r="A9" t="str">
            <v>A</v>
          </cell>
        </row>
      </sheetData>
      <sheetData sheetId="1679">
        <row r="9">
          <cell r="A9" t="str">
            <v>A</v>
          </cell>
        </row>
      </sheetData>
      <sheetData sheetId="1680">
        <row r="9">
          <cell r="A9" t="str">
            <v>A</v>
          </cell>
        </row>
      </sheetData>
      <sheetData sheetId="1681">
        <row r="9">
          <cell r="A9" t="str">
            <v>A</v>
          </cell>
        </row>
      </sheetData>
      <sheetData sheetId="1682">
        <row r="9">
          <cell r="A9" t="str">
            <v>A</v>
          </cell>
        </row>
      </sheetData>
      <sheetData sheetId="1683">
        <row r="9">
          <cell r="A9" t="str">
            <v>A</v>
          </cell>
        </row>
      </sheetData>
      <sheetData sheetId="1684">
        <row r="9">
          <cell r="A9" t="str">
            <v>A</v>
          </cell>
        </row>
      </sheetData>
      <sheetData sheetId="1685">
        <row r="9">
          <cell r="A9" t="str">
            <v>A</v>
          </cell>
        </row>
      </sheetData>
      <sheetData sheetId="1686">
        <row r="9">
          <cell r="A9" t="str">
            <v>A</v>
          </cell>
        </row>
      </sheetData>
      <sheetData sheetId="1687">
        <row r="9">
          <cell r="A9" t="str">
            <v>A</v>
          </cell>
        </row>
      </sheetData>
      <sheetData sheetId="1688">
        <row r="9">
          <cell r="A9" t="str">
            <v>A</v>
          </cell>
        </row>
      </sheetData>
      <sheetData sheetId="1689">
        <row r="9">
          <cell r="A9" t="str">
            <v>A</v>
          </cell>
        </row>
      </sheetData>
      <sheetData sheetId="1690">
        <row r="9">
          <cell r="A9" t="str">
            <v>A</v>
          </cell>
        </row>
      </sheetData>
      <sheetData sheetId="1691">
        <row r="9">
          <cell r="A9" t="str">
            <v>A</v>
          </cell>
        </row>
      </sheetData>
      <sheetData sheetId="1692">
        <row r="9">
          <cell r="A9" t="str">
            <v>A</v>
          </cell>
        </row>
      </sheetData>
      <sheetData sheetId="1693">
        <row r="9">
          <cell r="A9" t="str">
            <v>A</v>
          </cell>
        </row>
      </sheetData>
      <sheetData sheetId="1694">
        <row r="9">
          <cell r="A9" t="str">
            <v>A</v>
          </cell>
        </row>
      </sheetData>
      <sheetData sheetId="1695">
        <row r="9">
          <cell r="A9" t="str">
            <v>A</v>
          </cell>
        </row>
      </sheetData>
      <sheetData sheetId="1696">
        <row r="9">
          <cell r="A9" t="str">
            <v>A</v>
          </cell>
        </row>
      </sheetData>
      <sheetData sheetId="1697">
        <row r="9">
          <cell r="A9" t="str">
            <v>A</v>
          </cell>
        </row>
      </sheetData>
      <sheetData sheetId="1698">
        <row r="9">
          <cell r="A9" t="str">
            <v>A</v>
          </cell>
        </row>
      </sheetData>
      <sheetData sheetId="1699">
        <row r="9">
          <cell r="A9" t="str">
            <v>A</v>
          </cell>
        </row>
      </sheetData>
      <sheetData sheetId="1700">
        <row r="9">
          <cell r="A9" t="str">
            <v>A</v>
          </cell>
        </row>
      </sheetData>
      <sheetData sheetId="1701">
        <row r="9">
          <cell r="A9" t="str">
            <v>A</v>
          </cell>
        </row>
      </sheetData>
      <sheetData sheetId="1702">
        <row r="9">
          <cell r="A9" t="str">
            <v>A</v>
          </cell>
        </row>
      </sheetData>
      <sheetData sheetId="1703">
        <row r="9">
          <cell r="A9" t="str">
            <v>A</v>
          </cell>
        </row>
      </sheetData>
      <sheetData sheetId="1704">
        <row r="9">
          <cell r="A9" t="str">
            <v>A</v>
          </cell>
        </row>
      </sheetData>
      <sheetData sheetId="1705">
        <row r="9">
          <cell r="A9" t="str">
            <v>A</v>
          </cell>
        </row>
      </sheetData>
      <sheetData sheetId="1706">
        <row r="9">
          <cell r="A9" t="str">
            <v>A</v>
          </cell>
        </row>
      </sheetData>
      <sheetData sheetId="1707">
        <row r="9">
          <cell r="A9" t="str">
            <v>A</v>
          </cell>
        </row>
      </sheetData>
      <sheetData sheetId="1708">
        <row r="9">
          <cell r="A9" t="str">
            <v>A</v>
          </cell>
        </row>
      </sheetData>
      <sheetData sheetId="1709">
        <row r="9">
          <cell r="A9" t="str">
            <v>A</v>
          </cell>
        </row>
      </sheetData>
      <sheetData sheetId="1710">
        <row r="9">
          <cell r="A9" t="str">
            <v>A</v>
          </cell>
        </row>
      </sheetData>
      <sheetData sheetId="1711">
        <row r="9">
          <cell r="A9" t="str">
            <v>A</v>
          </cell>
        </row>
      </sheetData>
      <sheetData sheetId="1712">
        <row r="9">
          <cell r="A9" t="str">
            <v>A</v>
          </cell>
        </row>
      </sheetData>
      <sheetData sheetId="1713">
        <row r="9">
          <cell r="A9" t="str">
            <v>A</v>
          </cell>
        </row>
      </sheetData>
      <sheetData sheetId="1714">
        <row r="9">
          <cell r="A9" t="str">
            <v>A</v>
          </cell>
        </row>
      </sheetData>
      <sheetData sheetId="1715">
        <row r="9">
          <cell r="A9" t="str">
            <v>A</v>
          </cell>
        </row>
      </sheetData>
      <sheetData sheetId="1716">
        <row r="9">
          <cell r="A9" t="str">
            <v>A</v>
          </cell>
        </row>
      </sheetData>
      <sheetData sheetId="1717">
        <row r="9">
          <cell r="A9" t="str">
            <v>A</v>
          </cell>
        </row>
      </sheetData>
      <sheetData sheetId="1718">
        <row r="9">
          <cell r="A9" t="str">
            <v>A</v>
          </cell>
        </row>
      </sheetData>
      <sheetData sheetId="1719">
        <row r="9">
          <cell r="A9" t="str">
            <v>A</v>
          </cell>
        </row>
      </sheetData>
      <sheetData sheetId="1720">
        <row r="9">
          <cell r="A9" t="str">
            <v>A</v>
          </cell>
        </row>
      </sheetData>
      <sheetData sheetId="1721">
        <row r="9">
          <cell r="A9" t="str">
            <v>A</v>
          </cell>
        </row>
      </sheetData>
      <sheetData sheetId="1722">
        <row r="9">
          <cell r="A9" t="str">
            <v>A</v>
          </cell>
        </row>
      </sheetData>
      <sheetData sheetId="1723">
        <row r="9">
          <cell r="A9" t="str">
            <v>A</v>
          </cell>
        </row>
      </sheetData>
      <sheetData sheetId="1724">
        <row r="9">
          <cell r="A9" t="str">
            <v>A</v>
          </cell>
        </row>
      </sheetData>
      <sheetData sheetId="1725">
        <row r="9">
          <cell r="A9" t="str">
            <v>A</v>
          </cell>
        </row>
      </sheetData>
      <sheetData sheetId="1726">
        <row r="9">
          <cell r="A9" t="str">
            <v>A</v>
          </cell>
        </row>
      </sheetData>
      <sheetData sheetId="1727">
        <row r="9">
          <cell r="A9" t="str">
            <v>A</v>
          </cell>
        </row>
      </sheetData>
      <sheetData sheetId="1728">
        <row r="9">
          <cell r="A9" t="str">
            <v>A</v>
          </cell>
        </row>
      </sheetData>
      <sheetData sheetId="1729">
        <row r="9">
          <cell r="A9" t="str">
            <v>A</v>
          </cell>
        </row>
      </sheetData>
      <sheetData sheetId="1730">
        <row r="9">
          <cell r="A9" t="str">
            <v>A</v>
          </cell>
        </row>
      </sheetData>
      <sheetData sheetId="1731">
        <row r="9">
          <cell r="A9" t="str">
            <v>A</v>
          </cell>
        </row>
      </sheetData>
      <sheetData sheetId="1732">
        <row r="9">
          <cell r="A9" t="str">
            <v>A</v>
          </cell>
        </row>
      </sheetData>
      <sheetData sheetId="1733">
        <row r="9">
          <cell r="A9" t="str">
            <v>A</v>
          </cell>
        </row>
      </sheetData>
      <sheetData sheetId="1734">
        <row r="9">
          <cell r="A9" t="str">
            <v>A</v>
          </cell>
        </row>
      </sheetData>
      <sheetData sheetId="1735">
        <row r="9">
          <cell r="A9" t="str">
            <v>A</v>
          </cell>
        </row>
      </sheetData>
      <sheetData sheetId="1736">
        <row r="9">
          <cell r="A9" t="str">
            <v>A</v>
          </cell>
        </row>
      </sheetData>
      <sheetData sheetId="1737">
        <row r="9">
          <cell r="A9" t="str">
            <v>A</v>
          </cell>
        </row>
      </sheetData>
      <sheetData sheetId="1738">
        <row r="9">
          <cell r="A9" t="str">
            <v>A</v>
          </cell>
        </row>
      </sheetData>
      <sheetData sheetId="1739">
        <row r="9">
          <cell r="A9" t="str">
            <v>A</v>
          </cell>
        </row>
      </sheetData>
      <sheetData sheetId="1740">
        <row r="9">
          <cell r="A9" t="str">
            <v>A</v>
          </cell>
        </row>
      </sheetData>
      <sheetData sheetId="1741">
        <row r="9">
          <cell r="A9" t="str">
            <v>A</v>
          </cell>
        </row>
      </sheetData>
      <sheetData sheetId="1742">
        <row r="9">
          <cell r="A9" t="str">
            <v>A</v>
          </cell>
        </row>
      </sheetData>
      <sheetData sheetId="1743">
        <row r="9">
          <cell r="A9" t="str">
            <v>A</v>
          </cell>
        </row>
      </sheetData>
      <sheetData sheetId="1744">
        <row r="9">
          <cell r="A9" t="str">
            <v>A</v>
          </cell>
        </row>
      </sheetData>
      <sheetData sheetId="1745">
        <row r="9">
          <cell r="A9" t="str">
            <v>A</v>
          </cell>
        </row>
      </sheetData>
      <sheetData sheetId="1746">
        <row r="9">
          <cell r="A9" t="str">
            <v>A</v>
          </cell>
        </row>
      </sheetData>
      <sheetData sheetId="1747">
        <row r="9">
          <cell r="A9" t="str">
            <v>A</v>
          </cell>
        </row>
      </sheetData>
      <sheetData sheetId="1748">
        <row r="9">
          <cell r="A9" t="str">
            <v>A</v>
          </cell>
        </row>
      </sheetData>
      <sheetData sheetId="1749">
        <row r="9">
          <cell r="A9" t="str">
            <v>A</v>
          </cell>
        </row>
      </sheetData>
      <sheetData sheetId="1750">
        <row r="9">
          <cell r="A9" t="str">
            <v>A</v>
          </cell>
        </row>
      </sheetData>
      <sheetData sheetId="1751">
        <row r="9">
          <cell r="A9" t="str">
            <v>A</v>
          </cell>
        </row>
      </sheetData>
      <sheetData sheetId="1752">
        <row r="9">
          <cell r="A9" t="str">
            <v>A</v>
          </cell>
        </row>
      </sheetData>
      <sheetData sheetId="1753">
        <row r="9">
          <cell r="A9" t="str">
            <v>A</v>
          </cell>
        </row>
      </sheetData>
      <sheetData sheetId="1754">
        <row r="9">
          <cell r="A9" t="str">
            <v>A</v>
          </cell>
        </row>
      </sheetData>
      <sheetData sheetId="1755">
        <row r="9">
          <cell r="A9" t="str">
            <v>A</v>
          </cell>
        </row>
      </sheetData>
      <sheetData sheetId="1756">
        <row r="9">
          <cell r="A9" t="str">
            <v>A</v>
          </cell>
        </row>
      </sheetData>
      <sheetData sheetId="1757">
        <row r="9">
          <cell r="A9" t="str">
            <v>A</v>
          </cell>
        </row>
      </sheetData>
      <sheetData sheetId="1758">
        <row r="9">
          <cell r="A9" t="str">
            <v>A</v>
          </cell>
        </row>
      </sheetData>
      <sheetData sheetId="1759" refreshError="1"/>
      <sheetData sheetId="1760" refreshError="1"/>
      <sheetData sheetId="1761">
        <row r="9">
          <cell r="A9" t="str">
            <v>A</v>
          </cell>
        </row>
      </sheetData>
      <sheetData sheetId="1762">
        <row r="9">
          <cell r="A9" t="str">
            <v>A</v>
          </cell>
        </row>
      </sheetData>
      <sheetData sheetId="1763" refreshError="1"/>
      <sheetData sheetId="1764">
        <row r="9">
          <cell r="A9" t="str">
            <v>A</v>
          </cell>
        </row>
      </sheetData>
      <sheetData sheetId="1765">
        <row r="9">
          <cell r="A9" t="str">
            <v>A</v>
          </cell>
        </row>
      </sheetData>
      <sheetData sheetId="1766">
        <row r="9">
          <cell r="A9" t="str">
            <v>A</v>
          </cell>
        </row>
      </sheetData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9">
          <cell r="A9" t="str">
            <v>A</v>
          </cell>
        </row>
      </sheetData>
      <sheetData sheetId="1773">
        <row r="9">
          <cell r="A9" t="str">
            <v>A</v>
          </cell>
        </row>
      </sheetData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>
        <row r="9">
          <cell r="A9" t="str">
            <v>A</v>
          </cell>
        </row>
      </sheetData>
      <sheetData sheetId="1784">
        <row r="9">
          <cell r="A9" t="str">
            <v>A</v>
          </cell>
        </row>
      </sheetData>
      <sheetData sheetId="1785">
        <row r="9">
          <cell r="A9" t="str">
            <v>A</v>
          </cell>
        </row>
      </sheetData>
      <sheetData sheetId="1786">
        <row r="9">
          <cell r="A9" t="str">
            <v>A</v>
          </cell>
        </row>
      </sheetData>
      <sheetData sheetId="1787">
        <row r="9">
          <cell r="A9" t="str">
            <v>A</v>
          </cell>
        </row>
      </sheetData>
      <sheetData sheetId="1788">
        <row r="9">
          <cell r="A9" t="str">
            <v>A</v>
          </cell>
        </row>
      </sheetData>
      <sheetData sheetId="1789">
        <row r="9">
          <cell r="A9" t="str">
            <v>A</v>
          </cell>
        </row>
      </sheetData>
      <sheetData sheetId="1790">
        <row r="9">
          <cell r="A9" t="str">
            <v>A</v>
          </cell>
        </row>
      </sheetData>
      <sheetData sheetId="1791">
        <row r="9">
          <cell r="A9" t="str">
            <v>A</v>
          </cell>
        </row>
      </sheetData>
      <sheetData sheetId="1792">
        <row r="9">
          <cell r="A9" t="str">
            <v>A</v>
          </cell>
        </row>
      </sheetData>
      <sheetData sheetId="1793">
        <row r="9">
          <cell r="A9" t="str">
            <v>A</v>
          </cell>
        </row>
      </sheetData>
      <sheetData sheetId="1794">
        <row r="9">
          <cell r="A9" t="str">
            <v>A</v>
          </cell>
        </row>
      </sheetData>
      <sheetData sheetId="1795">
        <row r="9">
          <cell r="A9" t="str">
            <v>A</v>
          </cell>
        </row>
      </sheetData>
      <sheetData sheetId="1796" refreshError="1"/>
      <sheetData sheetId="1797" refreshError="1"/>
      <sheetData sheetId="1798" refreshError="1"/>
      <sheetData sheetId="1799">
        <row r="9">
          <cell r="A9" t="str">
            <v>A</v>
          </cell>
        </row>
      </sheetData>
      <sheetData sheetId="1800">
        <row r="9">
          <cell r="A9" t="str">
            <v>A</v>
          </cell>
        </row>
      </sheetData>
      <sheetData sheetId="1801">
        <row r="9">
          <cell r="A9" t="str">
            <v>A</v>
          </cell>
        </row>
      </sheetData>
      <sheetData sheetId="1802">
        <row r="9">
          <cell r="A9" t="str">
            <v>A</v>
          </cell>
        </row>
      </sheetData>
      <sheetData sheetId="1803">
        <row r="9">
          <cell r="A9" t="str">
            <v>A</v>
          </cell>
        </row>
      </sheetData>
      <sheetData sheetId="1804">
        <row r="9">
          <cell r="A9" t="str">
            <v>A</v>
          </cell>
        </row>
      </sheetData>
      <sheetData sheetId="1805">
        <row r="9">
          <cell r="A9" t="str">
            <v>A</v>
          </cell>
        </row>
      </sheetData>
      <sheetData sheetId="1806">
        <row r="9">
          <cell r="A9" t="str">
            <v>A</v>
          </cell>
        </row>
      </sheetData>
      <sheetData sheetId="1807">
        <row r="9">
          <cell r="A9" t="str">
            <v>A</v>
          </cell>
        </row>
      </sheetData>
      <sheetData sheetId="1808">
        <row r="9">
          <cell r="A9" t="str">
            <v>A</v>
          </cell>
        </row>
      </sheetData>
      <sheetData sheetId="1809">
        <row r="9">
          <cell r="A9" t="str">
            <v>A</v>
          </cell>
        </row>
      </sheetData>
      <sheetData sheetId="1810">
        <row r="9">
          <cell r="A9" t="str">
            <v>A</v>
          </cell>
        </row>
      </sheetData>
      <sheetData sheetId="1811">
        <row r="9">
          <cell r="A9" t="str">
            <v>A</v>
          </cell>
        </row>
      </sheetData>
      <sheetData sheetId="1812">
        <row r="9">
          <cell r="A9" t="str">
            <v>A</v>
          </cell>
        </row>
      </sheetData>
      <sheetData sheetId="1813">
        <row r="9">
          <cell r="A9" t="str">
            <v>A</v>
          </cell>
        </row>
      </sheetData>
      <sheetData sheetId="1814">
        <row r="9">
          <cell r="A9" t="str">
            <v>A</v>
          </cell>
        </row>
      </sheetData>
      <sheetData sheetId="1815">
        <row r="9">
          <cell r="A9" t="str">
            <v>A</v>
          </cell>
        </row>
      </sheetData>
      <sheetData sheetId="1816">
        <row r="9">
          <cell r="A9" t="str">
            <v>A</v>
          </cell>
        </row>
      </sheetData>
      <sheetData sheetId="1817" refreshError="1"/>
      <sheetData sheetId="1818" refreshError="1"/>
      <sheetData sheetId="1819" refreshError="1"/>
      <sheetData sheetId="1820">
        <row r="9">
          <cell r="A9" t="str">
            <v>A</v>
          </cell>
        </row>
      </sheetData>
      <sheetData sheetId="1821">
        <row r="9">
          <cell r="A9" t="str">
            <v>A</v>
          </cell>
        </row>
      </sheetData>
      <sheetData sheetId="1822">
        <row r="9">
          <cell r="A9" t="str">
            <v>A</v>
          </cell>
        </row>
      </sheetData>
      <sheetData sheetId="1823">
        <row r="9">
          <cell r="A9" t="str">
            <v>A</v>
          </cell>
        </row>
      </sheetData>
      <sheetData sheetId="1824">
        <row r="9">
          <cell r="A9" t="str">
            <v>A</v>
          </cell>
        </row>
      </sheetData>
      <sheetData sheetId="1825">
        <row r="9">
          <cell r="A9" t="str">
            <v>A</v>
          </cell>
        </row>
      </sheetData>
      <sheetData sheetId="1826">
        <row r="9">
          <cell r="A9" t="str">
            <v>A</v>
          </cell>
        </row>
      </sheetData>
      <sheetData sheetId="1827">
        <row r="9">
          <cell r="A9" t="str">
            <v>A</v>
          </cell>
        </row>
      </sheetData>
      <sheetData sheetId="1828">
        <row r="9">
          <cell r="A9" t="str">
            <v>A</v>
          </cell>
        </row>
      </sheetData>
      <sheetData sheetId="1829">
        <row r="9">
          <cell r="A9" t="str">
            <v>A</v>
          </cell>
        </row>
      </sheetData>
      <sheetData sheetId="1830">
        <row r="9">
          <cell r="A9" t="str">
            <v>A</v>
          </cell>
        </row>
      </sheetData>
      <sheetData sheetId="1831">
        <row r="9">
          <cell r="A9" t="str">
            <v>A</v>
          </cell>
        </row>
      </sheetData>
      <sheetData sheetId="1832">
        <row r="9">
          <cell r="A9" t="str">
            <v>A</v>
          </cell>
        </row>
      </sheetData>
      <sheetData sheetId="1833">
        <row r="9">
          <cell r="A9" t="str">
            <v>A</v>
          </cell>
        </row>
      </sheetData>
      <sheetData sheetId="1834">
        <row r="9">
          <cell r="A9" t="str">
            <v>A</v>
          </cell>
        </row>
      </sheetData>
      <sheetData sheetId="1835">
        <row r="9">
          <cell r="A9" t="str">
            <v>A</v>
          </cell>
        </row>
      </sheetData>
      <sheetData sheetId="1836">
        <row r="9">
          <cell r="A9" t="str">
            <v>A</v>
          </cell>
        </row>
      </sheetData>
      <sheetData sheetId="1837">
        <row r="9">
          <cell r="A9" t="str">
            <v>A</v>
          </cell>
        </row>
      </sheetData>
      <sheetData sheetId="1838">
        <row r="9">
          <cell r="A9" t="str">
            <v>A</v>
          </cell>
        </row>
      </sheetData>
      <sheetData sheetId="1839">
        <row r="9">
          <cell r="A9" t="str">
            <v>A</v>
          </cell>
        </row>
      </sheetData>
      <sheetData sheetId="1840">
        <row r="9">
          <cell r="A9" t="str">
            <v>A</v>
          </cell>
        </row>
      </sheetData>
      <sheetData sheetId="1841">
        <row r="9">
          <cell r="A9" t="str">
            <v>A</v>
          </cell>
        </row>
      </sheetData>
      <sheetData sheetId="1842">
        <row r="9">
          <cell r="A9" t="str">
            <v>A</v>
          </cell>
        </row>
      </sheetData>
      <sheetData sheetId="1843">
        <row r="9">
          <cell r="A9" t="str">
            <v>A</v>
          </cell>
        </row>
      </sheetData>
      <sheetData sheetId="1844">
        <row r="9">
          <cell r="A9" t="str">
            <v>A</v>
          </cell>
        </row>
      </sheetData>
      <sheetData sheetId="1845">
        <row r="9">
          <cell r="A9" t="str">
            <v>A</v>
          </cell>
        </row>
      </sheetData>
      <sheetData sheetId="1846">
        <row r="9">
          <cell r="A9" t="str">
            <v>A</v>
          </cell>
        </row>
      </sheetData>
      <sheetData sheetId="1847">
        <row r="9">
          <cell r="A9" t="str">
            <v>A</v>
          </cell>
        </row>
      </sheetData>
      <sheetData sheetId="1848" refreshError="1"/>
      <sheetData sheetId="1849" refreshError="1"/>
      <sheetData sheetId="1850" refreshError="1"/>
      <sheetData sheetId="1851">
        <row r="9">
          <cell r="A9" t="str">
            <v>A</v>
          </cell>
        </row>
      </sheetData>
      <sheetData sheetId="1852">
        <row r="9">
          <cell r="A9" t="str">
            <v>A</v>
          </cell>
        </row>
      </sheetData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>
        <row r="9">
          <cell r="A9" t="str">
            <v>A</v>
          </cell>
        </row>
      </sheetData>
      <sheetData sheetId="1862">
        <row r="9">
          <cell r="A9" t="str">
            <v>A</v>
          </cell>
        </row>
      </sheetData>
      <sheetData sheetId="1863">
        <row r="9">
          <cell r="A9" t="str">
            <v>A</v>
          </cell>
        </row>
      </sheetData>
      <sheetData sheetId="1864">
        <row r="9">
          <cell r="A9" t="str">
            <v>A</v>
          </cell>
        </row>
      </sheetData>
      <sheetData sheetId="1865">
        <row r="9">
          <cell r="A9" t="str">
            <v>A</v>
          </cell>
        </row>
      </sheetData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9">
          <cell r="A9" t="str">
            <v>A</v>
          </cell>
        </row>
      </sheetData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>
        <row r="9">
          <cell r="A9" t="str">
            <v>A</v>
          </cell>
        </row>
      </sheetData>
      <sheetData sheetId="1935">
        <row r="9">
          <cell r="A9" t="str">
            <v>A</v>
          </cell>
        </row>
      </sheetData>
      <sheetData sheetId="1936">
        <row r="9">
          <cell r="A9" t="str">
            <v>A</v>
          </cell>
        </row>
      </sheetData>
      <sheetData sheetId="1937">
        <row r="9">
          <cell r="A9" t="str">
            <v>A</v>
          </cell>
        </row>
      </sheetData>
      <sheetData sheetId="1938">
        <row r="9">
          <cell r="A9" t="str">
            <v>A</v>
          </cell>
        </row>
      </sheetData>
      <sheetData sheetId="1939">
        <row r="9">
          <cell r="A9" t="str">
            <v>A</v>
          </cell>
        </row>
      </sheetData>
      <sheetData sheetId="1940">
        <row r="9">
          <cell r="A9" t="str">
            <v>A</v>
          </cell>
        </row>
      </sheetData>
      <sheetData sheetId="1941">
        <row r="9">
          <cell r="A9" t="str">
            <v>A</v>
          </cell>
        </row>
      </sheetData>
      <sheetData sheetId="1942">
        <row r="9">
          <cell r="A9" t="str">
            <v>A</v>
          </cell>
        </row>
      </sheetData>
      <sheetData sheetId="1943">
        <row r="9">
          <cell r="A9" t="str">
            <v>A</v>
          </cell>
        </row>
      </sheetData>
      <sheetData sheetId="1944">
        <row r="9">
          <cell r="A9" t="str">
            <v>A</v>
          </cell>
        </row>
      </sheetData>
      <sheetData sheetId="1945">
        <row r="9">
          <cell r="A9" t="str">
            <v>A</v>
          </cell>
        </row>
      </sheetData>
      <sheetData sheetId="1946">
        <row r="9">
          <cell r="A9" t="str">
            <v>A</v>
          </cell>
        </row>
      </sheetData>
      <sheetData sheetId="1947">
        <row r="9">
          <cell r="A9" t="str">
            <v>A</v>
          </cell>
        </row>
      </sheetData>
      <sheetData sheetId="1948">
        <row r="9">
          <cell r="A9" t="str">
            <v>A</v>
          </cell>
        </row>
      </sheetData>
      <sheetData sheetId="1949">
        <row r="9">
          <cell r="A9" t="str">
            <v>A</v>
          </cell>
        </row>
      </sheetData>
      <sheetData sheetId="1950">
        <row r="9">
          <cell r="A9" t="str">
            <v>A</v>
          </cell>
        </row>
      </sheetData>
      <sheetData sheetId="1951">
        <row r="9">
          <cell r="A9" t="str">
            <v>A</v>
          </cell>
        </row>
      </sheetData>
      <sheetData sheetId="1952">
        <row r="9">
          <cell r="A9" t="str">
            <v>A</v>
          </cell>
        </row>
      </sheetData>
      <sheetData sheetId="1953">
        <row r="9">
          <cell r="A9" t="str">
            <v>A</v>
          </cell>
        </row>
      </sheetData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>
        <row r="9">
          <cell r="A9" t="str">
            <v>A</v>
          </cell>
        </row>
      </sheetData>
      <sheetData sheetId="2017">
        <row r="9">
          <cell r="A9" t="str">
            <v>A</v>
          </cell>
        </row>
      </sheetData>
      <sheetData sheetId="2018">
        <row r="9">
          <cell r="A9" t="str">
            <v>A</v>
          </cell>
        </row>
      </sheetData>
      <sheetData sheetId="2019">
        <row r="9">
          <cell r="A9" t="str">
            <v>A</v>
          </cell>
        </row>
      </sheetData>
      <sheetData sheetId="2020">
        <row r="9">
          <cell r="A9" t="str">
            <v>A</v>
          </cell>
        </row>
      </sheetData>
      <sheetData sheetId="2021">
        <row r="9">
          <cell r="A9" t="str">
            <v>A</v>
          </cell>
        </row>
      </sheetData>
      <sheetData sheetId="2022">
        <row r="9">
          <cell r="A9" t="str">
            <v>A</v>
          </cell>
        </row>
      </sheetData>
      <sheetData sheetId="2023">
        <row r="9">
          <cell r="A9" t="str">
            <v>A</v>
          </cell>
        </row>
      </sheetData>
      <sheetData sheetId="2024">
        <row r="9">
          <cell r="A9" t="str">
            <v>A</v>
          </cell>
        </row>
      </sheetData>
      <sheetData sheetId="2025">
        <row r="9">
          <cell r="A9" t="str">
            <v>A</v>
          </cell>
        </row>
      </sheetData>
      <sheetData sheetId="2026">
        <row r="9">
          <cell r="A9" t="str">
            <v>A</v>
          </cell>
        </row>
      </sheetData>
      <sheetData sheetId="2027">
        <row r="9">
          <cell r="A9" t="str">
            <v>A</v>
          </cell>
        </row>
      </sheetData>
      <sheetData sheetId="2028">
        <row r="9">
          <cell r="A9" t="str">
            <v>A</v>
          </cell>
        </row>
      </sheetData>
      <sheetData sheetId="2029">
        <row r="9">
          <cell r="A9" t="str">
            <v>A</v>
          </cell>
        </row>
      </sheetData>
      <sheetData sheetId="2030">
        <row r="9">
          <cell r="A9" t="str">
            <v>A</v>
          </cell>
        </row>
      </sheetData>
      <sheetData sheetId="2031">
        <row r="9">
          <cell r="A9" t="str">
            <v>A</v>
          </cell>
        </row>
      </sheetData>
      <sheetData sheetId="2032">
        <row r="9">
          <cell r="A9" t="str">
            <v>A</v>
          </cell>
        </row>
      </sheetData>
      <sheetData sheetId="2033">
        <row r="9">
          <cell r="A9" t="str">
            <v>A</v>
          </cell>
        </row>
      </sheetData>
      <sheetData sheetId="2034">
        <row r="9">
          <cell r="A9" t="str">
            <v>A</v>
          </cell>
        </row>
      </sheetData>
      <sheetData sheetId="2035">
        <row r="9">
          <cell r="A9" t="str">
            <v>A</v>
          </cell>
        </row>
      </sheetData>
      <sheetData sheetId="2036">
        <row r="9">
          <cell r="A9" t="str">
            <v>A</v>
          </cell>
        </row>
      </sheetData>
      <sheetData sheetId="2037">
        <row r="9">
          <cell r="A9" t="str">
            <v>A</v>
          </cell>
        </row>
      </sheetData>
      <sheetData sheetId="2038">
        <row r="9">
          <cell r="A9" t="str">
            <v>A</v>
          </cell>
        </row>
      </sheetData>
      <sheetData sheetId="2039">
        <row r="9">
          <cell r="A9" t="str">
            <v>A</v>
          </cell>
        </row>
      </sheetData>
      <sheetData sheetId="2040">
        <row r="9">
          <cell r="A9" t="str">
            <v>A</v>
          </cell>
        </row>
      </sheetData>
      <sheetData sheetId="2041">
        <row r="9">
          <cell r="A9" t="str">
            <v>A</v>
          </cell>
        </row>
      </sheetData>
      <sheetData sheetId="2042">
        <row r="9">
          <cell r="A9" t="str">
            <v>A</v>
          </cell>
        </row>
      </sheetData>
      <sheetData sheetId="2043">
        <row r="9">
          <cell r="A9" t="str">
            <v>A</v>
          </cell>
        </row>
      </sheetData>
      <sheetData sheetId="2044">
        <row r="9">
          <cell r="A9" t="str">
            <v>A</v>
          </cell>
        </row>
      </sheetData>
      <sheetData sheetId="2045">
        <row r="9">
          <cell r="A9" t="str">
            <v>A</v>
          </cell>
        </row>
      </sheetData>
      <sheetData sheetId="2046">
        <row r="9">
          <cell r="A9" t="str">
            <v>A</v>
          </cell>
        </row>
      </sheetData>
      <sheetData sheetId="2047">
        <row r="9">
          <cell r="A9" t="str">
            <v>A</v>
          </cell>
        </row>
      </sheetData>
      <sheetData sheetId="2048">
        <row r="9">
          <cell r="A9" t="str">
            <v>A</v>
          </cell>
        </row>
      </sheetData>
      <sheetData sheetId="2049">
        <row r="9">
          <cell r="A9" t="str">
            <v>A</v>
          </cell>
        </row>
      </sheetData>
      <sheetData sheetId="2050">
        <row r="9">
          <cell r="A9" t="str">
            <v>A</v>
          </cell>
        </row>
      </sheetData>
      <sheetData sheetId="2051">
        <row r="9">
          <cell r="A9" t="str">
            <v>A</v>
          </cell>
        </row>
      </sheetData>
      <sheetData sheetId="2052">
        <row r="9">
          <cell r="A9" t="str">
            <v>A</v>
          </cell>
        </row>
      </sheetData>
      <sheetData sheetId="2053">
        <row r="9">
          <cell r="A9" t="str">
            <v>A</v>
          </cell>
        </row>
      </sheetData>
      <sheetData sheetId="2054">
        <row r="9">
          <cell r="A9" t="str">
            <v>A</v>
          </cell>
        </row>
      </sheetData>
      <sheetData sheetId="2055">
        <row r="9">
          <cell r="A9" t="str">
            <v>A</v>
          </cell>
        </row>
      </sheetData>
      <sheetData sheetId="2056">
        <row r="9">
          <cell r="A9" t="str">
            <v>A</v>
          </cell>
        </row>
      </sheetData>
      <sheetData sheetId="2057">
        <row r="9">
          <cell r="A9" t="str">
            <v>A</v>
          </cell>
        </row>
      </sheetData>
      <sheetData sheetId="2058">
        <row r="9">
          <cell r="A9" t="str">
            <v>A</v>
          </cell>
        </row>
      </sheetData>
      <sheetData sheetId="2059">
        <row r="9">
          <cell r="A9" t="str">
            <v>A</v>
          </cell>
        </row>
      </sheetData>
      <sheetData sheetId="2060">
        <row r="9">
          <cell r="A9" t="str">
            <v>A</v>
          </cell>
        </row>
      </sheetData>
      <sheetData sheetId="2061">
        <row r="9">
          <cell r="A9" t="str">
            <v>A</v>
          </cell>
        </row>
      </sheetData>
      <sheetData sheetId="2062">
        <row r="9">
          <cell r="A9" t="str">
            <v>A</v>
          </cell>
        </row>
      </sheetData>
      <sheetData sheetId="2063">
        <row r="9">
          <cell r="A9" t="str">
            <v>A</v>
          </cell>
        </row>
      </sheetData>
      <sheetData sheetId="2064">
        <row r="9">
          <cell r="A9" t="str">
            <v>A</v>
          </cell>
        </row>
      </sheetData>
      <sheetData sheetId="2065">
        <row r="9">
          <cell r="A9" t="str">
            <v>A</v>
          </cell>
        </row>
      </sheetData>
      <sheetData sheetId="2066">
        <row r="9">
          <cell r="A9" t="str">
            <v>A</v>
          </cell>
        </row>
      </sheetData>
      <sheetData sheetId="2067">
        <row r="9">
          <cell r="A9" t="str">
            <v>A</v>
          </cell>
        </row>
      </sheetData>
      <sheetData sheetId="2068">
        <row r="9">
          <cell r="A9" t="str">
            <v>A</v>
          </cell>
        </row>
      </sheetData>
      <sheetData sheetId="2069">
        <row r="9">
          <cell r="A9" t="str">
            <v>A</v>
          </cell>
        </row>
      </sheetData>
      <sheetData sheetId="2070">
        <row r="9">
          <cell r="A9" t="str">
            <v>A</v>
          </cell>
        </row>
      </sheetData>
      <sheetData sheetId="2071">
        <row r="9">
          <cell r="A9" t="str">
            <v>A</v>
          </cell>
        </row>
      </sheetData>
      <sheetData sheetId="2072">
        <row r="9">
          <cell r="A9" t="str">
            <v>A</v>
          </cell>
        </row>
      </sheetData>
      <sheetData sheetId="2073">
        <row r="9">
          <cell r="A9" t="str">
            <v>A</v>
          </cell>
        </row>
      </sheetData>
      <sheetData sheetId="2074">
        <row r="9">
          <cell r="A9" t="str">
            <v>A</v>
          </cell>
        </row>
      </sheetData>
      <sheetData sheetId="2075">
        <row r="9">
          <cell r="A9" t="str">
            <v>A</v>
          </cell>
        </row>
      </sheetData>
      <sheetData sheetId="2076">
        <row r="9">
          <cell r="A9" t="str">
            <v>A</v>
          </cell>
        </row>
      </sheetData>
      <sheetData sheetId="2077">
        <row r="9">
          <cell r="A9" t="str">
            <v>A</v>
          </cell>
        </row>
      </sheetData>
      <sheetData sheetId="2078">
        <row r="9">
          <cell r="A9" t="str">
            <v>A</v>
          </cell>
        </row>
      </sheetData>
      <sheetData sheetId="2079">
        <row r="9">
          <cell r="A9" t="str">
            <v>A</v>
          </cell>
        </row>
      </sheetData>
      <sheetData sheetId="2080">
        <row r="9">
          <cell r="A9" t="str">
            <v>A</v>
          </cell>
        </row>
      </sheetData>
      <sheetData sheetId="2081">
        <row r="9">
          <cell r="A9" t="str">
            <v>A</v>
          </cell>
        </row>
      </sheetData>
      <sheetData sheetId="2082">
        <row r="9">
          <cell r="A9" t="str">
            <v>A</v>
          </cell>
        </row>
      </sheetData>
      <sheetData sheetId="2083">
        <row r="9">
          <cell r="A9" t="str">
            <v>A</v>
          </cell>
        </row>
      </sheetData>
      <sheetData sheetId="2084">
        <row r="9">
          <cell r="A9" t="str">
            <v>A</v>
          </cell>
        </row>
      </sheetData>
      <sheetData sheetId="2085">
        <row r="9">
          <cell r="A9" t="str">
            <v>A</v>
          </cell>
        </row>
      </sheetData>
      <sheetData sheetId="2086">
        <row r="9">
          <cell r="A9" t="str">
            <v>A</v>
          </cell>
        </row>
      </sheetData>
      <sheetData sheetId="2087">
        <row r="9">
          <cell r="A9" t="str">
            <v>A</v>
          </cell>
        </row>
      </sheetData>
      <sheetData sheetId="2088">
        <row r="9">
          <cell r="A9" t="str">
            <v>A</v>
          </cell>
        </row>
      </sheetData>
      <sheetData sheetId="2089">
        <row r="9">
          <cell r="A9" t="str">
            <v>A</v>
          </cell>
        </row>
      </sheetData>
      <sheetData sheetId="2090">
        <row r="9">
          <cell r="A9" t="str">
            <v>A</v>
          </cell>
        </row>
      </sheetData>
      <sheetData sheetId="2091">
        <row r="9">
          <cell r="A9" t="str">
            <v>A</v>
          </cell>
        </row>
      </sheetData>
      <sheetData sheetId="2092">
        <row r="9">
          <cell r="A9" t="str">
            <v>A</v>
          </cell>
        </row>
      </sheetData>
      <sheetData sheetId="2093">
        <row r="9">
          <cell r="A9" t="str">
            <v>A</v>
          </cell>
        </row>
      </sheetData>
      <sheetData sheetId="2094">
        <row r="9">
          <cell r="A9" t="str">
            <v>A</v>
          </cell>
        </row>
      </sheetData>
      <sheetData sheetId="2095">
        <row r="9">
          <cell r="A9" t="str">
            <v>A</v>
          </cell>
        </row>
      </sheetData>
      <sheetData sheetId="2096">
        <row r="9">
          <cell r="A9" t="str">
            <v>A</v>
          </cell>
        </row>
      </sheetData>
      <sheetData sheetId="2097">
        <row r="9">
          <cell r="A9" t="str">
            <v>A</v>
          </cell>
        </row>
      </sheetData>
      <sheetData sheetId="2098">
        <row r="9">
          <cell r="A9" t="str">
            <v>A</v>
          </cell>
        </row>
      </sheetData>
      <sheetData sheetId="2099">
        <row r="9">
          <cell r="A9" t="str">
            <v>A</v>
          </cell>
        </row>
      </sheetData>
      <sheetData sheetId="2100">
        <row r="9">
          <cell r="A9" t="str">
            <v>A</v>
          </cell>
        </row>
      </sheetData>
      <sheetData sheetId="2101">
        <row r="9">
          <cell r="A9" t="str">
            <v>A</v>
          </cell>
        </row>
      </sheetData>
      <sheetData sheetId="2102">
        <row r="9">
          <cell r="A9" t="str">
            <v>A</v>
          </cell>
        </row>
      </sheetData>
      <sheetData sheetId="2103">
        <row r="9">
          <cell r="A9" t="str">
            <v>A</v>
          </cell>
        </row>
      </sheetData>
      <sheetData sheetId="2104">
        <row r="9">
          <cell r="A9" t="str">
            <v>A</v>
          </cell>
        </row>
      </sheetData>
      <sheetData sheetId="2105">
        <row r="9">
          <cell r="A9" t="str">
            <v>A</v>
          </cell>
        </row>
      </sheetData>
      <sheetData sheetId="2106">
        <row r="9">
          <cell r="A9" t="str">
            <v>A</v>
          </cell>
        </row>
      </sheetData>
      <sheetData sheetId="2107">
        <row r="9">
          <cell r="A9" t="str">
            <v>A</v>
          </cell>
        </row>
      </sheetData>
      <sheetData sheetId="2108">
        <row r="9">
          <cell r="A9" t="str">
            <v>A</v>
          </cell>
        </row>
      </sheetData>
      <sheetData sheetId="2109">
        <row r="9">
          <cell r="A9" t="str">
            <v>A</v>
          </cell>
        </row>
      </sheetData>
      <sheetData sheetId="2110">
        <row r="9">
          <cell r="A9" t="str">
            <v>A</v>
          </cell>
        </row>
      </sheetData>
      <sheetData sheetId="2111">
        <row r="9">
          <cell r="A9" t="str">
            <v>A</v>
          </cell>
        </row>
      </sheetData>
      <sheetData sheetId="2112">
        <row r="9">
          <cell r="A9" t="str">
            <v>A</v>
          </cell>
        </row>
      </sheetData>
      <sheetData sheetId="2113">
        <row r="9">
          <cell r="A9" t="str">
            <v>A</v>
          </cell>
        </row>
      </sheetData>
      <sheetData sheetId="2114">
        <row r="9">
          <cell r="A9" t="str">
            <v>A</v>
          </cell>
        </row>
      </sheetData>
      <sheetData sheetId="2115">
        <row r="9">
          <cell r="A9" t="str">
            <v>A</v>
          </cell>
        </row>
      </sheetData>
      <sheetData sheetId="2116">
        <row r="9">
          <cell r="A9" t="str">
            <v>A</v>
          </cell>
        </row>
      </sheetData>
      <sheetData sheetId="2117">
        <row r="9">
          <cell r="A9" t="str">
            <v>A</v>
          </cell>
        </row>
      </sheetData>
      <sheetData sheetId="2118">
        <row r="9">
          <cell r="A9" t="str">
            <v>A</v>
          </cell>
        </row>
      </sheetData>
      <sheetData sheetId="2119">
        <row r="9">
          <cell r="A9" t="str">
            <v>A</v>
          </cell>
        </row>
      </sheetData>
      <sheetData sheetId="2120">
        <row r="9">
          <cell r="A9" t="str">
            <v>A</v>
          </cell>
        </row>
      </sheetData>
      <sheetData sheetId="2121">
        <row r="9">
          <cell r="A9" t="str">
            <v>A</v>
          </cell>
        </row>
      </sheetData>
      <sheetData sheetId="2122">
        <row r="9">
          <cell r="A9" t="str">
            <v>A</v>
          </cell>
        </row>
      </sheetData>
      <sheetData sheetId="2123">
        <row r="9">
          <cell r="A9" t="str">
            <v>A</v>
          </cell>
        </row>
      </sheetData>
      <sheetData sheetId="2124">
        <row r="9">
          <cell r="A9" t="str">
            <v>A</v>
          </cell>
        </row>
      </sheetData>
      <sheetData sheetId="2125">
        <row r="9">
          <cell r="A9" t="str">
            <v>A</v>
          </cell>
        </row>
      </sheetData>
      <sheetData sheetId="2126">
        <row r="9">
          <cell r="A9" t="str">
            <v>A</v>
          </cell>
        </row>
      </sheetData>
      <sheetData sheetId="2127">
        <row r="9">
          <cell r="A9" t="str">
            <v>A</v>
          </cell>
        </row>
      </sheetData>
      <sheetData sheetId="2128">
        <row r="9">
          <cell r="A9" t="str">
            <v>A</v>
          </cell>
        </row>
      </sheetData>
      <sheetData sheetId="2129">
        <row r="9">
          <cell r="A9" t="str">
            <v>A</v>
          </cell>
        </row>
      </sheetData>
      <sheetData sheetId="2130">
        <row r="9">
          <cell r="A9" t="str">
            <v>A</v>
          </cell>
        </row>
      </sheetData>
      <sheetData sheetId="2131">
        <row r="9">
          <cell r="A9" t="str">
            <v>A</v>
          </cell>
        </row>
      </sheetData>
      <sheetData sheetId="2132">
        <row r="9">
          <cell r="A9" t="str">
            <v>A</v>
          </cell>
        </row>
      </sheetData>
      <sheetData sheetId="2133">
        <row r="9">
          <cell r="A9" t="str">
            <v>A</v>
          </cell>
        </row>
      </sheetData>
      <sheetData sheetId="2134">
        <row r="9">
          <cell r="A9" t="str">
            <v>A</v>
          </cell>
        </row>
      </sheetData>
      <sheetData sheetId="2135">
        <row r="9">
          <cell r="A9" t="str">
            <v>A</v>
          </cell>
        </row>
      </sheetData>
      <sheetData sheetId="2136">
        <row r="9">
          <cell r="A9" t="str">
            <v>A</v>
          </cell>
        </row>
      </sheetData>
      <sheetData sheetId="2137">
        <row r="9">
          <cell r="A9" t="str">
            <v>A</v>
          </cell>
        </row>
      </sheetData>
      <sheetData sheetId="2138">
        <row r="9">
          <cell r="A9" t="str">
            <v>A</v>
          </cell>
        </row>
      </sheetData>
      <sheetData sheetId="2139">
        <row r="9">
          <cell r="A9" t="str">
            <v>A</v>
          </cell>
        </row>
      </sheetData>
      <sheetData sheetId="2140">
        <row r="9">
          <cell r="A9" t="str">
            <v>A</v>
          </cell>
        </row>
      </sheetData>
      <sheetData sheetId="2141">
        <row r="9">
          <cell r="A9" t="str">
            <v>A</v>
          </cell>
        </row>
      </sheetData>
      <sheetData sheetId="2142">
        <row r="9">
          <cell r="A9" t="str">
            <v>A</v>
          </cell>
        </row>
      </sheetData>
      <sheetData sheetId="2143">
        <row r="9">
          <cell r="A9" t="str">
            <v>A</v>
          </cell>
        </row>
      </sheetData>
      <sheetData sheetId="2144">
        <row r="9">
          <cell r="A9" t="str">
            <v>A</v>
          </cell>
        </row>
      </sheetData>
      <sheetData sheetId="2145">
        <row r="9">
          <cell r="A9" t="str">
            <v>A</v>
          </cell>
        </row>
      </sheetData>
      <sheetData sheetId="2146">
        <row r="9">
          <cell r="A9" t="str">
            <v>A</v>
          </cell>
        </row>
      </sheetData>
      <sheetData sheetId="2147">
        <row r="9">
          <cell r="A9" t="str">
            <v>A</v>
          </cell>
        </row>
      </sheetData>
      <sheetData sheetId="2148">
        <row r="9">
          <cell r="A9" t="str">
            <v>A</v>
          </cell>
        </row>
      </sheetData>
      <sheetData sheetId="2149">
        <row r="9">
          <cell r="A9" t="str">
            <v>A</v>
          </cell>
        </row>
      </sheetData>
      <sheetData sheetId="2150">
        <row r="9">
          <cell r="A9" t="str">
            <v>A</v>
          </cell>
        </row>
      </sheetData>
      <sheetData sheetId="2151">
        <row r="9">
          <cell r="A9" t="str">
            <v>A</v>
          </cell>
        </row>
      </sheetData>
      <sheetData sheetId="2152">
        <row r="9">
          <cell r="A9" t="str">
            <v>A</v>
          </cell>
        </row>
      </sheetData>
      <sheetData sheetId="2153">
        <row r="9">
          <cell r="A9" t="str">
            <v>A</v>
          </cell>
        </row>
      </sheetData>
      <sheetData sheetId="2154">
        <row r="9">
          <cell r="A9" t="str">
            <v>A</v>
          </cell>
        </row>
      </sheetData>
      <sheetData sheetId="2155">
        <row r="9">
          <cell r="A9" t="str">
            <v>A</v>
          </cell>
        </row>
      </sheetData>
      <sheetData sheetId="2156">
        <row r="9">
          <cell r="A9" t="str">
            <v>A</v>
          </cell>
        </row>
      </sheetData>
      <sheetData sheetId="2157">
        <row r="9">
          <cell r="A9" t="str">
            <v>A</v>
          </cell>
        </row>
      </sheetData>
      <sheetData sheetId="2158">
        <row r="9">
          <cell r="A9" t="str">
            <v>A</v>
          </cell>
        </row>
      </sheetData>
      <sheetData sheetId="2159">
        <row r="9">
          <cell r="A9" t="str">
            <v>A</v>
          </cell>
        </row>
      </sheetData>
      <sheetData sheetId="2160">
        <row r="9">
          <cell r="A9" t="str">
            <v>A</v>
          </cell>
        </row>
      </sheetData>
      <sheetData sheetId="2161">
        <row r="9">
          <cell r="A9" t="str">
            <v>A</v>
          </cell>
        </row>
      </sheetData>
      <sheetData sheetId="2162">
        <row r="9">
          <cell r="A9" t="str">
            <v>A</v>
          </cell>
        </row>
      </sheetData>
      <sheetData sheetId="2163">
        <row r="9">
          <cell r="A9" t="str">
            <v>A</v>
          </cell>
        </row>
      </sheetData>
      <sheetData sheetId="2164">
        <row r="9">
          <cell r="A9" t="str">
            <v>A</v>
          </cell>
        </row>
      </sheetData>
      <sheetData sheetId="2165">
        <row r="9">
          <cell r="A9" t="str">
            <v>A</v>
          </cell>
        </row>
      </sheetData>
      <sheetData sheetId="2166">
        <row r="9">
          <cell r="A9" t="str">
            <v>A</v>
          </cell>
        </row>
      </sheetData>
      <sheetData sheetId="2167">
        <row r="9">
          <cell r="A9" t="str">
            <v>A</v>
          </cell>
        </row>
      </sheetData>
      <sheetData sheetId="2168">
        <row r="9">
          <cell r="A9" t="str">
            <v>A</v>
          </cell>
        </row>
      </sheetData>
      <sheetData sheetId="2169">
        <row r="9">
          <cell r="A9" t="str">
            <v>A</v>
          </cell>
        </row>
      </sheetData>
      <sheetData sheetId="2170">
        <row r="9">
          <cell r="A9" t="str">
            <v>A</v>
          </cell>
        </row>
      </sheetData>
      <sheetData sheetId="2171">
        <row r="9">
          <cell r="A9" t="str">
            <v>A</v>
          </cell>
        </row>
      </sheetData>
      <sheetData sheetId="2172">
        <row r="9">
          <cell r="A9" t="str">
            <v>A</v>
          </cell>
        </row>
      </sheetData>
      <sheetData sheetId="2173">
        <row r="9">
          <cell r="A9" t="str">
            <v>A</v>
          </cell>
        </row>
      </sheetData>
      <sheetData sheetId="2174">
        <row r="9">
          <cell r="A9" t="str">
            <v>A</v>
          </cell>
        </row>
      </sheetData>
      <sheetData sheetId="2175">
        <row r="9">
          <cell r="A9" t="str">
            <v>A</v>
          </cell>
        </row>
      </sheetData>
      <sheetData sheetId="2176">
        <row r="9">
          <cell r="A9" t="str">
            <v>A</v>
          </cell>
        </row>
      </sheetData>
      <sheetData sheetId="2177">
        <row r="9">
          <cell r="A9" t="str">
            <v>A</v>
          </cell>
        </row>
      </sheetData>
      <sheetData sheetId="2178">
        <row r="9">
          <cell r="A9" t="str">
            <v>A</v>
          </cell>
        </row>
      </sheetData>
      <sheetData sheetId="2179">
        <row r="9">
          <cell r="A9" t="str">
            <v>A</v>
          </cell>
        </row>
      </sheetData>
      <sheetData sheetId="2180">
        <row r="9">
          <cell r="A9" t="str">
            <v>A</v>
          </cell>
        </row>
      </sheetData>
      <sheetData sheetId="2181">
        <row r="9">
          <cell r="A9" t="str">
            <v>A</v>
          </cell>
        </row>
      </sheetData>
      <sheetData sheetId="2182">
        <row r="9">
          <cell r="A9" t="str">
            <v>A</v>
          </cell>
        </row>
      </sheetData>
      <sheetData sheetId="2183">
        <row r="9">
          <cell r="A9" t="str">
            <v>A</v>
          </cell>
        </row>
      </sheetData>
      <sheetData sheetId="2184">
        <row r="9">
          <cell r="A9" t="str">
            <v>A</v>
          </cell>
        </row>
      </sheetData>
      <sheetData sheetId="2185">
        <row r="9">
          <cell r="A9" t="str">
            <v>A</v>
          </cell>
        </row>
      </sheetData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>
        <row r="9">
          <cell r="A9" t="str">
            <v>A</v>
          </cell>
        </row>
      </sheetData>
      <sheetData sheetId="2425">
        <row r="9">
          <cell r="A9" t="str">
            <v>A</v>
          </cell>
        </row>
      </sheetData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>
        <row r="9">
          <cell r="A9" t="str">
            <v>A</v>
          </cell>
        </row>
      </sheetData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>
        <row r="9">
          <cell r="A9" t="str">
            <v>A</v>
          </cell>
        </row>
      </sheetData>
      <sheetData sheetId="2451">
        <row r="9">
          <cell r="A9" t="str">
            <v>A</v>
          </cell>
        </row>
      </sheetData>
      <sheetData sheetId="2452">
        <row r="9">
          <cell r="A9" t="str">
            <v>A</v>
          </cell>
        </row>
      </sheetData>
      <sheetData sheetId="2453">
        <row r="9">
          <cell r="A9" t="str">
            <v>A</v>
          </cell>
        </row>
      </sheetData>
      <sheetData sheetId="2454">
        <row r="9">
          <cell r="A9" t="str">
            <v>A</v>
          </cell>
        </row>
      </sheetData>
      <sheetData sheetId="2455">
        <row r="9">
          <cell r="A9" t="str">
            <v>A</v>
          </cell>
        </row>
      </sheetData>
      <sheetData sheetId="2456">
        <row r="9">
          <cell r="A9" t="str">
            <v>A</v>
          </cell>
        </row>
      </sheetData>
      <sheetData sheetId="2457">
        <row r="9">
          <cell r="A9" t="str">
            <v>A</v>
          </cell>
        </row>
      </sheetData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9">
          <cell r="A9" t="str">
            <v>A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>
        <row r="9">
          <cell r="A9" t="str">
            <v>A</v>
          </cell>
        </row>
      </sheetData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>
        <row r="9">
          <cell r="A9" t="str">
            <v>A</v>
          </cell>
        </row>
      </sheetData>
      <sheetData sheetId="2524">
        <row r="9">
          <cell r="A9" t="str">
            <v>A</v>
          </cell>
        </row>
      </sheetData>
      <sheetData sheetId="2525">
        <row r="9">
          <cell r="A9" t="str">
            <v>A</v>
          </cell>
        </row>
      </sheetData>
      <sheetData sheetId="2526">
        <row r="9">
          <cell r="A9" t="str">
            <v>A</v>
          </cell>
        </row>
      </sheetData>
      <sheetData sheetId="2527">
        <row r="9">
          <cell r="A9" t="str">
            <v>A</v>
          </cell>
        </row>
      </sheetData>
      <sheetData sheetId="2528">
        <row r="9">
          <cell r="A9" t="str">
            <v>A</v>
          </cell>
        </row>
      </sheetData>
      <sheetData sheetId="2529">
        <row r="9">
          <cell r="A9" t="str">
            <v>A</v>
          </cell>
        </row>
      </sheetData>
      <sheetData sheetId="2530">
        <row r="9">
          <cell r="A9" t="str">
            <v>A</v>
          </cell>
        </row>
      </sheetData>
      <sheetData sheetId="2531">
        <row r="9">
          <cell r="A9" t="str">
            <v>A</v>
          </cell>
        </row>
      </sheetData>
      <sheetData sheetId="2532">
        <row r="9">
          <cell r="A9" t="str">
            <v>A</v>
          </cell>
        </row>
      </sheetData>
      <sheetData sheetId="2533">
        <row r="9">
          <cell r="A9" t="str">
            <v>A</v>
          </cell>
        </row>
      </sheetData>
      <sheetData sheetId="2534">
        <row r="9">
          <cell r="A9" t="str">
            <v>A</v>
          </cell>
        </row>
      </sheetData>
      <sheetData sheetId="2535">
        <row r="9">
          <cell r="A9" t="str">
            <v>A</v>
          </cell>
        </row>
      </sheetData>
      <sheetData sheetId="2536">
        <row r="9">
          <cell r="A9" t="str">
            <v>A</v>
          </cell>
        </row>
      </sheetData>
      <sheetData sheetId="2537">
        <row r="9">
          <cell r="A9" t="str">
            <v>A</v>
          </cell>
        </row>
      </sheetData>
      <sheetData sheetId="2538" refreshError="1"/>
      <sheetData sheetId="2539">
        <row r="9">
          <cell r="A9" t="str">
            <v>A</v>
          </cell>
        </row>
      </sheetData>
      <sheetData sheetId="2540">
        <row r="9">
          <cell r="A9" t="str">
            <v>A</v>
          </cell>
        </row>
      </sheetData>
      <sheetData sheetId="2541">
        <row r="9">
          <cell r="A9" t="str">
            <v>A</v>
          </cell>
        </row>
      </sheetData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>
        <row r="9">
          <cell r="A9" t="str">
            <v>A</v>
          </cell>
        </row>
      </sheetData>
      <sheetData sheetId="2602">
        <row r="9">
          <cell r="A9" t="str">
            <v>A</v>
          </cell>
        </row>
      </sheetData>
      <sheetData sheetId="2603">
        <row r="9">
          <cell r="A9" t="str">
            <v>A</v>
          </cell>
        </row>
      </sheetData>
      <sheetData sheetId="2604" refreshError="1"/>
      <sheetData sheetId="2605" refreshError="1"/>
      <sheetData sheetId="2606">
        <row r="9">
          <cell r="A9" t="str">
            <v>A</v>
          </cell>
        </row>
      </sheetData>
      <sheetData sheetId="2607">
        <row r="9">
          <cell r="A9" t="str">
            <v>A</v>
          </cell>
        </row>
      </sheetData>
      <sheetData sheetId="2608">
        <row r="9">
          <cell r="A9" t="str">
            <v>A</v>
          </cell>
        </row>
      </sheetData>
      <sheetData sheetId="2609">
        <row r="9">
          <cell r="A9" t="str">
            <v>A</v>
          </cell>
        </row>
      </sheetData>
      <sheetData sheetId="2610">
        <row r="9">
          <cell r="A9" t="str">
            <v>A</v>
          </cell>
        </row>
      </sheetData>
      <sheetData sheetId="2611">
        <row r="9">
          <cell r="A9" t="str">
            <v>A</v>
          </cell>
        </row>
      </sheetData>
      <sheetData sheetId="2612">
        <row r="9">
          <cell r="A9" t="str">
            <v>A</v>
          </cell>
        </row>
      </sheetData>
      <sheetData sheetId="2613">
        <row r="9">
          <cell r="A9" t="str">
            <v>A</v>
          </cell>
        </row>
      </sheetData>
      <sheetData sheetId="2614">
        <row r="9">
          <cell r="A9" t="str">
            <v>A</v>
          </cell>
        </row>
      </sheetData>
      <sheetData sheetId="2615">
        <row r="9">
          <cell r="A9" t="str">
            <v>A</v>
          </cell>
        </row>
      </sheetData>
      <sheetData sheetId="2616">
        <row r="9">
          <cell r="A9" t="str">
            <v>A</v>
          </cell>
        </row>
      </sheetData>
      <sheetData sheetId="2617">
        <row r="9">
          <cell r="A9" t="str">
            <v>A</v>
          </cell>
        </row>
      </sheetData>
      <sheetData sheetId="2618">
        <row r="9">
          <cell r="A9" t="str">
            <v>A</v>
          </cell>
        </row>
      </sheetData>
      <sheetData sheetId="2619">
        <row r="9">
          <cell r="A9" t="str">
            <v>A</v>
          </cell>
        </row>
      </sheetData>
      <sheetData sheetId="2620">
        <row r="9">
          <cell r="A9" t="str">
            <v>A</v>
          </cell>
        </row>
      </sheetData>
      <sheetData sheetId="2621">
        <row r="9">
          <cell r="A9" t="str">
            <v>A</v>
          </cell>
        </row>
      </sheetData>
      <sheetData sheetId="2622">
        <row r="9">
          <cell r="A9" t="str">
            <v>A</v>
          </cell>
        </row>
      </sheetData>
      <sheetData sheetId="2623">
        <row r="9">
          <cell r="A9" t="str">
            <v>A</v>
          </cell>
        </row>
      </sheetData>
      <sheetData sheetId="2624">
        <row r="9">
          <cell r="A9" t="str">
            <v>A</v>
          </cell>
        </row>
      </sheetData>
      <sheetData sheetId="2625">
        <row r="9">
          <cell r="A9" t="str">
            <v>A</v>
          </cell>
        </row>
      </sheetData>
      <sheetData sheetId="2626">
        <row r="9">
          <cell r="A9" t="str">
            <v>A</v>
          </cell>
        </row>
      </sheetData>
      <sheetData sheetId="2627">
        <row r="9">
          <cell r="A9" t="str">
            <v>A</v>
          </cell>
        </row>
      </sheetData>
      <sheetData sheetId="2628">
        <row r="9">
          <cell r="A9" t="str">
            <v>A</v>
          </cell>
        </row>
      </sheetData>
      <sheetData sheetId="2629">
        <row r="9">
          <cell r="A9" t="str">
            <v>A</v>
          </cell>
        </row>
      </sheetData>
      <sheetData sheetId="2630">
        <row r="9">
          <cell r="A9" t="str">
            <v>A</v>
          </cell>
        </row>
      </sheetData>
      <sheetData sheetId="2631">
        <row r="9">
          <cell r="A9" t="str">
            <v>A</v>
          </cell>
        </row>
      </sheetData>
      <sheetData sheetId="2632">
        <row r="9">
          <cell r="A9" t="str">
            <v>A</v>
          </cell>
        </row>
      </sheetData>
      <sheetData sheetId="2633">
        <row r="9">
          <cell r="A9" t="str">
            <v>A</v>
          </cell>
        </row>
      </sheetData>
      <sheetData sheetId="2634">
        <row r="9">
          <cell r="A9" t="str">
            <v>A</v>
          </cell>
        </row>
      </sheetData>
      <sheetData sheetId="2635">
        <row r="9">
          <cell r="A9" t="str">
            <v>A</v>
          </cell>
        </row>
      </sheetData>
      <sheetData sheetId="2636">
        <row r="9">
          <cell r="A9" t="str">
            <v>A</v>
          </cell>
        </row>
      </sheetData>
      <sheetData sheetId="2637">
        <row r="9">
          <cell r="A9" t="str">
            <v>A</v>
          </cell>
        </row>
      </sheetData>
      <sheetData sheetId="2638">
        <row r="9">
          <cell r="A9" t="str">
            <v>A</v>
          </cell>
        </row>
      </sheetData>
      <sheetData sheetId="2639">
        <row r="9">
          <cell r="A9" t="str">
            <v>A</v>
          </cell>
        </row>
      </sheetData>
      <sheetData sheetId="2640">
        <row r="9">
          <cell r="A9" t="str">
            <v>A</v>
          </cell>
        </row>
      </sheetData>
      <sheetData sheetId="2641">
        <row r="9">
          <cell r="A9" t="str">
            <v>A</v>
          </cell>
        </row>
      </sheetData>
      <sheetData sheetId="2642">
        <row r="9">
          <cell r="A9" t="str">
            <v>A</v>
          </cell>
        </row>
      </sheetData>
      <sheetData sheetId="2643">
        <row r="9">
          <cell r="A9" t="str">
            <v>A</v>
          </cell>
        </row>
      </sheetData>
      <sheetData sheetId="2644">
        <row r="9">
          <cell r="A9" t="str">
            <v>A</v>
          </cell>
        </row>
      </sheetData>
      <sheetData sheetId="2645">
        <row r="9">
          <cell r="A9" t="str">
            <v>A</v>
          </cell>
        </row>
      </sheetData>
      <sheetData sheetId="2646">
        <row r="9">
          <cell r="A9" t="str">
            <v>A</v>
          </cell>
        </row>
      </sheetData>
      <sheetData sheetId="2647">
        <row r="9">
          <cell r="A9" t="str">
            <v>A</v>
          </cell>
        </row>
      </sheetData>
      <sheetData sheetId="2648">
        <row r="9">
          <cell r="A9" t="str">
            <v>A</v>
          </cell>
        </row>
      </sheetData>
      <sheetData sheetId="2649">
        <row r="9">
          <cell r="A9" t="str">
            <v>A</v>
          </cell>
        </row>
      </sheetData>
      <sheetData sheetId="2650">
        <row r="9">
          <cell r="A9" t="str">
            <v>A</v>
          </cell>
        </row>
      </sheetData>
      <sheetData sheetId="2651">
        <row r="9">
          <cell r="A9" t="str">
            <v>A</v>
          </cell>
        </row>
      </sheetData>
      <sheetData sheetId="2652">
        <row r="9">
          <cell r="A9" t="str">
            <v>A</v>
          </cell>
        </row>
      </sheetData>
      <sheetData sheetId="2653">
        <row r="9">
          <cell r="A9" t="str">
            <v>A</v>
          </cell>
        </row>
      </sheetData>
      <sheetData sheetId="2654">
        <row r="9">
          <cell r="A9" t="str">
            <v>A</v>
          </cell>
        </row>
      </sheetData>
      <sheetData sheetId="2655">
        <row r="9">
          <cell r="A9" t="str">
            <v>A</v>
          </cell>
        </row>
      </sheetData>
      <sheetData sheetId="2656">
        <row r="9">
          <cell r="A9" t="str">
            <v>A</v>
          </cell>
        </row>
      </sheetData>
      <sheetData sheetId="2657">
        <row r="9">
          <cell r="A9" t="str">
            <v>A</v>
          </cell>
        </row>
      </sheetData>
      <sheetData sheetId="2658">
        <row r="9">
          <cell r="A9" t="str">
            <v>A</v>
          </cell>
        </row>
      </sheetData>
      <sheetData sheetId="2659">
        <row r="9">
          <cell r="A9" t="str">
            <v>A</v>
          </cell>
        </row>
      </sheetData>
      <sheetData sheetId="2660">
        <row r="9">
          <cell r="A9" t="str">
            <v>A</v>
          </cell>
        </row>
      </sheetData>
      <sheetData sheetId="2661">
        <row r="9">
          <cell r="A9" t="str">
            <v>A</v>
          </cell>
        </row>
      </sheetData>
      <sheetData sheetId="2662">
        <row r="9">
          <cell r="A9" t="str">
            <v>A</v>
          </cell>
        </row>
      </sheetData>
      <sheetData sheetId="2663">
        <row r="9">
          <cell r="A9" t="str">
            <v>A</v>
          </cell>
        </row>
      </sheetData>
      <sheetData sheetId="2664">
        <row r="9">
          <cell r="A9" t="str">
            <v>A</v>
          </cell>
        </row>
      </sheetData>
      <sheetData sheetId="2665">
        <row r="9">
          <cell r="A9" t="str">
            <v>A</v>
          </cell>
        </row>
      </sheetData>
      <sheetData sheetId="2666">
        <row r="9">
          <cell r="A9" t="str">
            <v>A</v>
          </cell>
        </row>
      </sheetData>
      <sheetData sheetId="2667">
        <row r="9">
          <cell r="A9" t="str">
            <v>A</v>
          </cell>
        </row>
      </sheetData>
      <sheetData sheetId="2668">
        <row r="9">
          <cell r="A9" t="str">
            <v>A</v>
          </cell>
        </row>
      </sheetData>
      <sheetData sheetId="2669">
        <row r="9">
          <cell r="A9" t="str">
            <v>A</v>
          </cell>
        </row>
      </sheetData>
      <sheetData sheetId="2670">
        <row r="9">
          <cell r="A9" t="str">
            <v>A</v>
          </cell>
        </row>
      </sheetData>
      <sheetData sheetId="2671">
        <row r="9">
          <cell r="A9" t="str">
            <v>A</v>
          </cell>
        </row>
      </sheetData>
      <sheetData sheetId="2672">
        <row r="9">
          <cell r="A9" t="str">
            <v>A</v>
          </cell>
        </row>
      </sheetData>
      <sheetData sheetId="2673">
        <row r="9">
          <cell r="A9" t="str">
            <v>A</v>
          </cell>
        </row>
      </sheetData>
      <sheetData sheetId="2674">
        <row r="9">
          <cell r="A9" t="str">
            <v>A</v>
          </cell>
        </row>
      </sheetData>
      <sheetData sheetId="2675">
        <row r="9">
          <cell r="A9" t="str">
            <v>A</v>
          </cell>
        </row>
      </sheetData>
      <sheetData sheetId="2676">
        <row r="9">
          <cell r="A9" t="str">
            <v>A</v>
          </cell>
        </row>
      </sheetData>
      <sheetData sheetId="2677">
        <row r="9">
          <cell r="A9" t="str">
            <v>A</v>
          </cell>
        </row>
      </sheetData>
      <sheetData sheetId="2678">
        <row r="9">
          <cell r="A9" t="str">
            <v>A</v>
          </cell>
        </row>
      </sheetData>
      <sheetData sheetId="2679">
        <row r="9">
          <cell r="A9" t="str">
            <v>A</v>
          </cell>
        </row>
      </sheetData>
      <sheetData sheetId="2680">
        <row r="9">
          <cell r="A9" t="str">
            <v>A</v>
          </cell>
        </row>
      </sheetData>
      <sheetData sheetId="2681">
        <row r="9">
          <cell r="A9" t="str">
            <v>A</v>
          </cell>
        </row>
      </sheetData>
      <sheetData sheetId="2682">
        <row r="9">
          <cell r="A9" t="str">
            <v>A</v>
          </cell>
        </row>
      </sheetData>
      <sheetData sheetId="2683">
        <row r="9">
          <cell r="A9" t="str">
            <v>A</v>
          </cell>
        </row>
      </sheetData>
      <sheetData sheetId="2684">
        <row r="9">
          <cell r="A9" t="str">
            <v>A</v>
          </cell>
        </row>
      </sheetData>
      <sheetData sheetId="2685">
        <row r="9">
          <cell r="A9" t="str">
            <v>A</v>
          </cell>
        </row>
      </sheetData>
      <sheetData sheetId="2686">
        <row r="9">
          <cell r="A9" t="str">
            <v>A</v>
          </cell>
        </row>
      </sheetData>
      <sheetData sheetId="2687">
        <row r="9">
          <cell r="A9" t="str">
            <v>A</v>
          </cell>
        </row>
      </sheetData>
      <sheetData sheetId="2688">
        <row r="9">
          <cell r="A9" t="str">
            <v>A</v>
          </cell>
        </row>
      </sheetData>
      <sheetData sheetId="2689">
        <row r="9">
          <cell r="A9" t="str">
            <v>A</v>
          </cell>
        </row>
      </sheetData>
      <sheetData sheetId="2690">
        <row r="9">
          <cell r="A9" t="str">
            <v>A</v>
          </cell>
        </row>
      </sheetData>
      <sheetData sheetId="2691">
        <row r="9">
          <cell r="A9" t="str">
            <v>A</v>
          </cell>
        </row>
      </sheetData>
      <sheetData sheetId="2692">
        <row r="9">
          <cell r="A9" t="str">
            <v>A</v>
          </cell>
        </row>
      </sheetData>
      <sheetData sheetId="2693">
        <row r="9">
          <cell r="A9" t="str">
            <v>A</v>
          </cell>
        </row>
      </sheetData>
      <sheetData sheetId="2694">
        <row r="9">
          <cell r="A9" t="str">
            <v>A</v>
          </cell>
        </row>
      </sheetData>
      <sheetData sheetId="2695">
        <row r="9">
          <cell r="A9" t="str">
            <v>A</v>
          </cell>
        </row>
      </sheetData>
      <sheetData sheetId="2696">
        <row r="9">
          <cell r="A9" t="str">
            <v>A</v>
          </cell>
        </row>
      </sheetData>
      <sheetData sheetId="2697">
        <row r="9">
          <cell r="A9" t="str">
            <v>A</v>
          </cell>
        </row>
      </sheetData>
      <sheetData sheetId="2698">
        <row r="9">
          <cell r="A9" t="str">
            <v>A</v>
          </cell>
        </row>
      </sheetData>
      <sheetData sheetId="2699">
        <row r="9">
          <cell r="A9" t="str">
            <v>A</v>
          </cell>
        </row>
      </sheetData>
      <sheetData sheetId="2700">
        <row r="9">
          <cell r="A9" t="str">
            <v>A</v>
          </cell>
        </row>
      </sheetData>
      <sheetData sheetId="2701">
        <row r="9">
          <cell r="A9" t="str">
            <v>A</v>
          </cell>
        </row>
      </sheetData>
      <sheetData sheetId="2702">
        <row r="9">
          <cell r="A9" t="str">
            <v>A</v>
          </cell>
        </row>
      </sheetData>
      <sheetData sheetId="2703">
        <row r="9">
          <cell r="A9" t="str">
            <v>A</v>
          </cell>
        </row>
      </sheetData>
      <sheetData sheetId="2704">
        <row r="9">
          <cell r="A9" t="str">
            <v>A</v>
          </cell>
        </row>
      </sheetData>
      <sheetData sheetId="2705">
        <row r="9">
          <cell r="A9" t="str">
            <v>A</v>
          </cell>
        </row>
      </sheetData>
      <sheetData sheetId="2706">
        <row r="9">
          <cell r="A9" t="str">
            <v>A</v>
          </cell>
        </row>
      </sheetData>
      <sheetData sheetId="2707">
        <row r="9">
          <cell r="A9" t="str">
            <v>A</v>
          </cell>
        </row>
      </sheetData>
      <sheetData sheetId="2708">
        <row r="9">
          <cell r="A9" t="str">
            <v>A</v>
          </cell>
        </row>
      </sheetData>
      <sheetData sheetId="2709">
        <row r="9">
          <cell r="A9" t="str">
            <v>A</v>
          </cell>
        </row>
      </sheetData>
      <sheetData sheetId="2710">
        <row r="9">
          <cell r="A9" t="str">
            <v>A</v>
          </cell>
        </row>
      </sheetData>
      <sheetData sheetId="2711">
        <row r="9">
          <cell r="A9" t="str">
            <v>A</v>
          </cell>
        </row>
      </sheetData>
      <sheetData sheetId="2712">
        <row r="9">
          <cell r="A9" t="str">
            <v>A</v>
          </cell>
        </row>
      </sheetData>
      <sheetData sheetId="2713">
        <row r="9">
          <cell r="A9" t="str">
            <v>A</v>
          </cell>
        </row>
      </sheetData>
      <sheetData sheetId="2714">
        <row r="9">
          <cell r="A9" t="str">
            <v>A</v>
          </cell>
        </row>
      </sheetData>
      <sheetData sheetId="2715">
        <row r="9">
          <cell r="A9" t="str">
            <v>A</v>
          </cell>
        </row>
      </sheetData>
      <sheetData sheetId="2716">
        <row r="9">
          <cell r="A9" t="str">
            <v>A</v>
          </cell>
        </row>
      </sheetData>
      <sheetData sheetId="2717">
        <row r="9">
          <cell r="A9" t="str">
            <v>A</v>
          </cell>
        </row>
      </sheetData>
      <sheetData sheetId="2718">
        <row r="9">
          <cell r="A9" t="str">
            <v>A</v>
          </cell>
        </row>
      </sheetData>
      <sheetData sheetId="2719">
        <row r="9">
          <cell r="A9" t="str">
            <v>A</v>
          </cell>
        </row>
      </sheetData>
      <sheetData sheetId="2720">
        <row r="9">
          <cell r="A9" t="str">
            <v>A</v>
          </cell>
        </row>
      </sheetData>
      <sheetData sheetId="2721">
        <row r="9">
          <cell r="A9" t="str">
            <v>A</v>
          </cell>
        </row>
      </sheetData>
      <sheetData sheetId="2722">
        <row r="9">
          <cell r="A9" t="str">
            <v>A</v>
          </cell>
        </row>
      </sheetData>
      <sheetData sheetId="2723">
        <row r="9">
          <cell r="A9" t="str">
            <v>A</v>
          </cell>
        </row>
      </sheetData>
      <sheetData sheetId="2724">
        <row r="9">
          <cell r="A9" t="str">
            <v>A</v>
          </cell>
        </row>
      </sheetData>
      <sheetData sheetId="2725">
        <row r="9">
          <cell r="A9" t="str">
            <v>A</v>
          </cell>
        </row>
      </sheetData>
      <sheetData sheetId="2726">
        <row r="9">
          <cell r="A9" t="str">
            <v>A</v>
          </cell>
        </row>
      </sheetData>
      <sheetData sheetId="2727">
        <row r="9">
          <cell r="A9" t="str">
            <v>A</v>
          </cell>
        </row>
      </sheetData>
      <sheetData sheetId="2728">
        <row r="9">
          <cell r="A9" t="str">
            <v>A</v>
          </cell>
        </row>
      </sheetData>
      <sheetData sheetId="2729">
        <row r="9">
          <cell r="A9" t="str">
            <v>A</v>
          </cell>
        </row>
      </sheetData>
      <sheetData sheetId="2730">
        <row r="9">
          <cell r="A9" t="str">
            <v>A</v>
          </cell>
        </row>
      </sheetData>
      <sheetData sheetId="2731">
        <row r="9">
          <cell r="A9" t="str">
            <v>A</v>
          </cell>
        </row>
      </sheetData>
      <sheetData sheetId="2732">
        <row r="9">
          <cell r="A9" t="str">
            <v>A</v>
          </cell>
        </row>
      </sheetData>
      <sheetData sheetId="2733">
        <row r="9">
          <cell r="A9" t="str">
            <v>A</v>
          </cell>
        </row>
      </sheetData>
      <sheetData sheetId="2734">
        <row r="9">
          <cell r="A9" t="str">
            <v>A</v>
          </cell>
        </row>
      </sheetData>
      <sheetData sheetId="2735">
        <row r="9">
          <cell r="A9" t="str">
            <v>A</v>
          </cell>
        </row>
      </sheetData>
      <sheetData sheetId="2736">
        <row r="9">
          <cell r="A9" t="str">
            <v>A</v>
          </cell>
        </row>
      </sheetData>
      <sheetData sheetId="2737">
        <row r="9">
          <cell r="A9" t="str">
            <v>A</v>
          </cell>
        </row>
      </sheetData>
      <sheetData sheetId="2738">
        <row r="9">
          <cell r="A9" t="str">
            <v>A</v>
          </cell>
        </row>
      </sheetData>
      <sheetData sheetId="2739">
        <row r="9">
          <cell r="A9" t="str">
            <v>A</v>
          </cell>
        </row>
      </sheetData>
      <sheetData sheetId="2740">
        <row r="9">
          <cell r="A9" t="str">
            <v>A</v>
          </cell>
        </row>
      </sheetData>
      <sheetData sheetId="2741">
        <row r="9">
          <cell r="A9" t="str">
            <v>A</v>
          </cell>
        </row>
      </sheetData>
      <sheetData sheetId="2742">
        <row r="9">
          <cell r="A9" t="str">
            <v>A</v>
          </cell>
        </row>
      </sheetData>
      <sheetData sheetId="2743">
        <row r="9">
          <cell r="A9" t="str">
            <v>A</v>
          </cell>
        </row>
      </sheetData>
      <sheetData sheetId="2744">
        <row r="9">
          <cell r="A9" t="str">
            <v>A</v>
          </cell>
        </row>
      </sheetData>
      <sheetData sheetId="2745">
        <row r="9">
          <cell r="A9" t="str">
            <v>A</v>
          </cell>
        </row>
      </sheetData>
      <sheetData sheetId="2746">
        <row r="9">
          <cell r="A9" t="str">
            <v>A</v>
          </cell>
        </row>
      </sheetData>
      <sheetData sheetId="2747">
        <row r="9">
          <cell r="A9" t="str">
            <v>A</v>
          </cell>
        </row>
      </sheetData>
      <sheetData sheetId="2748">
        <row r="9">
          <cell r="A9" t="str">
            <v>A</v>
          </cell>
        </row>
      </sheetData>
      <sheetData sheetId="2749">
        <row r="9">
          <cell r="A9" t="str">
            <v>A</v>
          </cell>
        </row>
      </sheetData>
      <sheetData sheetId="2750">
        <row r="9">
          <cell r="A9" t="str">
            <v>A</v>
          </cell>
        </row>
      </sheetData>
      <sheetData sheetId="2751">
        <row r="9">
          <cell r="A9" t="str">
            <v>A</v>
          </cell>
        </row>
      </sheetData>
      <sheetData sheetId="2752">
        <row r="9">
          <cell r="A9" t="str">
            <v>A</v>
          </cell>
        </row>
      </sheetData>
      <sheetData sheetId="2753">
        <row r="9">
          <cell r="A9" t="str">
            <v>A</v>
          </cell>
        </row>
      </sheetData>
      <sheetData sheetId="2754">
        <row r="9">
          <cell r="A9" t="str">
            <v>A</v>
          </cell>
        </row>
      </sheetData>
      <sheetData sheetId="2755">
        <row r="9">
          <cell r="A9" t="str">
            <v>A</v>
          </cell>
        </row>
      </sheetData>
      <sheetData sheetId="2756">
        <row r="9">
          <cell r="A9" t="str">
            <v>A</v>
          </cell>
        </row>
      </sheetData>
      <sheetData sheetId="2757">
        <row r="9">
          <cell r="A9" t="str">
            <v>A</v>
          </cell>
        </row>
      </sheetData>
      <sheetData sheetId="2758">
        <row r="9">
          <cell r="A9" t="str">
            <v>A</v>
          </cell>
        </row>
      </sheetData>
      <sheetData sheetId="2759">
        <row r="9">
          <cell r="A9" t="str">
            <v>A</v>
          </cell>
        </row>
      </sheetData>
      <sheetData sheetId="2760">
        <row r="9">
          <cell r="A9" t="str">
            <v>A</v>
          </cell>
        </row>
      </sheetData>
      <sheetData sheetId="2761">
        <row r="9">
          <cell r="A9" t="str">
            <v>A</v>
          </cell>
        </row>
      </sheetData>
      <sheetData sheetId="2762">
        <row r="9">
          <cell r="A9" t="str">
            <v>A</v>
          </cell>
        </row>
      </sheetData>
      <sheetData sheetId="2763">
        <row r="9">
          <cell r="A9" t="str">
            <v>A</v>
          </cell>
        </row>
      </sheetData>
      <sheetData sheetId="2764">
        <row r="9">
          <cell r="A9" t="str">
            <v>A</v>
          </cell>
        </row>
      </sheetData>
      <sheetData sheetId="2765">
        <row r="9">
          <cell r="A9" t="str">
            <v>A</v>
          </cell>
        </row>
      </sheetData>
      <sheetData sheetId="2766">
        <row r="9">
          <cell r="A9" t="str">
            <v>A</v>
          </cell>
        </row>
      </sheetData>
      <sheetData sheetId="2767">
        <row r="9">
          <cell r="A9" t="str">
            <v>A</v>
          </cell>
        </row>
      </sheetData>
      <sheetData sheetId="2768">
        <row r="9">
          <cell r="A9" t="str">
            <v>A</v>
          </cell>
        </row>
      </sheetData>
      <sheetData sheetId="2769">
        <row r="9">
          <cell r="A9" t="str">
            <v>A</v>
          </cell>
        </row>
      </sheetData>
      <sheetData sheetId="2770">
        <row r="9">
          <cell r="A9" t="str">
            <v>A</v>
          </cell>
        </row>
      </sheetData>
      <sheetData sheetId="2771">
        <row r="9">
          <cell r="A9" t="str">
            <v>A</v>
          </cell>
        </row>
      </sheetData>
      <sheetData sheetId="2772">
        <row r="9">
          <cell r="A9" t="str">
            <v>A</v>
          </cell>
        </row>
      </sheetData>
      <sheetData sheetId="2773">
        <row r="9">
          <cell r="A9" t="str">
            <v>A</v>
          </cell>
        </row>
      </sheetData>
      <sheetData sheetId="2774">
        <row r="9">
          <cell r="A9" t="str">
            <v>A</v>
          </cell>
        </row>
      </sheetData>
      <sheetData sheetId="2775">
        <row r="9">
          <cell r="A9" t="str">
            <v>A</v>
          </cell>
        </row>
      </sheetData>
      <sheetData sheetId="2776">
        <row r="9">
          <cell r="A9" t="str">
            <v>A</v>
          </cell>
        </row>
      </sheetData>
      <sheetData sheetId="2777">
        <row r="9">
          <cell r="A9" t="str">
            <v>A</v>
          </cell>
        </row>
      </sheetData>
      <sheetData sheetId="2778">
        <row r="9">
          <cell r="A9" t="str">
            <v>A</v>
          </cell>
        </row>
      </sheetData>
      <sheetData sheetId="2779">
        <row r="9">
          <cell r="A9" t="str">
            <v>A</v>
          </cell>
        </row>
      </sheetData>
      <sheetData sheetId="2780">
        <row r="9">
          <cell r="A9" t="str">
            <v>A</v>
          </cell>
        </row>
      </sheetData>
      <sheetData sheetId="2781">
        <row r="9">
          <cell r="A9" t="str">
            <v>A</v>
          </cell>
        </row>
      </sheetData>
      <sheetData sheetId="2782">
        <row r="9">
          <cell r="A9" t="str">
            <v>A</v>
          </cell>
        </row>
      </sheetData>
      <sheetData sheetId="2783">
        <row r="9">
          <cell r="A9" t="str">
            <v>A</v>
          </cell>
        </row>
      </sheetData>
      <sheetData sheetId="2784">
        <row r="9">
          <cell r="A9" t="str">
            <v>A</v>
          </cell>
        </row>
      </sheetData>
      <sheetData sheetId="2785">
        <row r="9">
          <cell r="A9" t="str">
            <v>A</v>
          </cell>
        </row>
      </sheetData>
      <sheetData sheetId="2786">
        <row r="9">
          <cell r="A9" t="str">
            <v>A</v>
          </cell>
        </row>
      </sheetData>
      <sheetData sheetId="2787">
        <row r="9">
          <cell r="A9" t="str">
            <v>A</v>
          </cell>
        </row>
      </sheetData>
      <sheetData sheetId="2788">
        <row r="9">
          <cell r="A9" t="str">
            <v>A</v>
          </cell>
        </row>
      </sheetData>
      <sheetData sheetId="2789">
        <row r="9">
          <cell r="A9" t="str">
            <v>A</v>
          </cell>
        </row>
      </sheetData>
      <sheetData sheetId="2790">
        <row r="9">
          <cell r="A9" t="str">
            <v>A</v>
          </cell>
        </row>
      </sheetData>
      <sheetData sheetId="2791">
        <row r="9">
          <cell r="A9" t="str">
            <v>A</v>
          </cell>
        </row>
      </sheetData>
      <sheetData sheetId="2792">
        <row r="9">
          <cell r="A9" t="str">
            <v>A</v>
          </cell>
        </row>
      </sheetData>
      <sheetData sheetId="2793">
        <row r="9">
          <cell r="A9" t="str">
            <v>A</v>
          </cell>
        </row>
      </sheetData>
      <sheetData sheetId="2794">
        <row r="9">
          <cell r="A9" t="str">
            <v>A</v>
          </cell>
        </row>
      </sheetData>
      <sheetData sheetId="2795">
        <row r="9">
          <cell r="A9" t="str">
            <v>A</v>
          </cell>
        </row>
      </sheetData>
      <sheetData sheetId="2796">
        <row r="9">
          <cell r="A9" t="str">
            <v>A</v>
          </cell>
        </row>
      </sheetData>
      <sheetData sheetId="2797">
        <row r="9">
          <cell r="A9" t="str">
            <v>A</v>
          </cell>
        </row>
      </sheetData>
      <sheetData sheetId="2798">
        <row r="9">
          <cell r="A9" t="str">
            <v>A</v>
          </cell>
        </row>
      </sheetData>
      <sheetData sheetId="2799">
        <row r="9">
          <cell r="A9" t="str">
            <v>A</v>
          </cell>
        </row>
      </sheetData>
      <sheetData sheetId="2800">
        <row r="9">
          <cell r="A9" t="str">
            <v>A</v>
          </cell>
        </row>
      </sheetData>
      <sheetData sheetId="2801">
        <row r="9">
          <cell r="A9" t="str">
            <v>A</v>
          </cell>
        </row>
      </sheetData>
      <sheetData sheetId="2802">
        <row r="9">
          <cell r="A9" t="str">
            <v>A</v>
          </cell>
        </row>
      </sheetData>
      <sheetData sheetId="2803">
        <row r="9">
          <cell r="A9" t="str">
            <v>A</v>
          </cell>
        </row>
      </sheetData>
      <sheetData sheetId="2804">
        <row r="9">
          <cell r="A9" t="str">
            <v>A</v>
          </cell>
        </row>
      </sheetData>
      <sheetData sheetId="2805">
        <row r="9">
          <cell r="A9" t="str">
            <v>A</v>
          </cell>
        </row>
      </sheetData>
      <sheetData sheetId="2806">
        <row r="9">
          <cell r="A9" t="str">
            <v>A</v>
          </cell>
        </row>
      </sheetData>
      <sheetData sheetId="2807">
        <row r="9">
          <cell r="A9" t="str">
            <v>A</v>
          </cell>
        </row>
      </sheetData>
      <sheetData sheetId="2808">
        <row r="9">
          <cell r="A9" t="str">
            <v>A</v>
          </cell>
        </row>
      </sheetData>
      <sheetData sheetId="2809">
        <row r="9">
          <cell r="A9" t="str">
            <v>A</v>
          </cell>
        </row>
      </sheetData>
      <sheetData sheetId="2810">
        <row r="9">
          <cell r="A9" t="str">
            <v>A</v>
          </cell>
        </row>
      </sheetData>
      <sheetData sheetId="2811">
        <row r="9">
          <cell r="A9" t="str">
            <v>A</v>
          </cell>
        </row>
      </sheetData>
      <sheetData sheetId="2812">
        <row r="9">
          <cell r="A9" t="str">
            <v>A</v>
          </cell>
        </row>
      </sheetData>
      <sheetData sheetId="2813">
        <row r="9">
          <cell r="A9" t="str">
            <v>A</v>
          </cell>
        </row>
      </sheetData>
      <sheetData sheetId="2814">
        <row r="9">
          <cell r="A9" t="str">
            <v>A</v>
          </cell>
        </row>
      </sheetData>
      <sheetData sheetId="2815">
        <row r="9">
          <cell r="A9" t="str">
            <v>A</v>
          </cell>
        </row>
      </sheetData>
      <sheetData sheetId="2816">
        <row r="9">
          <cell r="A9" t="str">
            <v>A</v>
          </cell>
        </row>
      </sheetData>
      <sheetData sheetId="2817">
        <row r="9">
          <cell r="A9" t="str">
            <v>A</v>
          </cell>
        </row>
      </sheetData>
      <sheetData sheetId="2818">
        <row r="9">
          <cell r="A9" t="str">
            <v>A</v>
          </cell>
        </row>
      </sheetData>
      <sheetData sheetId="2819">
        <row r="9">
          <cell r="A9" t="str">
            <v>A</v>
          </cell>
        </row>
      </sheetData>
      <sheetData sheetId="2820">
        <row r="9">
          <cell r="A9" t="str">
            <v>A</v>
          </cell>
        </row>
      </sheetData>
      <sheetData sheetId="2821">
        <row r="9">
          <cell r="A9" t="str">
            <v>A</v>
          </cell>
        </row>
      </sheetData>
      <sheetData sheetId="2822">
        <row r="9">
          <cell r="A9" t="str">
            <v>A</v>
          </cell>
        </row>
      </sheetData>
      <sheetData sheetId="2823">
        <row r="9">
          <cell r="A9" t="str">
            <v>A</v>
          </cell>
        </row>
      </sheetData>
      <sheetData sheetId="2824">
        <row r="9">
          <cell r="A9" t="str">
            <v>A</v>
          </cell>
        </row>
      </sheetData>
      <sheetData sheetId="2825">
        <row r="9">
          <cell r="A9" t="str">
            <v>A</v>
          </cell>
        </row>
      </sheetData>
      <sheetData sheetId="2826">
        <row r="9">
          <cell r="A9" t="str">
            <v>A</v>
          </cell>
        </row>
      </sheetData>
      <sheetData sheetId="2827">
        <row r="9">
          <cell r="A9" t="str">
            <v>A</v>
          </cell>
        </row>
      </sheetData>
      <sheetData sheetId="2828">
        <row r="9">
          <cell r="A9" t="str">
            <v>A</v>
          </cell>
        </row>
      </sheetData>
      <sheetData sheetId="2829">
        <row r="9">
          <cell r="A9" t="str">
            <v>A</v>
          </cell>
        </row>
      </sheetData>
      <sheetData sheetId="2830">
        <row r="9">
          <cell r="A9" t="str">
            <v>A</v>
          </cell>
        </row>
      </sheetData>
      <sheetData sheetId="2831">
        <row r="9">
          <cell r="A9" t="str">
            <v>A</v>
          </cell>
        </row>
      </sheetData>
      <sheetData sheetId="2832">
        <row r="9">
          <cell r="A9" t="str">
            <v>A</v>
          </cell>
        </row>
      </sheetData>
      <sheetData sheetId="2833">
        <row r="9">
          <cell r="A9" t="str">
            <v>A</v>
          </cell>
        </row>
      </sheetData>
      <sheetData sheetId="2834">
        <row r="9">
          <cell r="A9" t="str">
            <v>A</v>
          </cell>
        </row>
      </sheetData>
      <sheetData sheetId="2835">
        <row r="9">
          <cell r="A9" t="str">
            <v>A</v>
          </cell>
        </row>
      </sheetData>
      <sheetData sheetId="2836">
        <row r="9">
          <cell r="A9" t="str">
            <v>A</v>
          </cell>
        </row>
      </sheetData>
      <sheetData sheetId="2837">
        <row r="9">
          <cell r="A9" t="str">
            <v>A</v>
          </cell>
        </row>
      </sheetData>
      <sheetData sheetId="2838">
        <row r="9">
          <cell r="A9" t="str">
            <v>A</v>
          </cell>
        </row>
      </sheetData>
      <sheetData sheetId="2839">
        <row r="9">
          <cell r="A9" t="str">
            <v>A</v>
          </cell>
        </row>
      </sheetData>
      <sheetData sheetId="2840">
        <row r="9">
          <cell r="A9" t="str">
            <v>A</v>
          </cell>
        </row>
      </sheetData>
      <sheetData sheetId="2841">
        <row r="9">
          <cell r="A9" t="str">
            <v>A</v>
          </cell>
        </row>
      </sheetData>
      <sheetData sheetId="2842">
        <row r="9">
          <cell r="A9" t="str">
            <v>A</v>
          </cell>
        </row>
      </sheetData>
      <sheetData sheetId="2843">
        <row r="9">
          <cell r="A9" t="str">
            <v>A</v>
          </cell>
        </row>
      </sheetData>
      <sheetData sheetId="2844">
        <row r="9">
          <cell r="A9" t="str">
            <v>A</v>
          </cell>
        </row>
      </sheetData>
      <sheetData sheetId="2845">
        <row r="9">
          <cell r="A9" t="str">
            <v>A</v>
          </cell>
        </row>
      </sheetData>
      <sheetData sheetId="2846">
        <row r="9">
          <cell r="A9" t="str">
            <v>A</v>
          </cell>
        </row>
      </sheetData>
      <sheetData sheetId="2847">
        <row r="9">
          <cell r="A9" t="str">
            <v>A</v>
          </cell>
        </row>
      </sheetData>
      <sheetData sheetId="2848">
        <row r="9">
          <cell r="A9" t="str">
            <v>A</v>
          </cell>
        </row>
      </sheetData>
      <sheetData sheetId="2849">
        <row r="9">
          <cell r="A9" t="str">
            <v>A</v>
          </cell>
        </row>
      </sheetData>
      <sheetData sheetId="2850">
        <row r="9">
          <cell r="A9" t="str">
            <v>A</v>
          </cell>
        </row>
      </sheetData>
      <sheetData sheetId="2851">
        <row r="9">
          <cell r="A9" t="str">
            <v>A</v>
          </cell>
        </row>
      </sheetData>
      <sheetData sheetId="2852">
        <row r="9">
          <cell r="A9" t="str">
            <v>A</v>
          </cell>
        </row>
      </sheetData>
      <sheetData sheetId="2853">
        <row r="9">
          <cell r="A9" t="str">
            <v>A</v>
          </cell>
        </row>
      </sheetData>
      <sheetData sheetId="2854">
        <row r="9">
          <cell r="A9" t="str">
            <v>A</v>
          </cell>
        </row>
      </sheetData>
      <sheetData sheetId="2855">
        <row r="9">
          <cell r="A9" t="str">
            <v>A</v>
          </cell>
        </row>
      </sheetData>
      <sheetData sheetId="2856">
        <row r="9">
          <cell r="A9" t="str">
            <v>A</v>
          </cell>
        </row>
      </sheetData>
      <sheetData sheetId="2857">
        <row r="9">
          <cell r="A9" t="str">
            <v>A</v>
          </cell>
        </row>
      </sheetData>
      <sheetData sheetId="2858">
        <row r="9">
          <cell r="A9" t="str">
            <v>A</v>
          </cell>
        </row>
      </sheetData>
      <sheetData sheetId="2859">
        <row r="9">
          <cell r="A9" t="str">
            <v>A</v>
          </cell>
        </row>
      </sheetData>
      <sheetData sheetId="2860">
        <row r="9">
          <cell r="A9" t="str">
            <v>A</v>
          </cell>
        </row>
      </sheetData>
      <sheetData sheetId="2861">
        <row r="9">
          <cell r="A9" t="str">
            <v>A</v>
          </cell>
        </row>
      </sheetData>
      <sheetData sheetId="2862">
        <row r="9">
          <cell r="A9" t="str">
            <v>A</v>
          </cell>
        </row>
      </sheetData>
      <sheetData sheetId="2863">
        <row r="9">
          <cell r="A9" t="str">
            <v>A</v>
          </cell>
        </row>
      </sheetData>
      <sheetData sheetId="2864">
        <row r="9">
          <cell r="A9" t="str">
            <v>A</v>
          </cell>
        </row>
      </sheetData>
      <sheetData sheetId="2865">
        <row r="9">
          <cell r="A9" t="str">
            <v>A</v>
          </cell>
        </row>
      </sheetData>
      <sheetData sheetId="2866">
        <row r="9">
          <cell r="A9" t="str">
            <v>A</v>
          </cell>
        </row>
      </sheetData>
      <sheetData sheetId="2867">
        <row r="9">
          <cell r="A9" t="str">
            <v>A</v>
          </cell>
        </row>
      </sheetData>
      <sheetData sheetId="2868">
        <row r="9">
          <cell r="A9" t="str">
            <v>A</v>
          </cell>
        </row>
      </sheetData>
      <sheetData sheetId="2869">
        <row r="9">
          <cell r="A9" t="str">
            <v>A</v>
          </cell>
        </row>
      </sheetData>
      <sheetData sheetId="2870">
        <row r="9">
          <cell r="A9" t="str">
            <v>A</v>
          </cell>
        </row>
      </sheetData>
      <sheetData sheetId="2871">
        <row r="9">
          <cell r="A9" t="str">
            <v>A</v>
          </cell>
        </row>
      </sheetData>
      <sheetData sheetId="2872">
        <row r="9">
          <cell r="A9" t="str">
            <v>A</v>
          </cell>
        </row>
      </sheetData>
      <sheetData sheetId="2873">
        <row r="9">
          <cell r="A9" t="str">
            <v>A</v>
          </cell>
        </row>
      </sheetData>
      <sheetData sheetId="2874">
        <row r="9">
          <cell r="A9" t="str">
            <v>A</v>
          </cell>
        </row>
      </sheetData>
      <sheetData sheetId="2875">
        <row r="9">
          <cell r="A9" t="str">
            <v>A</v>
          </cell>
        </row>
      </sheetData>
      <sheetData sheetId="2876">
        <row r="9">
          <cell r="A9" t="str">
            <v>A</v>
          </cell>
        </row>
      </sheetData>
      <sheetData sheetId="2877">
        <row r="9">
          <cell r="A9" t="str">
            <v>A</v>
          </cell>
        </row>
      </sheetData>
      <sheetData sheetId="2878">
        <row r="9">
          <cell r="A9" t="str">
            <v>A</v>
          </cell>
        </row>
      </sheetData>
      <sheetData sheetId="2879">
        <row r="9">
          <cell r="A9" t="str">
            <v>A</v>
          </cell>
        </row>
      </sheetData>
      <sheetData sheetId="2880">
        <row r="9">
          <cell r="A9" t="str">
            <v>A</v>
          </cell>
        </row>
      </sheetData>
      <sheetData sheetId="2881">
        <row r="9">
          <cell r="A9" t="str">
            <v>A</v>
          </cell>
        </row>
      </sheetData>
      <sheetData sheetId="2882">
        <row r="9">
          <cell r="A9" t="str">
            <v>A</v>
          </cell>
        </row>
      </sheetData>
      <sheetData sheetId="2883">
        <row r="9">
          <cell r="A9" t="str">
            <v>A</v>
          </cell>
        </row>
      </sheetData>
      <sheetData sheetId="2884">
        <row r="9">
          <cell r="A9" t="str">
            <v>A</v>
          </cell>
        </row>
      </sheetData>
      <sheetData sheetId="2885">
        <row r="9">
          <cell r="A9" t="str">
            <v>A</v>
          </cell>
        </row>
      </sheetData>
      <sheetData sheetId="2886">
        <row r="9">
          <cell r="A9" t="str">
            <v>A</v>
          </cell>
        </row>
      </sheetData>
      <sheetData sheetId="2887">
        <row r="9">
          <cell r="A9" t="str">
            <v>A</v>
          </cell>
        </row>
      </sheetData>
      <sheetData sheetId="2888">
        <row r="9">
          <cell r="A9" t="str">
            <v>A</v>
          </cell>
        </row>
      </sheetData>
      <sheetData sheetId="2889">
        <row r="9">
          <cell r="A9" t="str">
            <v>A</v>
          </cell>
        </row>
      </sheetData>
      <sheetData sheetId="2890">
        <row r="9">
          <cell r="A9" t="str">
            <v>A</v>
          </cell>
        </row>
      </sheetData>
      <sheetData sheetId="2891">
        <row r="9">
          <cell r="A9" t="str">
            <v>A</v>
          </cell>
        </row>
      </sheetData>
      <sheetData sheetId="2892">
        <row r="9">
          <cell r="A9" t="str">
            <v>A</v>
          </cell>
        </row>
      </sheetData>
      <sheetData sheetId="2893">
        <row r="9">
          <cell r="A9" t="str">
            <v>A</v>
          </cell>
        </row>
      </sheetData>
      <sheetData sheetId="2894">
        <row r="9">
          <cell r="A9" t="str">
            <v>A</v>
          </cell>
        </row>
      </sheetData>
      <sheetData sheetId="2895">
        <row r="9">
          <cell r="A9" t="str">
            <v>A</v>
          </cell>
        </row>
      </sheetData>
      <sheetData sheetId="2896">
        <row r="9">
          <cell r="A9" t="str">
            <v>A</v>
          </cell>
        </row>
      </sheetData>
      <sheetData sheetId="2897">
        <row r="9">
          <cell r="A9" t="str">
            <v>A</v>
          </cell>
        </row>
      </sheetData>
      <sheetData sheetId="2898">
        <row r="9">
          <cell r="A9" t="str">
            <v>A</v>
          </cell>
        </row>
      </sheetData>
      <sheetData sheetId="2899">
        <row r="9">
          <cell r="A9" t="str">
            <v>A</v>
          </cell>
        </row>
      </sheetData>
      <sheetData sheetId="2900">
        <row r="9">
          <cell r="A9" t="str">
            <v>A</v>
          </cell>
        </row>
      </sheetData>
      <sheetData sheetId="2901">
        <row r="9">
          <cell r="A9" t="str">
            <v>A</v>
          </cell>
        </row>
      </sheetData>
      <sheetData sheetId="2902">
        <row r="9">
          <cell r="A9" t="str">
            <v>A</v>
          </cell>
        </row>
      </sheetData>
      <sheetData sheetId="2903">
        <row r="9">
          <cell r="A9" t="str">
            <v>A</v>
          </cell>
        </row>
      </sheetData>
      <sheetData sheetId="2904">
        <row r="9">
          <cell r="A9" t="str">
            <v>A</v>
          </cell>
        </row>
      </sheetData>
      <sheetData sheetId="2905">
        <row r="9">
          <cell r="A9" t="str">
            <v>A</v>
          </cell>
        </row>
      </sheetData>
      <sheetData sheetId="2906">
        <row r="9">
          <cell r="A9" t="str">
            <v>A</v>
          </cell>
        </row>
      </sheetData>
      <sheetData sheetId="2907">
        <row r="9">
          <cell r="A9" t="str">
            <v>A</v>
          </cell>
        </row>
      </sheetData>
      <sheetData sheetId="2908">
        <row r="9">
          <cell r="A9" t="str">
            <v>A</v>
          </cell>
        </row>
      </sheetData>
      <sheetData sheetId="2909">
        <row r="9">
          <cell r="A9" t="str">
            <v>A</v>
          </cell>
        </row>
      </sheetData>
      <sheetData sheetId="2910">
        <row r="9">
          <cell r="A9" t="str">
            <v>A</v>
          </cell>
        </row>
      </sheetData>
      <sheetData sheetId="2911">
        <row r="9">
          <cell r="A9" t="str">
            <v>A</v>
          </cell>
        </row>
      </sheetData>
      <sheetData sheetId="2912">
        <row r="9">
          <cell r="A9" t="str">
            <v>A</v>
          </cell>
        </row>
      </sheetData>
      <sheetData sheetId="2913">
        <row r="9">
          <cell r="A9" t="str">
            <v>A</v>
          </cell>
        </row>
      </sheetData>
      <sheetData sheetId="2914">
        <row r="9">
          <cell r="A9" t="str">
            <v>A</v>
          </cell>
        </row>
      </sheetData>
      <sheetData sheetId="2915">
        <row r="9">
          <cell r="A9" t="str">
            <v>A</v>
          </cell>
        </row>
      </sheetData>
      <sheetData sheetId="2916">
        <row r="9">
          <cell r="A9" t="str">
            <v>A</v>
          </cell>
        </row>
      </sheetData>
      <sheetData sheetId="2917">
        <row r="9">
          <cell r="A9" t="str">
            <v>A</v>
          </cell>
        </row>
      </sheetData>
      <sheetData sheetId="2918">
        <row r="9">
          <cell r="A9" t="str">
            <v>A</v>
          </cell>
        </row>
      </sheetData>
      <sheetData sheetId="2919">
        <row r="9">
          <cell r="A9" t="str">
            <v>A</v>
          </cell>
        </row>
      </sheetData>
      <sheetData sheetId="2920">
        <row r="9">
          <cell r="A9" t="str">
            <v>A</v>
          </cell>
        </row>
      </sheetData>
      <sheetData sheetId="2921">
        <row r="9">
          <cell r="A9" t="str">
            <v>A</v>
          </cell>
        </row>
      </sheetData>
      <sheetData sheetId="2922">
        <row r="9">
          <cell r="A9" t="str">
            <v>A</v>
          </cell>
        </row>
      </sheetData>
      <sheetData sheetId="2923">
        <row r="9">
          <cell r="A9" t="str">
            <v>A</v>
          </cell>
        </row>
      </sheetData>
      <sheetData sheetId="2924">
        <row r="9">
          <cell r="A9" t="str">
            <v>A</v>
          </cell>
        </row>
      </sheetData>
      <sheetData sheetId="2925">
        <row r="9">
          <cell r="A9" t="str">
            <v>A</v>
          </cell>
        </row>
      </sheetData>
      <sheetData sheetId="2926">
        <row r="9">
          <cell r="A9" t="str">
            <v>A</v>
          </cell>
        </row>
      </sheetData>
      <sheetData sheetId="2927">
        <row r="9">
          <cell r="A9" t="str">
            <v>A</v>
          </cell>
        </row>
      </sheetData>
      <sheetData sheetId="2928">
        <row r="9">
          <cell r="A9" t="str">
            <v>A</v>
          </cell>
        </row>
      </sheetData>
      <sheetData sheetId="2929">
        <row r="9">
          <cell r="A9" t="str">
            <v>A</v>
          </cell>
        </row>
      </sheetData>
      <sheetData sheetId="2930">
        <row r="9">
          <cell r="A9" t="str">
            <v>A</v>
          </cell>
        </row>
      </sheetData>
      <sheetData sheetId="2931">
        <row r="9">
          <cell r="A9" t="str">
            <v>A</v>
          </cell>
        </row>
      </sheetData>
      <sheetData sheetId="2932">
        <row r="9">
          <cell r="A9" t="str">
            <v>A</v>
          </cell>
        </row>
      </sheetData>
      <sheetData sheetId="2933">
        <row r="9">
          <cell r="A9" t="str">
            <v>A</v>
          </cell>
        </row>
      </sheetData>
      <sheetData sheetId="2934">
        <row r="9">
          <cell r="A9" t="str">
            <v>A</v>
          </cell>
        </row>
      </sheetData>
      <sheetData sheetId="2935">
        <row r="9">
          <cell r="A9" t="str">
            <v>A</v>
          </cell>
        </row>
      </sheetData>
      <sheetData sheetId="2936">
        <row r="9">
          <cell r="A9" t="str">
            <v>A</v>
          </cell>
        </row>
      </sheetData>
      <sheetData sheetId="2937">
        <row r="9">
          <cell r="A9" t="str">
            <v>A</v>
          </cell>
        </row>
      </sheetData>
      <sheetData sheetId="2938">
        <row r="9">
          <cell r="A9" t="str">
            <v>A</v>
          </cell>
        </row>
      </sheetData>
      <sheetData sheetId="2939">
        <row r="9">
          <cell r="A9" t="str">
            <v>A</v>
          </cell>
        </row>
      </sheetData>
      <sheetData sheetId="2940">
        <row r="9">
          <cell r="A9" t="str">
            <v>A</v>
          </cell>
        </row>
      </sheetData>
      <sheetData sheetId="2941">
        <row r="9">
          <cell r="A9" t="str">
            <v>A</v>
          </cell>
        </row>
      </sheetData>
      <sheetData sheetId="2942">
        <row r="9">
          <cell r="A9" t="str">
            <v>A</v>
          </cell>
        </row>
      </sheetData>
      <sheetData sheetId="2943">
        <row r="9">
          <cell r="A9" t="str">
            <v>A</v>
          </cell>
        </row>
      </sheetData>
      <sheetData sheetId="2944">
        <row r="9">
          <cell r="A9" t="str">
            <v>A</v>
          </cell>
        </row>
      </sheetData>
      <sheetData sheetId="2945">
        <row r="9">
          <cell r="A9" t="str">
            <v>A</v>
          </cell>
        </row>
      </sheetData>
      <sheetData sheetId="2946">
        <row r="9">
          <cell r="A9" t="str">
            <v>A</v>
          </cell>
        </row>
      </sheetData>
      <sheetData sheetId="2947">
        <row r="9">
          <cell r="A9" t="str">
            <v>A</v>
          </cell>
        </row>
      </sheetData>
      <sheetData sheetId="2948">
        <row r="9">
          <cell r="A9" t="str">
            <v>A</v>
          </cell>
        </row>
      </sheetData>
      <sheetData sheetId="2949">
        <row r="9">
          <cell r="A9" t="str">
            <v>A</v>
          </cell>
        </row>
      </sheetData>
      <sheetData sheetId="2950">
        <row r="9">
          <cell r="A9" t="str">
            <v>A</v>
          </cell>
        </row>
      </sheetData>
      <sheetData sheetId="2951">
        <row r="9">
          <cell r="A9" t="str">
            <v>A</v>
          </cell>
        </row>
      </sheetData>
      <sheetData sheetId="2952">
        <row r="9">
          <cell r="A9" t="str">
            <v>A</v>
          </cell>
        </row>
      </sheetData>
      <sheetData sheetId="2953">
        <row r="9">
          <cell r="A9" t="str">
            <v>A</v>
          </cell>
        </row>
      </sheetData>
      <sheetData sheetId="2954">
        <row r="9">
          <cell r="A9" t="str">
            <v>A</v>
          </cell>
        </row>
      </sheetData>
      <sheetData sheetId="2955">
        <row r="9">
          <cell r="A9" t="str">
            <v>A</v>
          </cell>
        </row>
      </sheetData>
      <sheetData sheetId="2956">
        <row r="9">
          <cell r="A9" t="str">
            <v>A</v>
          </cell>
        </row>
      </sheetData>
      <sheetData sheetId="2957">
        <row r="9">
          <cell r="A9" t="str">
            <v>A</v>
          </cell>
        </row>
      </sheetData>
      <sheetData sheetId="2958">
        <row r="9">
          <cell r="A9" t="str">
            <v>A</v>
          </cell>
        </row>
      </sheetData>
      <sheetData sheetId="2959">
        <row r="9">
          <cell r="A9" t="str">
            <v>A</v>
          </cell>
        </row>
      </sheetData>
      <sheetData sheetId="2960">
        <row r="9">
          <cell r="A9" t="str">
            <v>A</v>
          </cell>
        </row>
      </sheetData>
      <sheetData sheetId="2961">
        <row r="9">
          <cell r="A9" t="str">
            <v>A</v>
          </cell>
        </row>
      </sheetData>
      <sheetData sheetId="2962">
        <row r="9">
          <cell r="A9" t="str">
            <v>A</v>
          </cell>
        </row>
      </sheetData>
      <sheetData sheetId="2963">
        <row r="9">
          <cell r="A9" t="str">
            <v>A</v>
          </cell>
        </row>
      </sheetData>
      <sheetData sheetId="2964">
        <row r="9">
          <cell r="A9" t="str">
            <v>A</v>
          </cell>
        </row>
      </sheetData>
      <sheetData sheetId="2965">
        <row r="9">
          <cell r="A9" t="str">
            <v>A</v>
          </cell>
        </row>
      </sheetData>
      <sheetData sheetId="2966">
        <row r="9">
          <cell r="A9" t="str">
            <v>A</v>
          </cell>
        </row>
      </sheetData>
      <sheetData sheetId="2967">
        <row r="9">
          <cell r="A9" t="str">
            <v>A</v>
          </cell>
        </row>
      </sheetData>
      <sheetData sheetId="2968">
        <row r="9">
          <cell r="A9" t="str">
            <v>A</v>
          </cell>
        </row>
      </sheetData>
      <sheetData sheetId="2969">
        <row r="9">
          <cell r="A9" t="str">
            <v>A</v>
          </cell>
        </row>
      </sheetData>
      <sheetData sheetId="2970">
        <row r="9">
          <cell r="A9" t="str">
            <v>A</v>
          </cell>
        </row>
      </sheetData>
      <sheetData sheetId="2971">
        <row r="9">
          <cell r="A9" t="str">
            <v>A</v>
          </cell>
        </row>
      </sheetData>
      <sheetData sheetId="2972">
        <row r="9">
          <cell r="A9" t="str">
            <v>A</v>
          </cell>
        </row>
      </sheetData>
      <sheetData sheetId="2973">
        <row r="9">
          <cell r="A9" t="str">
            <v>A</v>
          </cell>
        </row>
      </sheetData>
      <sheetData sheetId="2974">
        <row r="9">
          <cell r="A9" t="str">
            <v>A</v>
          </cell>
        </row>
      </sheetData>
      <sheetData sheetId="2975">
        <row r="9">
          <cell r="A9" t="str">
            <v>A</v>
          </cell>
        </row>
      </sheetData>
      <sheetData sheetId="2976">
        <row r="9">
          <cell r="A9" t="str">
            <v>A</v>
          </cell>
        </row>
      </sheetData>
      <sheetData sheetId="2977">
        <row r="9">
          <cell r="A9" t="str">
            <v>A</v>
          </cell>
        </row>
      </sheetData>
      <sheetData sheetId="2978">
        <row r="9">
          <cell r="A9" t="str">
            <v>A</v>
          </cell>
        </row>
      </sheetData>
      <sheetData sheetId="2979">
        <row r="9">
          <cell r="A9" t="str">
            <v>A</v>
          </cell>
        </row>
      </sheetData>
      <sheetData sheetId="2980">
        <row r="9">
          <cell r="A9" t="str">
            <v>A</v>
          </cell>
        </row>
      </sheetData>
      <sheetData sheetId="2981">
        <row r="9">
          <cell r="A9" t="str">
            <v>A</v>
          </cell>
        </row>
      </sheetData>
      <sheetData sheetId="2982">
        <row r="9">
          <cell r="A9" t="str">
            <v>A</v>
          </cell>
        </row>
      </sheetData>
      <sheetData sheetId="2983">
        <row r="9">
          <cell r="A9" t="str">
            <v>A</v>
          </cell>
        </row>
      </sheetData>
      <sheetData sheetId="2984">
        <row r="9">
          <cell r="A9" t="str">
            <v>A</v>
          </cell>
        </row>
      </sheetData>
      <sheetData sheetId="2985">
        <row r="9">
          <cell r="A9" t="str">
            <v>A</v>
          </cell>
        </row>
      </sheetData>
      <sheetData sheetId="2986">
        <row r="9">
          <cell r="A9" t="str">
            <v>A</v>
          </cell>
        </row>
      </sheetData>
      <sheetData sheetId="2987">
        <row r="9">
          <cell r="A9" t="str">
            <v>A</v>
          </cell>
        </row>
      </sheetData>
      <sheetData sheetId="2988">
        <row r="9">
          <cell r="A9" t="str">
            <v>A</v>
          </cell>
        </row>
      </sheetData>
      <sheetData sheetId="2989">
        <row r="9">
          <cell r="A9" t="str">
            <v>A</v>
          </cell>
        </row>
      </sheetData>
      <sheetData sheetId="2990">
        <row r="9">
          <cell r="A9" t="str">
            <v>A</v>
          </cell>
        </row>
      </sheetData>
      <sheetData sheetId="2991">
        <row r="9">
          <cell r="A9" t="str">
            <v>A</v>
          </cell>
        </row>
      </sheetData>
      <sheetData sheetId="2992">
        <row r="9">
          <cell r="A9" t="str">
            <v>A</v>
          </cell>
        </row>
      </sheetData>
      <sheetData sheetId="2993">
        <row r="9">
          <cell r="A9" t="str">
            <v>A</v>
          </cell>
        </row>
      </sheetData>
      <sheetData sheetId="2994">
        <row r="9">
          <cell r="A9" t="str">
            <v>A</v>
          </cell>
        </row>
      </sheetData>
      <sheetData sheetId="2995">
        <row r="9">
          <cell r="A9" t="str">
            <v>A</v>
          </cell>
        </row>
      </sheetData>
      <sheetData sheetId="2996">
        <row r="9">
          <cell r="A9" t="str">
            <v>A</v>
          </cell>
        </row>
      </sheetData>
      <sheetData sheetId="2997">
        <row r="9">
          <cell r="A9" t="str">
            <v>A</v>
          </cell>
        </row>
      </sheetData>
      <sheetData sheetId="2998">
        <row r="9">
          <cell r="A9" t="str">
            <v>A</v>
          </cell>
        </row>
      </sheetData>
      <sheetData sheetId="2999">
        <row r="9">
          <cell r="A9" t="str">
            <v>A</v>
          </cell>
        </row>
      </sheetData>
      <sheetData sheetId="3000">
        <row r="9">
          <cell r="A9" t="str">
            <v>A</v>
          </cell>
        </row>
      </sheetData>
      <sheetData sheetId="3001">
        <row r="9">
          <cell r="A9" t="str">
            <v>A</v>
          </cell>
        </row>
      </sheetData>
      <sheetData sheetId="3002">
        <row r="9">
          <cell r="A9" t="str">
            <v>A</v>
          </cell>
        </row>
      </sheetData>
      <sheetData sheetId="3003">
        <row r="9">
          <cell r="A9" t="str">
            <v>A</v>
          </cell>
        </row>
      </sheetData>
      <sheetData sheetId="3004">
        <row r="9">
          <cell r="A9" t="str">
            <v>A</v>
          </cell>
        </row>
      </sheetData>
      <sheetData sheetId="3005">
        <row r="9">
          <cell r="A9" t="str">
            <v>A</v>
          </cell>
        </row>
      </sheetData>
      <sheetData sheetId="3006">
        <row r="9">
          <cell r="A9" t="str">
            <v>A</v>
          </cell>
        </row>
      </sheetData>
      <sheetData sheetId="3007">
        <row r="9">
          <cell r="A9" t="str">
            <v>A</v>
          </cell>
        </row>
      </sheetData>
      <sheetData sheetId="3008">
        <row r="9">
          <cell r="A9" t="str">
            <v>A</v>
          </cell>
        </row>
      </sheetData>
      <sheetData sheetId="3009">
        <row r="9">
          <cell r="A9" t="str">
            <v>A</v>
          </cell>
        </row>
      </sheetData>
      <sheetData sheetId="3010">
        <row r="9">
          <cell r="A9" t="str">
            <v>A</v>
          </cell>
        </row>
      </sheetData>
      <sheetData sheetId="3011">
        <row r="9">
          <cell r="A9" t="str">
            <v>A</v>
          </cell>
        </row>
      </sheetData>
      <sheetData sheetId="3012">
        <row r="9">
          <cell r="A9" t="str">
            <v>A</v>
          </cell>
        </row>
      </sheetData>
      <sheetData sheetId="3013">
        <row r="9">
          <cell r="A9" t="str">
            <v>A</v>
          </cell>
        </row>
      </sheetData>
      <sheetData sheetId="3014">
        <row r="9">
          <cell r="A9" t="str">
            <v>A</v>
          </cell>
        </row>
      </sheetData>
      <sheetData sheetId="3015">
        <row r="9">
          <cell r="A9" t="str">
            <v>A</v>
          </cell>
        </row>
      </sheetData>
      <sheetData sheetId="3016">
        <row r="9">
          <cell r="A9" t="str">
            <v>A</v>
          </cell>
        </row>
      </sheetData>
      <sheetData sheetId="3017">
        <row r="9">
          <cell r="A9" t="str">
            <v>A</v>
          </cell>
        </row>
      </sheetData>
      <sheetData sheetId="3018">
        <row r="9">
          <cell r="A9" t="str">
            <v>A</v>
          </cell>
        </row>
      </sheetData>
      <sheetData sheetId="3019">
        <row r="9">
          <cell r="A9" t="str">
            <v>A</v>
          </cell>
        </row>
      </sheetData>
      <sheetData sheetId="3020">
        <row r="9">
          <cell r="A9" t="str">
            <v>A</v>
          </cell>
        </row>
      </sheetData>
      <sheetData sheetId="3021">
        <row r="9">
          <cell r="A9" t="str">
            <v>A</v>
          </cell>
        </row>
      </sheetData>
      <sheetData sheetId="3022">
        <row r="9">
          <cell r="A9" t="str">
            <v>A</v>
          </cell>
        </row>
      </sheetData>
      <sheetData sheetId="3023">
        <row r="9">
          <cell r="A9" t="str">
            <v>A</v>
          </cell>
        </row>
      </sheetData>
      <sheetData sheetId="3024">
        <row r="9">
          <cell r="A9" t="str">
            <v>A</v>
          </cell>
        </row>
      </sheetData>
      <sheetData sheetId="3025">
        <row r="9">
          <cell r="A9" t="str">
            <v>A</v>
          </cell>
        </row>
      </sheetData>
      <sheetData sheetId="3026">
        <row r="9">
          <cell r="A9" t="str">
            <v>A</v>
          </cell>
        </row>
      </sheetData>
      <sheetData sheetId="3027">
        <row r="9">
          <cell r="A9" t="str">
            <v>A</v>
          </cell>
        </row>
      </sheetData>
      <sheetData sheetId="3028">
        <row r="9">
          <cell r="A9" t="str">
            <v>A</v>
          </cell>
        </row>
      </sheetData>
      <sheetData sheetId="3029">
        <row r="9">
          <cell r="A9" t="str">
            <v>A</v>
          </cell>
        </row>
      </sheetData>
      <sheetData sheetId="3030">
        <row r="9">
          <cell r="A9" t="str">
            <v>A</v>
          </cell>
        </row>
      </sheetData>
      <sheetData sheetId="3031">
        <row r="9">
          <cell r="A9" t="str">
            <v>A</v>
          </cell>
        </row>
      </sheetData>
      <sheetData sheetId="3032">
        <row r="9">
          <cell r="A9" t="str">
            <v>A</v>
          </cell>
        </row>
      </sheetData>
      <sheetData sheetId="3033">
        <row r="9">
          <cell r="A9" t="str">
            <v>A</v>
          </cell>
        </row>
      </sheetData>
      <sheetData sheetId="3034">
        <row r="9">
          <cell r="A9" t="str">
            <v>A</v>
          </cell>
        </row>
      </sheetData>
      <sheetData sheetId="3035">
        <row r="9">
          <cell r="A9" t="str">
            <v>A</v>
          </cell>
        </row>
      </sheetData>
      <sheetData sheetId="3036">
        <row r="9">
          <cell r="A9" t="str">
            <v>A</v>
          </cell>
        </row>
      </sheetData>
      <sheetData sheetId="3037">
        <row r="9">
          <cell r="A9" t="str">
            <v>A</v>
          </cell>
        </row>
      </sheetData>
      <sheetData sheetId="3038">
        <row r="9">
          <cell r="A9" t="str">
            <v>A</v>
          </cell>
        </row>
      </sheetData>
      <sheetData sheetId="3039">
        <row r="9">
          <cell r="A9" t="str">
            <v>A</v>
          </cell>
        </row>
      </sheetData>
      <sheetData sheetId="3040">
        <row r="9">
          <cell r="A9" t="str">
            <v>A</v>
          </cell>
        </row>
      </sheetData>
      <sheetData sheetId="3041">
        <row r="9">
          <cell r="A9" t="str">
            <v>A</v>
          </cell>
        </row>
      </sheetData>
      <sheetData sheetId="3042">
        <row r="9">
          <cell r="A9" t="str">
            <v>A</v>
          </cell>
        </row>
      </sheetData>
      <sheetData sheetId="3043">
        <row r="9">
          <cell r="A9" t="str">
            <v>A</v>
          </cell>
        </row>
      </sheetData>
      <sheetData sheetId="3044">
        <row r="9">
          <cell r="A9" t="str">
            <v>A</v>
          </cell>
        </row>
      </sheetData>
      <sheetData sheetId="3045">
        <row r="9">
          <cell r="A9" t="str">
            <v>A</v>
          </cell>
        </row>
      </sheetData>
      <sheetData sheetId="3046">
        <row r="9">
          <cell r="A9" t="str">
            <v>A</v>
          </cell>
        </row>
      </sheetData>
      <sheetData sheetId="3047">
        <row r="9">
          <cell r="A9" t="str">
            <v>A</v>
          </cell>
        </row>
      </sheetData>
      <sheetData sheetId="3048">
        <row r="9">
          <cell r="A9" t="str">
            <v>A</v>
          </cell>
        </row>
      </sheetData>
      <sheetData sheetId="3049">
        <row r="9">
          <cell r="A9" t="str">
            <v>A</v>
          </cell>
        </row>
      </sheetData>
      <sheetData sheetId="3050">
        <row r="9">
          <cell r="A9" t="str">
            <v>A</v>
          </cell>
        </row>
      </sheetData>
      <sheetData sheetId="3051">
        <row r="9">
          <cell r="A9" t="str">
            <v>A</v>
          </cell>
        </row>
      </sheetData>
      <sheetData sheetId="3052">
        <row r="9">
          <cell r="A9" t="str">
            <v>A</v>
          </cell>
        </row>
      </sheetData>
      <sheetData sheetId="3053">
        <row r="9">
          <cell r="A9" t="str">
            <v>A</v>
          </cell>
        </row>
      </sheetData>
      <sheetData sheetId="3054">
        <row r="9">
          <cell r="A9" t="str">
            <v>A</v>
          </cell>
        </row>
      </sheetData>
      <sheetData sheetId="3055">
        <row r="9">
          <cell r="A9" t="str">
            <v>A</v>
          </cell>
        </row>
      </sheetData>
      <sheetData sheetId="3056">
        <row r="9">
          <cell r="A9" t="str">
            <v>A</v>
          </cell>
        </row>
      </sheetData>
      <sheetData sheetId="3057">
        <row r="9">
          <cell r="A9" t="str">
            <v>A</v>
          </cell>
        </row>
      </sheetData>
      <sheetData sheetId="3058">
        <row r="9">
          <cell r="A9" t="str">
            <v>A</v>
          </cell>
        </row>
      </sheetData>
      <sheetData sheetId="3059">
        <row r="9">
          <cell r="A9" t="str">
            <v>A</v>
          </cell>
        </row>
      </sheetData>
      <sheetData sheetId="3060">
        <row r="9">
          <cell r="A9" t="str">
            <v>A</v>
          </cell>
        </row>
      </sheetData>
      <sheetData sheetId="3061">
        <row r="9">
          <cell r="A9" t="str">
            <v>A</v>
          </cell>
        </row>
      </sheetData>
      <sheetData sheetId="3062">
        <row r="9">
          <cell r="A9" t="str">
            <v>A</v>
          </cell>
        </row>
      </sheetData>
      <sheetData sheetId="3063">
        <row r="9">
          <cell r="A9" t="str">
            <v>A</v>
          </cell>
        </row>
      </sheetData>
      <sheetData sheetId="3064">
        <row r="9">
          <cell r="A9" t="str">
            <v>A</v>
          </cell>
        </row>
      </sheetData>
      <sheetData sheetId="3065">
        <row r="9">
          <cell r="A9" t="str">
            <v>A</v>
          </cell>
        </row>
      </sheetData>
      <sheetData sheetId="3066">
        <row r="9">
          <cell r="A9" t="str">
            <v>A</v>
          </cell>
        </row>
      </sheetData>
      <sheetData sheetId="3067">
        <row r="9">
          <cell r="A9" t="str">
            <v>A</v>
          </cell>
        </row>
      </sheetData>
      <sheetData sheetId="3068">
        <row r="9">
          <cell r="A9" t="str">
            <v>A</v>
          </cell>
        </row>
      </sheetData>
      <sheetData sheetId="3069">
        <row r="9">
          <cell r="A9" t="str">
            <v>A</v>
          </cell>
        </row>
      </sheetData>
      <sheetData sheetId="3070">
        <row r="9">
          <cell r="A9" t="str">
            <v>A</v>
          </cell>
        </row>
      </sheetData>
      <sheetData sheetId="3071">
        <row r="9">
          <cell r="A9" t="str">
            <v>A</v>
          </cell>
        </row>
      </sheetData>
      <sheetData sheetId="3072">
        <row r="9">
          <cell r="A9" t="str">
            <v>A</v>
          </cell>
        </row>
      </sheetData>
      <sheetData sheetId="3073">
        <row r="9">
          <cell r="A9" t="str">
            <v>A</v>
          </cell>
        </row>
      </sheetData>
      <sheetData sheetId="3074">
        <row r="9">
          <cell r="A9" t="str">
            <v>A</v>
          </cell>
        </row>
      </sheetData>
      <sheetData sheetId="3075">
        <row r="9">
          <cell r="A9" t="str">
            <v>A</v>
          </cell>
        </row>
      </sheetData>
      <sheetData sheetId="3076">
        <row r="9">
          <cell r="A9" t="str">
            <v>A</v>
          </cell>
        </row>
      </sheetData>
      <sheetData sheetId="3077">
        <row r="9">
          <cell r="A9" t="str">
            <v>A</v>
          </cell>
        </row>
      </sheetData>
      <sheetData sheetId="3078">
        <row r="9">
          <cell r="A9" t="str">
            <v>A</v>
          </cell>
        </row>
      </sheetData>
      <sheetData sheetId="3079">
        <row r="9">
          <cell r="A9" t="str">
            <v>A</v>
          </cell>
        </row>
      </sheetData>
      <sheetData sheetId="3080">
        <row r="9">
          <cell r="A9" t="str">
            <v>A</v>
          </cell>
        </row>
      </sheetData>
      <sheetData sheetId="3081">
        <row r="9">
          <cell r="A9" t="str">
            <v>A</v>
          </cell>
        </row>
      </sheetData>
      <sheetData sheetId="3082">
        <row r="9">
          <cell r="A9" t="str">
            <v>A</v>
          </cell>
        </row>
      </sheetData>
      <sheetData sheetId="3083">
        <row r="9">
          <cell r="A9" t="str">
            <v>A</v>
          </cell>
        </row>
      </sheetData>
      <sheetData sheetId="3084">
        <row r="9">
          <cell r="A9" t="str">
            <v>A</v>
          </cell>
        </row>
      </sheetData>
      <sheetData sheetId="3085">
        <row r="9">
          <cell r="A9" t="str">
            <v>A</v>
          </cell>
        </row>
      </sheetData>
      <sheetData sheetId="3086">
        <row r="9">
          <cell r="A9" t="str">
            <v>A</v>
          </cell>
        </row>
      </sheetData>
      <sheetData sheetId="3087">
        <row r="9">
          <cell r="A9" t="str">
            <v>A</v>
          </cell>
        </row>
      </sheetData>
      <sheetData sheetId="3088">
        <row r="9">
          <cell r="A9" t="str">
            <v>A</v>
          </cell>
        </row>
      </sheetData>
      <sheetData sheetId="3089">
        <row r="9">
          <cell r="A9" t="str">
            <v>A</v>
          </cell>
        </row>
      </sheetData>
      <sheetData sheetId="3090">
        <row r="9">
          <cell r="A9" t="str">
            <v>A</v>
          </cell>
        </row>
      </sheetData>
      <sheetData sheetId="3091">
        <row r="9">
          <cell r="A9" t="str">
            <v>A</v>
          </cell>
        </row>
      </sheetData>
      <sheetData sheetId="3092">
        <row r="9">
          <cell r="A9" t="str">
            <v>A</v>
          </cell>
        </row>
      </sheetData>
      <sheetData sheetId="3093">
        <row r="9">
          <cell r="A9" t="str">
            <v>A</v>
          </cell>
        </row>
      </sheetData>
      <sheetData sheetId="3094">
        <row r="9">
          <cell r="A9" t="str">
            <v>A</v>
          </cell>
        </row>
      </sheetData>
      <sheetData sheetId="3095">
        <row r="9">
          <cell r="A9" t="str">
            <v>A</v>
          </cell>
        </row>
      </sheetData>
      <sheetData sheetId="3096">
        <row r="9">
          <cell r="A9" t="str">
            <v>A</v>
          </cell>
        </row>
      </sheetData>
      <sheetData sheetId="3097">
        <row r="9">
          <cell r="A9" t="str">
            <v>A</v>
          </cell>
        </row>
      </sheetData>
      <sheetData sheetId="3098">
        <row r="9">
          <cell r="A9" t="str">
            <v>A</v>
          </cell>
        </row>
      </sheetData>
      <sheetData sheetId="3099">
        <row r="9">
          <cell r="A9" t="str">
            <v>A</v>
          </cell>
        </row>
      </sheetData>
      <sheetData sheetId="3100">
        <row r="9">
          <cell r="A9" t="str">
            <v>A</v>
          </cell>
        </row>
      </sheetData>
      <sheetData sheetId="3101">
        <row r="9">
          <cell r="A9" t="str">
            <v>A</v>
          </cell>
        </row>
      </sheetData>
      <sheetData sheetId="3102">
        <row r="9">
          <cell r="A9" t="str">
            <v>A</v>
          </cell>
        </row>
      </sheetData>
      <sheetData sheetId="3103">
        <row r="9">
          <cell r="A9" t="str">
            <v>A</v>
          </cell>
        </row>
      </sheetData>
      <sheetData sheetId="3104">
        <row r="9">
          <cell r="A9" t="str">
            <v>A</v>
          </cell>
        </row>
      </sheetData>
      <sheetData sheetId="3105">
        <row r="9">
          <cell r="A9" t="str">
            <v>A</v>
          </cell>
        </row>
      </sheetData>
      <sheetData sheetId="3106">
        <row r="9">
          <cell r="A9" t="str">
            <v>A</v>
          </cell>
        </row>
      </sheetData>
      <sheetData sheetId="3107">
        <row r="9">
          <cell r="A9" t="str">
            <v>A</v>
          </cell>
        </row>
      </sheetData>
      <sheetData sheetId="3108">
        <row r="9">
          <cell r="A9" t="str">
            <v>A</v>
          </cell>
        </row>
      </sheetData>
      <sheetData sheetId="3109">
        <row r="9">
          <cell r="A9" t="str">
            <v>A</v>
          </cell>
        </row>
      </sheetData>
      <sheetData sheetId="3110">
        <row r="9">
          <cell r="A9" t="str">
            <v>A</v>
          </cell>
        </row>
      </sheetData>
      <sheetData sheetId="3111">
        <row r="9">
          <cell r="A9" t="str">
            <v>A</v>
          </cell>
        </row>
      </sheetData>
      <sheetData sheetId="3112">
        <row r="9">
          <cell r="A9" t="str">
            <v>A</v>
          </cell>
        </row>
      </sheetData>
      <sheetData sheetId="3113">
        <row r="9">
          <cell r="A9" t="str">
            <v>A</v>
          </cell>
        </row>
      </sheetData>
      <sheetData sheetId="3114">
        <row r="9">
          <cell r="A9" t="str">
            <v>A</v>
          </cell>
        </row>
      </sheetData>
      <sheetData sheetId="3115">
        <row r="9">
          <cell r="A9" t="str">
            <v>A</v>
          </cell>
        </row>
      </sheetData>
      <sheetData sheetId="3116">
        <row r="9">
          <cell r="A9" t="str">
            <v>A</v>
          </cell>
        </row>
      </sheetData>
      <sheetData sheetId="3117">
        <row r="9">
          <cell r="A9" t="str">
            <v>A</v>
          </cell>
        </row>
      </sheetData>
      <sheetData sheetId="3118">
        <row r="9">
          <cell r="A9" t="str">
            <v>A</v>
          </cell>
        </row>
      </sheetData>
      <sheetData sheetId="3119">
        <row r="9">
          <cell r="A9" t="str">
            <v>A</v>
          </cell>
        </row>
      </sheetData>
      <sheetData sheetId="3120">
        <row r="9">
          <cell r="A9" t="str">
            <v>A</v>
          </cell>
        </row>
      </sheetData>
      <sheetData sheetId="3121">
        <row r="9">
          <cell r="A9" t="str">
            <v>A</v>
          </cell>
        </row>
      </sheetData>
      <sheetData sheetId="3122">
        <row r="9">
          <cell r="A9" t="str">
            <v>A</v>
          </cell>
        </row>
      </sheetData>
      <sheetData sheetId="3123">
        <row r="9">
          <cell r="A9" t="str">
            <v>A</v>
          </cell>
        </row>
      </sheetData>
      <sheetData sheetId="3124">
        <row r="9">
          <cell r="A9" t="str">
            <v>A</v>
          </cell>
        </row>
      </sheetData>
      <sheetData sheetId="3125">
        <row r="9">
          <cell r="A9" t="str">
            <v>A</v>
          </cell>
        </row>
      </sheetData>
      <sheetData sheetId="3126">
        <row r="9">
          <cell r="A9" t="str">
            <v>A</v>
          </cell>
        </row>
      </sheetData>
      <sheetData sheetId="3127">
        <row r="9">
          <cell r="A9" t="str">
            <v>A</v>
          </cell>
        </row>
      </sheetData>
      <sheetData sheetId="3128">
        <row r="9">
          <cell r="A9" t="str">
            <v>A</v>
          </cell>
        </row>
      </sheetData>
      <sheetData sheetId="3129">
        <row r="9">
          <cell r="A9" t="str">
            <v>A</v>
          </cell>
        </row>
      </sheetData>
      <sheetData sheetId="3130">
        <row r="9">
          <cell r="A9" t="str">
            <v>A</v>
          </cell>
        </row>
      </sheetData>
      <sheetData sheetId="3131">
        <row r="9">
          <cell r="A9" t="str">
            <v>A</v>
          </cell>
        </row>
      </sheetData>
      <sheetData sheetId="3132">
        <row r="9">
          <cell r="A9" t="str">
            <v>A</v>
          </cell>
        </row>
      </sheetData>
      <sheetData sheetId="3133">
        <row r="9">
          <cell r="A9" t="str">
            <v>A</v>
          </cell>
        </row>
      </sheetData>
      <sheetData sheetId="3134">
        <row r="9">
          <cell r="A9" t="str">
            <v>A</v>
          </cell>
        </row>
      </sheetData>
      <sheetData sheetId="3135">
        <row r="9">
          <cell r="A9" t="str">
            <v>A</v>
          </cell>
        </row>
      </sheetData>
      <sheetData sheetId="3136">
        <row r="9">
          <cell r="A9" t="str">
            <v>A</v>
          </cell>
        </row>
      </sheetData>
      <sheetData sheetId="3137">
        <row r="9">
          <cell r="A9" t="str">
            <v>A</v>
          </cell>
        </row>
      </sheetData>
      <sheetData sheetId="3138">
        <row r="9">
          <cell r="A9" t="str">
            <v>A</v>
          </cell>
        </row>
      </sheetData>
      <sheetData sheetId="3139">
        <row r="9">
          <cell r="A9" t="str">
            <v>A</v>
          </cell>
        </row>
      </sheetData>
      <sheetData sheetId="3140">
        <row r="9">
          <cell r="A9" t="str">
            <v>A</v>
          </cell>
        </row>
      </sheetData>
      <sheetData sheetId="3141">
        <row r="9">
          <cell r="A9" t="str">
            <v>A</v>
          </cell>
        </row>
      </sheetData>
      <sheetData sheetId="3142">
        <row r="9">
          <cell r="A9" t="str">
            <v>A</v>
          </cell>
        </row>
      </sheetData>
      <sheetData sheetId="3143">
        <row r="9">
          <cell r="A9" t="str">
            <v>A</v>
          </cell>
        </row>
      </sheetData>
      <sheetData sheetId="3144">
        <row r="9">
          <cell r="A9" t="str">
            <v>A</v>
          </cell>
        </row>
      </sheetData>
      <sheetData sheetId="3145">
        <row r="9">
          <cell r="A9" t="str">
            <v>A</v>
          </cell>
        </row>
      </sheetData>
      <sheetData sheetId="3146">
        <row r="9">
          <cell r="A9" t="str">
            <v>A</v>
          </cell>
        </row>
      </sheetData>
      <sheetData sheetId="3147">
        <row r="9">
          <cell r="A9" t="str">
            <v>A</v>
          </cell>
        </row>
      </sheetData>
      <sheetData sheetId="3148">
        <row r="9">
          <cell r="A9" t="str">
            <v>A</v>
          </cell>
        </row>
      </sheetData>
      <sheetData sheetId="3149">
        <row r="9">
          <cell r="A9" t="str">
            <v>A</v>
          </cell>
        </row>
      </sheetData>
      <sheetData sheetId="3150">
        <row r="9">
          <cell r="A9" t="str">
            <v>A</v>
          </cell>
        </row>
      </sheetData>
      <sheetData sheetId="3151">
        <row r="9">
          <cell r="A9" t="str">
            <v>A</v>
          </cell>
        </row>
      </sheetData>
      <sheetData sheetId="3152">
        <row r="9">
          <cell r="A9" t="str">
            <v>A</v>
          </cell>
        </row>
      </sheetData>
      <sheetData sheetId="3153">
        <row r="9">
          <cell r="A9" t="str">
            <v>A</v>
          </cell>
        </row>
      </sheetData>
      <sheetData sheetId="3154">
        <row r="9">
          <cell r="A9" t="str">
            <v>A</v>
          </cell>
        </row>
      </sheetData>
      <sheetData sheetId="3155">
        <row r="9">
          <cell r="A9" t="str">
            <v>A</v>
          </cell>
        </row>
      </sheetData>
      <sheetData sheetId="3156">
        <row r="9">
          <cell r="A9" t="str">
            <v>A</v>
          </cell>
        </row>
      </sheetData>
      <sheetData sheetId="3157">
        <row r="9">
          <cell r="A9" t="str">
            <v>A</v>
          </cell>
        </row>
      </sheetData>
      <sheetData sheetId="3158">
        <row r="9">
          <cell r="A9" t="str">
            <v>A</v>
          </cell>
        </row>
      </sheetData>
      <sheetData sheetId="3159">
        <row r="9">
          <cell r="A9" t="str">
            <v>A</v>
          </cell>
        </row>
      </sheetData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>
        <row r="9">
          <cell r="A9" t="str">
            <v>A</v>
          </cell>
        </row>
      </sheetData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>
        <row r="9">
          <cell r="A9" t="str">
            <v>A</v>
          </cell>
        </row>
      </sheetData>
      <sheetData sheetId="3297">
        <row r="9">
          <cell r="A9" t="str">
            <v>A</v>
          </cell>
        </row>
      </sheetData>
      <sheetData sheetId="3298">
        <row r="9">
          <cell r="A9" t="str">
            <v>A</v>
          </cell>
        </row>
      </sheetData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>
        <row r="9">
          <cell r="A9" t="str">
            <v>A</v>
          </cell>
        </row>
      </sheetData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>
        <row r="9">
          <cell r="A9" t="str">
            <v>A</v>
          </cell>
        </row>
      </sheetData>
      <sheetData sheetId="3379"/>
      <sheetData sheetId="3380"/>
      <sheetData sheetId="338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9">
          <cell r="A9" t="str">
            <v>A</v>
          </cell>
        </row>
      </sheetData>
      <sheetData sheetId="3391">
        <row r="9">
          <cell r="A9" t="str">
            <v>A</v>
          </cell>
        </row>
      </sheetData>
      <sheetData sheetId="3392">
        <row r="9">
          <cell r="A9" t="str">
            <v>A</v>
          </cell>
        </row>
      </sheetData>
      <sheetData sheetId="3393">
        <row r="9">
          <cell r="A9" t="str">
            <v>A</v>
          </cell>
        </row>
      </sheetData>
      <sheetData sheetId="3394">
        <row r="9">
          <cell r="A9" t="str">
            <v>A</v>
          </cell>
        </row>
      </sheetData>
      <sheetData sheetId="3395">
        <row r="9">
          <cell r="A9" t="str">
            <v>A</v>
          </cell>
        </row>
      </sheetData>
      <sheetData sheetId="3396">
        <row r="9">
          <cell r="A9" t="str">
            <v>A</v>
          </cell>
        </row>
      </sheetData>
      <sheetData sheetId="3397">
        <row r="9">
          <cell r="A9" t="str">
            <v>A</v>
          </cell>
        </row>
      </sheetData>
      <sheetData sheetId="3398">
        <row r="9">
          <cell r="A9" t="str">
            <v>A</v>
          </cell>
        </row>
      </sheetData>
      <sheetData sheetId="3399">
        <row r="9">
          <cell r="A9" t="str">
            <v>A</v>
          </cell>
        </row>
      </sheetData>
      <sheetData sheetId="3400">
        <row r="9">
          <cell r="A9" t="str">
            <v>A</v>
          </cell>
        </row>
      </sheetData>
      <sheetData sheetId="3401">
        <row r="9">
          <cell r="A9" t="str">
            <v>A</v>
          </cell>
        </row>
      </sheetData>
      <sheetData sheetId="3402">
        <row r="9">
          <cell r="A9" t="str">
            <v>A</v>
          </cell>
        </row>
      </sheetData>
      <sheetData sheetId="3403">
        <row r="9">
          <cell r="A9" t="str">
            <v>A</v>
          </cell>
        </row>
      </sheetData>
      <sheetData sheetId="3404">
        <row r="9">
          <cell r="A9" t="str">
            <v>A</v>
          </cell>
        </row>
      </sheetData>
      <sheetData sheetId="3405">
        <row r="9">
          <cell r="A9" t="str">
            <v>A</v>
          </cell>
        </row>
      </sheetData>
      <sheetData sheetId="3406">
        <row r="9">
          <cell r="A9" t="str">
            <v>A</v>
          </cell>
        </row>
      </sheetData>
      <sheetData sheetId="3407">
        <row r="9">
          <cell r="A9" t="str">
            <v>A</v>
          </cell>
        </row>
      </sheetData>
      <sheetData sheetId="3408">
        <row r="9">
          <cell r="A9" t="str">
            <v>A</v>
          </cell>
        </row>
      </sheetData>
      <sheetData sheetId="3409">
        <row r="9">
          <cell r="A9" t="str">
            <v>A</v>
          </cell>
        </row>
      </sheetData>
      <sheetData sheetId="3410">
        <row r="9">
          <cell r="A9" t="str">
            <v>A</v>
          </cell>
        </row>
      </sheetData>
      <sheetData sheetId="3411">
        <row r="9">
          <cell r="A9" t="str">
            <v>A</v>
          </cell>
        </row>
      </sheetData>
      <sheetData sheetId="3412">
        <row r="9">
          <cell r="A9" t="str">
            <v>A</v>
          </cell>
        </row>
      </sheetData>
      <sheetData sheetId="3413">
        <row r="9">
          <cell r="A9" t="str">
            <v>A</v>
          </cell>
        </row>
      </sheetData>
      <sheetData sheetId="3414">
        <row r="9">
          <cell r="A9" t="str">
            <v>A</v>
          </cell>
        </row>
      </sheetData>
      <sheetData sheetId="3415">
        <row r="9">
          <cell r="A9" t="str">
            <v>A</v>
          </cell>
        </row>
      </sheetData>
      <sheetData sheetId="3416">
        <row r="9">
          <cell r="A9" t="str">
            <v>A</v>
          </cell>
        </row>
      </sheetData>
      <sheetData sheetId="3417">
        <row r="9">
          <cell r="A9" t="str">
            <v>A</v>
          </cell>
        </row>
      </sheetData>
      <sheetData sheetId="3418">
        <row r="9">
          <cell r="A9" t="str">
            <v>A</v>
          </cell>
        </row>
      </sheetData>
      <sheetData sheetId="3419">
        <row r="9">
          <cell r="A9" t="str">
            <v>A</v>
          </cell>
        </row>
      </sheetData>
      <sheetData sheetId="3420">
        <row r="9">
          <cell r="A9" t="str">
            <v>A</v>
          </cell>
        </row>
      </sheetData>
      <sheetData sheetId="3421">
        <row r="9">
          <cell r="A9" t="str">
            <v>A</v>
          </cell>
        </row>
      </sheetData>
      <sheetData sheetId="3422">
        <row r="9">
          <cell r="A9" t="str">
            <v>A</v>
          </cell>
        </row>
      </sheetData>
      <sheetData sheetId="3423">
        <row r="9">
          <cell r="A9" t="str">
            <v>A</v>
          </cell>
        </row>
      </sheetData>
      <sheetData sheetId="3424">
        <row r="9">
          <cell r="A9" t="str">
            <v>A</v>
          </cell>
        </row>
      </sheetData>
      <sheetData sheetId="3425">
        <row r="9">
          <cell r="A9" t="str">
            <v>A</v>
          </cell>
        </row>
      </sheetData>
      <sheetData sheetId="3426">
        <row r="9">
          <cell r="A9" t="str">
            <v>A</v>
          </cell>
        </row>
      </sheetData>
      <sheetData sheetId="3427">
        <row r="9">
          <cell r="A9" t="str">
            <v>A</v>
          </cell>
        </row>
      </sheetData>
      <sheetData sheetId="3428">
        <row r="9">
          <cell r="A9" t="str">
            <v>A</v>
          </cell>
        </row>
      </sheetData>
      <sheetData sheetId="3429">
        <row r="9">
          <cell r="A9" t="str">
            <v>A</v>
          </cell>
        </row>
      </sheetData>
      <sheetData sheetId="3430">
        <row r="9">
          <cell r="A9" t="str">
            <v>A</v>
          </cell>
        </row>
      </sheetData>
      <sheetData sheetId="3431">
        <row r="9">
          <cell r="A9" t="str">
            <v>A</v>
          </cell>
        </row>
      </sheetData>
      <sheetData sheetId="3432">
        <row r="9">
          <cell r="A9" t="str">
            <v>A</v>
          </cell>
        </row>
      </sheetData>
      <sheetData sheetId="3433">
        <row r="9">
          <cell r="A9" t="str">
            <v>A</v>
          </cell>
        </row>
      </sheetData>
      <sheetData sheetId="3434">
        <row r="9">
          <cell r="A9" t="str">
            <v>A</v>
          </cell>
        </row>
      </sheetData>
      <sheetData sheetId="3435">
        <row r="9">
          <cell r="A9" t="str">
            <v>A</v>
          </cell>
        </row>
      </sheetData>
      <sheetData sheetId="3436">
        <row r="9">
          <cell r="A9" t="str">
            <v>A</v>
          </cell>
        </row>
      </sheetData>
      <sheetData sheetId="3437">
        <row r="9">
          <cell r="A9" t="str">
            <v>A</v>
          </cell>
        </row>
      </sheetData>
      <sheetData sheetId="3438">
        <row r="9">
          <cell r="A9" t="str">
            <v>A</v>
          </cell>
        </row>
      </sheetData>
      <sheetData sheetId="3439">
        <row r="9">
          <cell r="A9" t="str">
            <v>A</v>
          </cell>
        </row>
      </sheetData>
      <sheetData sheetId="3440">
        <row r="9">
          <cell r="A9" t="str">
            <v>A</v>
          </cell>
        </row>
      </sheetData>
      <sheetData sheetId="3441">
        <row r="9">
          <cell r="A9" t="str">
            <v>A</v>
          </cell>
        </row>
      </sheetData>
      <sheetData sheetId="3442">
        <row r="9">
          <cell r="A9" t="str">
            <v>A</v>
          </cell>
        </row>
      </sheetData>
      <sheetData sheetId="3443">
        <row r="9">
          <cell r="A9" t="str">
            <v>A</v>
          </cell>
        </row>
      </sheetData>
      <sheetData sheetId="3444">
        <row r="9">
          <cell r="A9" t="str">
            <v>A</v>
          </cell>
        </row>
      </sheetData>
      <sheetData sheetId="3445">
        <row r="9">
          <cell r="A9" t="str">
            <v>A</v>
          </cell>
        </row>
      </sheetData>
      <sheetData sheetId="3446">
        <row r="9">
          <cell r="A9" t="str">
            <v>A</v>
          </cell>
        </row>
      </sheetData>
      <sheetData sheetId="3447">
        <row r="9">
          <cell r="A9" t="str">
            <v>A</v>
          </cell>
        </row>
      </sheetData>
      <sheetData sheetId="3448">
        <row r="9">
          <cell r="A9" t="str">
            <v>A</v>
          </cell>
        </row>
      </sheetData>
      <sheetData sheetId="3449">
        <row r="9">
          <cell r="A9" t="str">
            <v>A</v>
          </cell>
        </row>
      </sheetData>
      <sheetData sheetId="3450">
        <row r="9">
          <cell r="A9" t="str">
            <v>A</v>
          </cell>
        </row>
      </sheetData>
      <sheetData sheetId="3451">
        <row r="9">
          <cell r="A9" t="str">
            <v>A</v>
          </cell>
        </row>
      </sheetData>
      <sheetData sheetId="3452">
        <row r="9">
          <cell r="A9" t="str">
            <v>A</v>
          </cell>
        </row>
      </sheetData>
      <sheetData sheetId="3453">
        <row r="9">
          <cell r="A9" t="str">
            <v>A</v>
          </cell>
        </row>
      </sheetData>
      <sheetData sheetId="3454">
        <row r="9">
          <cell r="A9" t="str">
            <v>A</v>
          </cell>
        </row>
      </sheetData>
      <sheetData sheetId="3455">
        <row r="9">
          <cell r="A9" t="str">
            <v>A</v>
          </cell>
        </row>
      </sheetData>
      <sheetData sheetId="3456">
        <row r="9">
          <cell r="A9" t="str">
            <v>A</v>
          </cell>
        </row>
      </sheetData>
      <sheetData sheetId="3457">
        <row r="9">
          <cell r="A9" t="str">
            <v>A</v>
          </cell>
        </row>
      </sheetData>
      <sheetData sheetId="3458">
        <row r="9">
          <cell r="A9" t="str">
            <v>A</v>
          </cell>
        </row>
      </sheetData>
      <sheetData sheetId="3459">
        <row r="9">
          <cell r="A9" t="str">
            <v>A</v>
          </cell>
        </row>
      </sheetData>
      <sheetData sheetId="3460">
        <row r="9">
          <cell r="A9" t="str">
            <v>A</v>
          </cell>
        </row>
      </sheetData>
      <sheetData sheetId="3461">
        <row r="9">
          <cell r="A9" t="str">
            <v>A</v>
          </cell>
        </row>
      </sheetData>
      <sheetData sheetId="3462">
        <row r="9">
          <cell r="A9" t="str">
            <v>A</v>
          </cell>
        </row>
      </sheetData>
      <sheetData sheetId="3463">
        <row r="9">
          <cell r="A9" t="str">
            <v>A</v>
          </cell>
        </row>
      </sheetData>
      <sheetData sheetId="3464">
        <row r="9">
          <cell r="A9" t="str">
            <v>A</v>
          </cell>
        </row>
      </sheetData>
      <sheetData sheetId="3465">
        <row r="9">
          <cell r="A9" t="str">
            <v>A</v>
          </cell>
        </row>
      </sheetData>
      <sheetData sheetId="3466">
        <row r="9">
          <cell r="A9" t="str">
            <v>A</v>
          </cell>
        </row>
      </sheetData>
      <sheetData sheetId="3467">
        <row r="9">
          <cell r="A9" t="str">
            <v>A</v>
          </cell>
        </row>
      </sheetData>
      <sheetData sheetId="3468">
        <row r="9">
          <cell r="A9" t="str">
            <v>A</v>
          </cell>
        </row>
      </sheetData>
      <sheetData sheetId="3469">
        <row r="9">
          <cell r="A9" t="str">
            <v>A</v>
          </cell>
        </row>
      </sheetData>
      <sheetData sheetId="3470">
        <row r="9">
          <cell r="A9" t="str">
            <v>A</v>
          </cell>
        </row>
      </sheetData>
      <sheetData sheetId="3471">
        <row r="9">
          <cell r="A9" t="str">
            <v>A</v>
          </cell>
        </row>
      </sheetData>
      <sheetData sheetId="3472">
        <row r="9">
          <cell r="A9" t="str">
            <v>A</v>
          </cell>
        </row>
      </sheetData>
      <sheetData sheetId="3473">
        <row r="9">
          <cell r="A9" t="str">
            <v>A</v>
          </cell>
        </row>
      </sheetData>
      <sheetData sheetId="3474">
        <row r="9">
          <cell r="A9" t="str">
            <v>A</v>
          </cell>
        </row>
      </sheetData>
      <sheetData sheetId="3475">
        <row r="9">
          <cell r="A9" t="str">
            <v>A</v>
          </cell>
        </row>
      </sheetData>
      <sheetData sheetId="3476">
        <row r="9">
          <cell r="A9" t="str">
            <v>A</v>
          </cell>
        </row>
      </sheetData>
      <sheetData sheetId="3477">
        <row r="9">
          <cell r="A9" t="str">
            <v>A</v>
          </cell>
        </row>
      </sheetData>
      <sheetData sheetId="3478">
        <row r="9">
          <cell r="A9" t="str">
            <v>A</v>
          </cell>
        </row>
      </sheetData>
      <sheetData sheetId="3479">
        <row r="9">
          <cell r="A9" t="str">
            <v>A</v>
          </cell>
        </row>
      </sheetData>
      <sheetData sheetId="3480">
        <row r="9">
          <cell r="A9" t="str">
            <v>A</v>
          </cell>
        </row>
      </sheetData>
      <sheetData sheetId="3481">
        <row r="9">
          <cell r="A9" t="str">
            <v>A</v>
          </cell>
        </row>
      </sheetData>
      <sheetData sheetId="3482">
        <row r="9">
          <cell r="A9" t="str">
            <v>A</v>
          </cell>
        </row>
      </sheetData>
      <sheetData sheetId="3483">
        <row r="9">
          <cell r="A9" t="str">
            <v>A</v>
          </cell>
        </row>
      </sheetData>
      <sheetData sheetId="3484">
        <row r="9">
          <cell r="A9" t="str">
            <v>A</v>
          </cell>
        </row>
      </sheetData>
      <sheetData sheetId="3485">
        <row r="9">
          <cell r="A9" t="str">
            <v>A</v>
          </cell>
        </row>
      </sheetData>
      <sheetData sheetId="3486">
        <row r="9">
          <cell r="A9" t="str">
            <v>A</v>
          </cell>
        </row>
      </sheetData>
      <sheetData sheetId="3487">
        <row r="9">
          <cell r="A9" t="str">
            <v>A</v>
          </cell>
        </row>
      </sheetData>
      <sheetData sheetId="3488">
        <row r="9">
          <cell r="A9" t="str">
            <v>A</v>
          </cell>
        </row>
      </sheetData>
      <sheetData sheetId="3489">
        <row r="9">
          <cell r="A9" t="str">
            <v>A</v>
          </cell>
        </row>
      </sheetData>
      <sheetData sheetId="3490">
        <row r="9">
          <cell r="A9" t="str">
            <v>A</v>
          </cell>
        </row>
      </sheetData>
      <sheetData sheetId="3491">
        <row r="9">
          <cell r="A9" t="str">
            <v>A</v>
          </cell>
        </row>
      </sheetData>
      <sheetData sheetId="3492">
        <row r="9">
          <cell r="A9" t="str">
            <v>A</v>
          </cell>
        </row>
      </sheetData>
      <sheetData sheetId="3493">
        <row r="9">
          <cell r="A9" t="str">
            <v>A</v>
          </cell>
        </row>
      </sheetData>
      <sheetData sheetId="3494">
        <row r="9">
          <cell r="A9" t="str">
            <v>A</v>
          </cell>
        </row>
      </sheetData>
      <sheetData sheetId="3495">
        <row r="9">
          <cell r="A9" t="str">
            <v>A</v>
          </cell>
        </row>
      </sheetData>
      <sheetData sheetId="3496">
        <row r="9">
          <cell r="A9" t="str">
            <v>A</v>
          </cell>
        </row>
      </sheetData>
      <sheetData sheetId="3497">
        <row r="9">
          <cell r="A9" t="str">
            <v>A</v>
          </cell>
        </row>
      </sheetData>
      <sheetData sheetId="3498">
        <row r="9">
          <cell r="A9" t="str">
            <v>A</v>
          </cell>
        </row>
      </sheetData>
      <sheetData sheetId="3499">
        <row r="9">
          <cell r="A9" t="str">
            <v>A</v>
          </cell>
        </row>
      </sheetData>
      <sheetData sheetId="3500">
        <row r="9">
          <cell r="A9" t="str">
            <v>A</v>
          </cell>
        </row>
      </sheetData>
      <sheetData sheetId="3501">
        <row r="9">
          <cell r="A9" t="str">
            <v>A</v>
          </cell>
        </row>
      </sheetData>
      <sheetData sheetId="3502">
        <row r="9">
          <cell r="A9" t="str">
            <v>A</v>
          </cell>
        </row>
      </sheetData>
      <sheetData sheetId="3503">
        <row r="9">
          <cell r="A9" t="str">
            <v>A</v>
          </cell>
        </row>
      </sheetData>
      <sheetData sheetId="3504">
        <row r="9">
          <cell r="A9" t="str">
            <v>A</v>
          </cell>
        </row>
      </sheetData>
      <sheetData sheetId="3505">
        <row r="9">
          <cell r="A9" t="str">
            <v>A</v>
          </cell>
        </row>
      </sheetData>
      <sheetData sheetId="3506">
        <row r="9">
          <cell r="A9" t="str">
            <v>A</v>
          </cell>
        </row>
      </sheetData>
      <sheetData sheetId="3507">
        <row r="9">
          <cell r="A9" t="str">
            <v>A</v>
          </cell>
        </row>
      </sheetData>
      <sheetData sheetId="3508">
        <row r="9">
          <cell r="A9" t="str">
            <v>A</v>
          </cell>
        </row>
      </sheetData>
      <sheetData sheetId="3509">
        <row r="9">
          <cell r="A9" t="str">
            <v>A</v>
          </cell>
        </row>
      </sheetData>
      <sheetData sheetId="3510">
        <row r="9">
          <cell r="A9" t="str">
            <v>A</v>
          </cell>
        </row>
      </sheetData>
      <sheetData sheetId="3511">
        <row r="9">
          <cell r="A9" t="str">
            <v>A</v>
          </cell>
        </row>
      </sheetData>
      <sheetData sheetId="3512">
        <row r="9">
          <cell r="A9" t="str">
            <v>A</v>
          </cell>
        </row>
      </sheetData>
      <sheetData sheetId="3513">
        <row r="9">
          <cell r="A9" t="str">
            <v>A</v>
          </cell>
        </row>
      </sheetData>
      <sheetData sheetId="3514">
        <row r="9">
          <cell r="A9" t="str">
            <v>A</v>
          </cell>
        </row>
      </sheetData>
      <sheetData sheetId="3515">
        <row r="9">
          <cell r="A9" t="str">
            <v>A</v>
          </cell>
        </row>
      </sheetData>
      <sheetData sheetId="3516">
        <row r="9">
          <cell r="A9" t="str">
            <v>A</v>
          </cell>
        </row>
      </sheetData>
      <sheetData sheetId="3517">
        <row r="9">
          <cell r="A9" t="str">
            <v>A</v>
          </cell>
        </row>
      </sheetData>
      <sheetData sheetId="3518">
        <row r="9">
          <cell r="A9" t="str">
            <v>A</v>
          </cell>
        </row>
      </sheetData>
      <sheetData sheetId="3519">
        <row r="9">
          <cell r="A9" t="str">
            <v>A</v>
          </cell>
        </row>
      </sheetData>
      <sheetData sheetId="3520">
        <row r="9">
          <cell r="A9" t="str">
            <v>A</v>
          </cell>
        </row>
      </sheetData>
      <sheetData sheetId="3521">
        <row r="9">
          <cell r="A9" t="str">
            <v>A</v>
          </cell>
        </row>
      </sheetData>
      <sheetData sheetId="3522">
        <row r="9">
          <cell r="A9" t="str">
            <v>A</v>
          </cell>
        </row>
      </sheetData>
      <sheetData sheetId="3523">
        <row r="9">
          <cell r="A9" t="str">
            <v>A</v>
          </cell>
        </row>
      </sheetData>
      <sheetData sheetId="3524">
        <row r="9">
          <cell r="A9" t="str">
            <v>A</v>
          </cell>
        </row>
      </sheetData>
      <sheetData sheetId="3525">
        <row r="9">
          <cell r="A9" t="str">
            <v>A</v>
          </cell>
        </row>
      </sheetData>
      <sheetData sheetId="3526">
        <row r="9">
          <cell r="A9" t="str">
            <v>A</v>
          </cell>
        </row>
      </sheetData>
      <sheetData sheetId="3527">
        <row r="9">
          <cell r="A9" t="str">
            <v>A</v>
          </cell>
        </row>
      </sheetData>
      <sheetData sheetId="3528">
        <row r="9">
          <cell r="A9" t="str">
            <v>A</v>
          </cell>
        </row>
      </sheetData>
      <sheetData sheetId="3529">
        <row r="9">
          <cell r="A9" t="str">
            <v>A</v>
          </cell>
        </row>
      </sheetData>
      <sheetData sheetId="3530">
        <row r="9">
          <cell r="A9" t="str">
            <v>A</v>
          </cell>
        </row>
      </sheetData>
      <sheetData sheetId="3531">
        <row r="9">
          <cell r="A9" t="str">
            <v>A</v>
          </cell>
        </row>
      </sheetData>
      <sheetData sheetId="3532">
        <row r="9">
          <cell r="A9" t="str">
            <v>A</v>
          </cell>
        </row>
      </sheetData>
      <sheetData sheetId="3533">
        <row r="9">
          <cell r="A9" t="str">
            <v>A</v>
          </cell>
        </row>
      </sheetData>
      <sheetData sheetId="3534">
        <row r="9">
          <cell r="A9" t="str">
            <v>A</v>
          </cell>
        </row>
      </sheetData>
      <sheetData sheetId="3535">
        <row r="9">
          <cell r="A9" t="str">
            <v>A</v>
          </cell>
        </row>
      </sheetData>
      <sheetData sheetId="3536">
        <row r="9">
          <cell r="A9" t="str">
            <v>A</v>
          </cell>
        </row>
      </sheetData>
      <sheetData sheetId="3537">
        <row r="9">
          <cell r="A9" t="str">
            <v>A</v>
          </cell>
        </row>
      </sheetData>
      <sheetData sheetId="3538">
        <row r="9">
          <cell r="A9" t="str">
            <v>A</v>
          </cell>
        </row>
      </sheetData>
      <sheetData sheetId="3539">
        <row r="9">
          <cell r="A9" t="str">
            <v>A</v>
          </cell>
        </row>
      </sheetData>
      <sheetData sheetId="3540">
        <row r="9">
          <cell r="A9" t="str">
            <v>A</v>
          </cell>
        </row>
      </sheetData>
      <sheetData sheetId="3541">
        <row r="9">
          <cell r="A9" t="str">
            <v>A</v>
          </cell>
        </row>
      </sheetData>
      <sheetData sheetId="3542">
        <row r="9">
          <cell r="A9" t="str">
            <v>A</v>
          </cell>
        </row>
      </sheetData>
      <sheetData sheetId="3543">
        <row r="9">
          <cell r="A9" t="str">
            <v>A</v>
          </cell>
        </row>
      </sheetData>
      <sheetData sheetId="3544">
        <row r="9">
          <cell r="A9" t="str">
            <v>A</v>
          </cell>
        </row>
      </sheetData>
      <sheetData sheetId="3545">
        <row r="9">
          <cell r="A9" t="str">
            <v>A</v>
          </cell>
        </row>
      </sheetData>
      <sheetData sheetId="3546">
        <row r="9">
          <cell r="A9" t="str">
            <v>A</v>
          </cell>
        </row>
      </sheetData>
      <sheetData sheetId="3547">
        <row r="9">
          <cell r="A9" t="str">
            <v>A</v>
          </cell>
        </row>
      </sheetData>
      <sheetData sheetId="3548">
        <row r="9">
          <cell r="A9" t="str">
            <v>A</v>
          </cell>
        </row>
      </sheetData>
      <sheetData sheetId="3549">
        <row r="9">
          <cell r="A9" t="str">
            <v>A</v>
          </cell>
        </row>
      </sheetData>
      <sheetData sheetId="3550">
        <row r="9">
          <cell r="A9" t="str">
            <v>A</v>
          </cell>
        </row>
      </sheetData>
      <sheetData sheetId="3551">
        <row r="9">
          <cell r="A9" t="str">
            <v>A</v>
          </cell>
        </row>
      </sheetData>
      <sheetData sheetId="3552">
        <row r="9">
          <cell r="A9" t="str">
            <v>A</v>
          </cell>
        </row>
      </sheetData>
      <sheetData sheetId="3553">
        <row r="9">
          <cell r="A9" t="str">
            <v>A</v>
          </cell>
        </row>
      </sheetData>
      <sheetData sheetId="3554">
        <row r="9">
          <cell r="A9" t="str">
            <v>A</v>
          </cell>
        </row>
      </sheetData>
      <sheetData sheetId="3555">
        <row r="9">
          <cell r="A9" t="str">
            <v>A</v>
          </cell>
        </row>
      </sheetData>
      <sheetData sheetId="3556">
        <row r="9">
          <cell r="A9" t="str">
            <v>A</v>
          </cell>
        </row>
      </sheetData>
      <sheetData sheetId="3557">
        <row r="9">
          <cell r="A9" t="str">
            <v>A</v>
          </cell>
        </row>
      </sheetData>
      <sheetData sheetId="3558">
        <row r="9">
          <cell r="A9" t="str">
            <v>A</v>
          </cell>
        </row>
      </sheetData>
      <sheetData sheetId="3559">
        <row r="9">
          <cell r="A9" t="str">
            <v>A</v>
          </cell>
        </row>
      </sheetData>
      <sheetData sheetId="3560">
        <row r="9">
          <cell r="A9" t="str">
            <v>A</v>
          </cell>
        </row>
      </sheetData>
      <sheetData sheetId="3561">
        <row r="9">
          <cell r="A9" t="str">
            <v>A</v>
          </cell>
        </row>
      </sheetData>
      <sheetData sheetId="3562">
        <row r="9">
          <cell r="A9" t="str">
            <v>A</v>
          </cell>
        </row>
      </sheetData>
      <sheetData sheetId="3563">
        <row r="9">
          <cell r="A9" t="str">
            <v>A</v>
          </cell>
        </row>
      </sheetData>
      <sheetData sheetId="3564">
        <row r="9">
          <cell r="A9" t="str">
            <v>A</v>
          </cell>
        </row>
      </sheetData>
      <sheetData sheetId="3565">
        <row r="9">
          <cell r="A9" t="str">
            <v>A</v>
          </cell>
        </row>
      </sheetData>
      <sheetData sheetId="3566">
        <row r="9">
          <cell r="A9" t="str">
            <v>A</v>
          </cell>
        </row>
      </sheetData>
      <sheetData sheetId="3567">
        <row r="9">
          <cell r="A9" t="str">
            <v>A</v>
          </cell>
        </row>
      </sheetData>
      <sheetData sheetId="3568">
        <row r="9">
          <cell r="A9" t="str">
            <v>A</v>
          </cell>
        </row>
      </sheetData>
      <sheetData sheetId="3569">
        <row r="9">
          <cell r="A9" t="str">
            <v>A</v>
          </cell>
        </row>
      </sheetData>
      <sheetData sheetId="3570">
        <row r="9">
          <cell r="A9" t="str">
            <v>A</v>
          </cell>
        </row>
      </sheetData>
      <sheetData sheetId="3571">
        <row r="9">
          <cell r="A9" t="str">
            <v>A</v>
          </cell>
        </row>
      </sheetData>
      <sheetData sheetId="3572">
        <row r="9">
          <cell r="A9" t="str">
            <v>A</v>
          </cell>
        </row>
      </sheetData>
      <sheetData sheetId="3573">
        <row r="9">
          <cell r="A9" t="str">
            <v>A</v>
          </cell>
        </row>
      </sheetData>
      <sheetData sheetId="3574">
        <row r="9">
          <cell r="A9" t="str">
            <v>A</v>
          </cell>
        </row>
      </sheetData>
      <sheetData sheetId="3575">
        <row r="9">
          <cell r="A9" t="str">
            <v>A</v>
          </cell>
        </row>
      </sheetData>
      <sheetData sheetId="3576">
        <row r="9">
          <cell r="A9" t="str">
            <v>A</v>
          </cell>
        </row>
      </sheetData>
      <sheetData sheetId="3577">
        <row r="9">
          <cell r="A9" t="str">
            <v>A</v>
          </cell>
        </row>
      </sheetData>
      <sheetData sheetId="3578">
        <row r="9">
          <cell r="A9" t="str">
            <v>A</v>
          </cell>
        </row>
      </sheetData>
      <sheetData sheetId="3579">
        <row r="9">
          <cell r="A9" t="str">
            <v>A</v>
          </cell>
        </row>
      </sheetData>
      <sheetData sheetId="3580">
        <row r="9">
          <cell r="A9" t="str">
            <v>A</v>
          </cell>
        </row>
      </sheetData>
      <sheetData sheetId="3581">
        <row r="9">
          <cell r="A9" t="str">
            <v>A</v>
          </cell>
        </row>
      </sheetData>
      <sheetData sheetId="3582">
        <row r="9">
          <cell r="A9" t="str">
            <v>A</v>
          </cell>
        </row>
      </sheetData>
      <sheetData sheetId="3583">
        <row r="9">
          <cell r="A9" t="str">
            <v>A</v>
          </cell>
        </row>
      </sheetData>
      <sheetData sheetId="3584">
        <row r="9">
          <cell r="A9" t="str">
            <v>A</v>
          </cell>
        </row>
      </sheetData>
      <sheetData sheetId="3585">
        <row r="9">
          <cell r="A9" t="str">
            <v>A</v>
          </cell>
        </row>
      </sheetData>
      <sheetData sheetId="3586">
        <row r="9">
          <cell r="A9" t="str">
            <v>A</v>
          </cell>
        </row>
      </sheetData>
      <sheetData sheetId="3587">
        <row r="9">
          <cell r="A9" t="str">
            <v>A</v>
          </cell>
        </row>
      </sheetData>
      <sheetData sheetId="3588">
        <row r="9">
          <cell r="A9" t="str">
            <v>A</v>
          </cell>
        </row>
      </sheetData>
      <sheetData sheetId="3589">
        <row r="9">
          <cell r="A9" t="str">
            <v>A</v>
          </cell>
        </row>
      </sheetData>
      <sheetData sheetId="3590">
        <row r="9">
          <cell r="A9" t="str">
            <v>A</v>
          </cell>
        </row>
      </sheetData>
      <sheetData sheetId="3591">
        <row r="9">
          <cell r="A9" t="str">
            <v>A</v>
          </cell>
        </row>
      </sheetData>
      <sheetData sheetId="3592">
        <row r="9">
          <cell r="A9" t="str">
            <v>A</v>
          </cell>
        </row>
      </sheetData>
      <sheetData sheetId="3593">
        <row r="9">
          <cell r="A9" t="str">
            <v>A</v>
          </cell>
        </row>
      </sheetData>
      <sheetData sheetId="3594">
        <row r="9">
          <cell r="A9" t="str">
            <v>A</v>
          </cell>
        </row>
      </sheetData>
      <sheetData sheetId="3595">
        <row r="9">
          <cell r="A9" t="str">
            <v>A</v>
          </cell>
        </row>
      </sheetData>
      <sheetData sheetId="3596">
        <row r="9">
          <cell r="A9" t="str">
            <v>A</v>
          </cell>
        </row>
      </sheetData>
      <sheetData sheetId="3597">
        <row r="9">
          <cell r="A9" t="str">
            <v>A</v>
          </cell>
        </row>
      </sheetData>
      <sheetData sheetId="3598">
        <row r="9">
          <cell r="A9" t="str">
            <v>A</v>
          </cell>
        </row>
      </sheetData>
      <sheetData sheetId="3599">
        <row r="9">
          <cell r="A9" t="str">
            <v>A</v>
          </cell>
        </row>
      </sheetData>
      <sheetData sheetId="3600">
        <row r="9">
          <cell r="A9" t="str">
            <v>A</v>
          </cell>
        </row>
      </sheetData>
      <sheetData sheetId="3601">
        <row r="9">
          <cell r="A9" t="str">
            <v>A</v>
          </cell>
        </row>
      </sheetData>
      <sheetData sheetId="3602">
        <row r="9">
          <cell r="A9" t="str">
            <v>A</v>
          </cell>
        </row>
      </sheetData>
      <sheetData sheetId="3603">
        <row r="9">
          <cell r="A9" t="str">
            <v>A</v>
          </cell>
        </row>
      </sheetData>
      <sheetData sheetId="3604">
        <row r="9">
          <cell r="A9" t="str">
            <v>A</v>
          </cell>
        </row>
      </sheetData>
      <sheetData sheetId="3605">
        <row r="9">
          <cell r="A9" t="str">
            <v>A</v>
          </cell>
        </row>
      </sheetData>
      <sheetData sheetId="3606">
        <row r="9">
          <cell r="A9" t="str">
            <v>A</v>
          </cell>
        </row>
      </sheetData>
      <sheetData sheetId="3607">
        <row r="9">
          <cell r="A9" t="str">
            <v>A</v>
          </cell>
        </row>
      </sheetData>
      <sheetData sheetId="3608">
        <row r="9">
          <cell r="A9" t="str">
            <v>A</v>
          </cell>
        </row>
      </sheetData>
      <sheetData sheetId="3609">
        <row r="9">
          <cell r="A9" t="str">
            <v>A</v>
          </cell>
        </row>
      </sheetData>
      <sheetData sheetId="3610">
        <row r="9">
          <cell r="A9" t="str">
            <v>A</v>
          </cell>
        </row>
      </sheetData>
      <sheetData sheetId="3611">
        <row r="9">
          <cell r="A9" t="str">
            <v>A</v>
          </cell>
        </row>
      </sheetData>
      <sheetData sheetId="3612">
        <row r="9">
          <cell r="A9" t="str">
            <v>A</v>
          </cell>
        </row>
      </sheetData>
      <sheetData sheetId="3613">
        <row r="9">
          <cell r="A9" t="str">
            <v>A</v>
          </cell>
        </row>
      </sheetData>
      <sheetData sheetId="3614">
        <row r="9">
          <cell r="A9" t="str">
            <v>A</v>
          </cell>
        </row>
      </sheetData>
      <sheetData sheetId="3615">
        <row r="9">
          <cell r="A9" t="str">
            <v>A</v>
          </cell>
        </row>
      </sheetData>
      <sheetData sheetId="3616">
        <row r="9">
          <cell r="A9" t="str">
            <v>A</v>
          </cell>
        </row>
      </sheetData>
      <sheetData sheetId="3617">
        <row r="9">
          <cell r="A9" t="str">
            <v>A</v>
          </cell>
        </row>
      </sheetData>
      <sheetData sheetId="3618">
        <row r="9">
          <cell r="A9" t="str">
            <v>A</v>
          </cell>
        </row>
      </sheetData>
      <sheetData sheetId="3619">
        <row r="9">
          <cell r="A9" t="str">
            <v>A</v>
          </cell>
        </row>
      </sheetData>
      <sheetData sheetId="3620">
        <row r="9">
          <cell r="A9" t="str">
            <v>A</v>
          </cell>
        </row>
      </sheetData>
      <sheetData sheetId="3621">
        <row r="9">
          <cell r="A9" t="str">
            <v>A</v>
          </cell>
        </row>
      </sheetData>
      <sheetData sheetId="3622">
        <row r="9">
          <cell r="A9" t="str">
            <v>A</v>
          </cell>
        </row>
      </sheetData>
      <sheetData sheetId="3623">
        <row r="9">
          <cell r="A9" t="str">
            <v>A</v>
          </cell>
        </row>
      </sheetData>
      <sheetData sheetId="3624">
        <row r="9">
          <cell r="A9" t="str">
            <v>A</v>
          </cell>
        </row>
      </sheetData>
      <sheetData sheetId="3625">
        <row r="9">
          <cell r="A9" t="str">
            <v>A</v>
          </cell>
        </row>
      </sheetData>
      <sheetData sheetId="3626">
        <row r="9">
          <cell r="A9" t="str">
            <v>A</v>
          </cell>
        </row>
      </sheetData>
      <sheetData sheetId="3627">
        <row r="9">
          <cell r="A9" t="str">
            <v>A</v>
          </cell>
        </row>
      </sheetData>
      <sheetData sheetId="3628">
        <row r="9">
          <cell r="A9" t="str">
            <v>A</v>
          </cell>
        </row>
      </sheetData>
      <sheetData sheetId="3629">
        <row r="9">
          <cell r="A9" t="str">
            <v>A</v>
          </cell>
        </row>
      </sheetData>
      <sheetData sheetId="3630">
        <row r="9">
          <cell r="A9" t="str">
            <v>A</v>
          </cell>
        </row>
      </sheetData>
      <sheetData sheetId="3631">
        <row r="9">
          <cell r="A9" t="str">
            <v>A</v>
          </cell>
        </row>
      </sheetData>
      <sheetData sheetId="3632">
        <row r="9">
          <cell r="A9" t="str">
            <v>A</v>
          </cell>
        </row>
      </sheetData>
      <sheetData sheetId="3633">
        <row r="9">
          <cell r="A9" t="str">
            <v>A</v>
          </cell>
        </row>
      </sheetData>
      <sheetData sheetId="3634">
        <row r="9">
          <cell r="A9" t="str">
            <v>A</v>
          </cell>
        </row>
      </sheetData>
      <sheetData sheetId="3635">
        <row r="9">
          <cell r="A9" t="str">
            <v>A</v>
          </cell>
        </row>
      </sheetData>
      <sheetData sheetId="3636">
        <row r="9">
          <cell r="A9" t="str">
            <v>A</v>
          </cell>
        </row>
      </sheetData>
      <sheetData sheetId="3637">
        <row r="9">
          <cell r="A9" t="str">
            <v>A</v>
          </cell>
        </row>
      </sheetData>
      <sheetData sheetId="3638">
        <row r="9">
          <cell r="A9" t="str">
            <v>A</v>
          </cell>
        </row>
      </sheetData>
      <sheetData sheetId="3639">
        <row r="9">
          <cell r="A9" t="str">
            <v>A</v>
          </cell>
        </row>
      </sheetData>
      <sheetData sheetId="3640">
        <row r="9">
          <cell r="A9" t="str">
            <v>A</v>
          </cell>
        </row>
      </sheetData>
      <sheetData sheetId="3641">
        <row r="9">
          <cell r="A9" t="str">
            <v>A</v>
          </cell>
        </row>
      </sheetData>
      <sheetData sheetId="3642">
        <row r="9">
          <cell r="A9" t="str">
            <v>A</v>
          </cell>
        </row>
      </sheetData>
      <sheetData sheetId="3643">
        <row r="9">
          <cell r="A9" t="str">
            <v>A</v>
          </cell>
        </row>
      </sheetData>
      <sheetData sheetId="3644">
        <row r="9">
          <cell r="A9" t="str">
            <v>A</v>
          </cell>
        </row>
      </sheetData>
      <sheetData sheetId="3645">
        <row r="9">
          <cell r="A9" t="str">
            <v>A</v>
          </cell>
        </row>
      </sheetData>
      <sheetData sheetId="3646">
        <row r="9">
          <cell r="A9" t="str">
            <v>A</v>
          </cell>
        </row>
      </sheetData>
      <sheetData sheetId="3647">
        <row r="9">
          <cell r="A9" t="str">
            <v>A</v>
          </cell>
        </row>
      </sheetData>
      <sheetData sheetId="3648">
        <row r="9">
          <cell r="A9" t="str">
            <v>A</v>
          </cell>
        </row>
      </sheetData>
      <sheetData sheetId="3649">
        <row r="9">
          <cell r="A9" t="str">
            <v>A</v>
          </cell>
        </row>
      </sheetData>
      <sheetData sheetId="3650">
        <row r="9">
          <cell r="A9" t="str">
            <v>A</v>
          </cell>
        </row>
      </sheetData>
      <sheetData sheetId="3651">
        <row r="9">
          <cell r="A9" t="str">
            <v>A</v>
          </cell>
        </row>
      </sheetData>
      <sheetData sheetId="3652">
        <row r="9">
          <cell r="A9" t="str">
            <v>A</v>
          </cell>
        </row>
      </sheetData>
      <sheetData sheetId="3653">
        <row r="9">
          <cell r="A9" t="str">
            <v>A</v>
          </cell>
        </row>
      </sheetData>
      <sheetData sheetId="3654">
        <row r="9">
          <cell r="A9" t="str">
            <v>A</v>
          </cell>
        </row>
      </sheetData>
      <sheetData sheetId="3655">
        <row r="9">
          <cell r="A9" t="str">
            <v>A</v>
          </cell>
        </row>
      </sheetData>
      <sheetData sheetId="3656">
        <row r="9">
          <cell r="A9" t="str">
            <v>A</v>
          </cell>
        </row>
      </sheetData>
      <sheetData sheetId="3657">
        <row r="9">
          <cell r="A9" t="str">
            <v>A</v>
          </cell>
        </row>
      </sheetData>
      <sheetData sheetId="3658">
        <row r="9">
          <cell r="A9" t="str">
            <v>A</v>
          </cell>
        </row>
      </sheetData>
      <sheetData sheetId="3659">
        <row r="9">
          <cell r="A9" t="str">
            <v>A</v>
          </cell>
        </row>
      </sheetData>
      <sheetData sheetId="3660">
        <row r="9">
          <cell r="A9" t="str">
            <v>A</v>
          </cell>
        </row>
      </sheetData>
      <sheetData sheetId="3661">
        <row r="9">
          <cell r="A9" t="str">
            <v>A</v>
          </cell>
        </row>
      </sheetData>
      <sheetData sheetId="3662">
        <row r="9">
          <cell r="A9" t="str">
            <v>A</v>
          </cell>
        </row>
      </sheetData>
      <sheetData sheetId="3663">
        <row r="9">
          <cell r="A9" t="str">
            <v>A</v>
          </cell>
        </row>
      </sheetData>
      <sheetData sheetId="3664">
        <row r="9">
          <cell r="A9" t="str">
            <v>A</v>
          </cell>
        </row>
      </sheetData>
      <sheetData sheetId="3665">
        <row r="9">
          <cell r="A9" t="str">
            <v>A</v>
          </cell>
        </row>
      </sheetData>
      <sheetData sheetId="3666">
        <row r="9">
          <cell r="A9" t="str">
            <v>A</v>
          </cell>
        </row>
      </sheetData>
      <sheetData sheetId="3667">
        <row r="9">
          <cell r="A9" t="str">
            <v>A</v>
          </cell>
        </row>
      </sheetData>
      <sheetData sheetId="3668">
        <row r="9">
          <cell r="A9" t="str">
            <v>A</v>
          </cell>
        </row>
      </sheetData>
      <sheetData sheetId="3669">
        <row r="9">
          <cell r="A9" t="str">
            <v>A</v>
          </cell>
        </row>
      </sheetData>
      <sheetData sheetId="3670">
        <row r="9">
          <cell r="A9" t="str">
            <v>A</v>
          </cell>
        </row>
      </sheetData>
      <sheetData sheetId="3671">
        <row r="9">
          <cell r="A9" t="str">
            <v>A</v>
          </cell>
        </row>
      </sheetData>
      <sheetData sheetId="3672">
        <row r="9">
          <cell r="A9" t="str">
            <v>A</v>
          </cell>
        </row>
      </sheetData>
      <sheetData sheetId="3673">
        <row r="9">
          <cell r="A9" t="str">
            <v>A</v>
          </cell>
        </row>
      </sheetData>
      <sheetData sheetId="3674">
        <row r="9">
          <cell r="A9" t="str">
            <v>A</v>
          </cell>
        </row>
      </sheetData>
      <sheetData sheetId="3675">
        <row r="9">
          <cell r="A9" t="str">
            <v>A</v>
          </cell>
        </row>
      </sheetData>
      <sheetData sheetId="3676">
        <row r="9">
          <cell r="A9" t="str">
            <v>A</v>
          </cell>
        </row>
      </sheetData>
      <sheetData sheetId="3677">
        <row r="9">
          <cell r="A9" t="str">
            <v>A</v>
          </cell>
        </row>
      </sheetData>
      <sheetData sheetId="3678">
        <row r="9">
          <cell r="A9" t="str">
            <v>A</v>
          </cell>
        </row>
      </sheetData>
      <sheetData sheetId="3679">
        <row r="9">
          <cell r="A9" t="str">
            <v>A</v>
          </cell>
        </row>
      </sheetData>
      <sheetData sheetId="3680">
        <row r="9">
          <cell r="A9" t="str">
            <v>A</v>
          </cell>
        </row>
      </sheetData>
      <sheetData sheetId="3681">
        <row r="9">
          <cell r="A9" t="str">
            <v>A</v>
          </cell>
        </row>
      </sheetData>
      <sheetData sheetId="3682">
        <row r="9">
          <cell r="A9" t="str">
            <v>A</v>
          </cell>
        </row>
      </sheetData>
      <sheetData sheetId="3683">
        <row r="9">
          <cell r="A9" t="str">
            <v>A</v>
          </cell>
        </row>
      </sheetData>
      <sheetData sheetId="3684">
        <row r="9">
          <cell r="A9" t="str">
            <v>A</v>
          </cell>
        </row>
      </sheetData>
      <sheetData sheetId="3685">
        <row r="9">
          <cell r="A9" t="str">
            <v>A</v>
          </cell>
        </row>
      </sheetData>
      <sheetData sheetId="3686">
        <row r="9">
          <cell r="A9" t="str">
            <v>A</v>
          </cell>
        </row>
      </sheetData>
      <sheetData sheetId="3687">
        <row r="9">
          <cell r="A9" t="str">
            <v>A</v>
          </cell>
        </row>
      </sheetData>
      <sheetData sheetId="3688">
        <row r="9">
          <cell r="A9" t="str">
            <v>A</v>
          </cell>
        </row>
      </sheetData>
      <sheetData sheetId="3689">
        <row r="9">
          <cell r="A9" t="str">
            <v>A</v>
          </cell>
        </row>
      </sheetData>
      <sheetData sheetId="3690">
        <row r="9">
          <cell r="A9" t="str">
            <v>A</v>
          </cell>
        </row>
      </sheetData>
      <sheetData sheetId="3691">
        <row r="9">
          <cell r="A9" t="str">
            <v>A</v>
          </cell>
        </row>
      </sheetData>
      <sheetData sheetId="3692">
        <row r="9">
          <cell r="A9" t="str">
            <v>A</v>
          </cell>
        </row>
      </sheetData>
      <sheetData sheetId="3693">
        <row r="9">
          <cell r="A9" t="str">
            <v>A</v>
          </cell>
        </row>
      </sheetData>
      <sheetData sheetId="3694">
        <row r="9">
          <cell r="A9" t="str">
            <v>A</v>
          </cell>
        </row>
      </sheetData>
      <sheetData sheetId="3695">
        <row r="9">
          <cell r="A9" t="str">
            <v>A</v>
          </cell>
        </row>
      </sheetData>
      <sheetData sheetId="3696">
        <row r="9">
          <cell r="A9" t="str">
            <v>A</v>
          </cell>
        </row>
      </sheetData>
      <sheetData sheetId="3697">
        <row r="9">
          <cell r="A9" t="str">
            <v>A</v>
          </cell>
        </row>
      </sheetData>
      <sheetData sheetId="3698">
        <row r="9">
          <cell r="A9" t="str">
            <v>A</v>
          </cell>
        </row>
      </sheetData>
      <sheetData sheetId="3699">
        <row r="9">
          <cell r="A9" t="str">
            <v>A</v>
          </cell>
        </row>
      </sheetData>
      <sheetData sheetId="3700">
        <row r="9">
          <cell r="A9" t="str">
            <v>A</v>
          </cell>
        </row>
      </sheetData>
      <sheetData sheetId="3701">
        <row r="9">
          <cell r="A9" t="str">
            <v>A</v>
          </cell>
        </row>
      </sheetData>
      <sheetData sheetId="3702">
        <row r="9">
          <cell r="A9" t="str">
            <v>A</v>
          </cell>
        </row>
      </sheetData>
      <sheetData sheetId="3703">
        <row r="9">
          <cell r="A9" t="str">
            <v>A</v>
          </cell>
        </row>
      </sheetData>
      <sheetData sheetId="3704">
        <row r="9">
          <cell r="A9" t="str">
            <v>A</v>
          </cell>
        </row>
      </sheetData>
      <sheetData sheetId="3705">
        <row r="9">
          <cell r="A9" t="str">
            <v>A</v>
          </cell>
        </row>
      </sheetData>
      <sheetData sheetId="3706">
        <row r="9">
          <cell r="A9" t="str">
            <v>A</v>
          </cell>
        </row>
      </sheetData>
      <sheetData sheetId="3707">
        <row r="9">
          <cell r="A9" t="str">
            <v>A</v>
          </cell>
        </row>
      </sheetData>
      <sheetData sheetId="3708">
        <row r="9">
          <cell r="A9" t="str">
            <v>A</v>
          </cell>
        </row>
      </sheetData>
      <sheetData sheetId="3709">
        <row r="9">
          <cell r="A9" t="str">
            <v>A</v>
          </cell>
        </row>
      </sheetData>
      <sheetData sheetId="3710">
        <row r="9">
          <cell r="A9" t="str">
            <v>A</v>
          </cell>
        </row>
      </sheetData>
      <sheetData sheetId="3711">
        <row r="9">
          <cell r="A9" t="str">
            <v>A</v>
          </cell>
        </row>
      </sheetData>
      <sheetData sheetId="3712">
        <row r="9">
          <cell r="A9" t="str">
            <v>A</v>
          </cell>
        </row>
      </sheetData>
      <sheetData sheetId="3713">
        <row r="9">
          <cell r="A9" t="str">
            <v>A</v>
          </cell>
        </row>
      </sheetData>
      <sheetData sheetId="3714">
        <row r="9">
          <cell r="A9" t="str">
            <v>A</v>
          </cell>
        </row>
      </sheetData>
      <sheetData sheetId="3715">
        <row r="9">
          <cell r="A9" t="str">
            <v>A</v>
          </cell>
        </row>
      </sheetData>
      <sheetData sheetId="3716">
        <row r="9">
          <cell r="A9" t="str">
            <v>A</v>
          </cell>
        </row>
      </sheetData>
      <sheetData sheetId="3717">
        <row r="9">
          <cell r="A9" t="str">
            <v>A</v>
          </cell>
        </row>
      </sheetData>
      <sheetData sheetId="3718">
        <row r="9">
          <cell r="A9" t="str">
            <v>A</v>
          </cell>
        </row>
      </sheetData>
      <sheetData sheetId="3719">
        <row r="9">
          <cell r="A9" t="str">
            <v>A</v>
          </cell>
        </row>
      </sheetData>
      <sheetData sheetId="3720">
        <row r="9">
          <cell r="A9" t="str">
            <v>A</v>
          </cell>
        </row>
      </sheetData>
      <sheetData sheetId="3721">
        <row r="9">
          <cell r="A9" t="str">
            <v>A</v>
          </cell>
        </row>
      </sheetData>
      <sheetData sheetId="3722">
        <row r="9">
          <cell r="A9" t="str">
            <v>A</v>
          </cell>
        </row>
      </sheetData>
      <sheetData sheetId="3723">
        <row r="9">
          <cell r="A9" t="str">
            <v>A</v>
          </cell>
        </row>
      </sheetData>
      <sheetData sheetId="3724">
        <row r="9">
          <cell r="A9" t="str">
            <v>A</v>
          </cell>
        </row>
      </sheetData>
      <sheetData sheetId="3725">
        <row r="9">
          <cell r="A9" t="str">
            <v>A</v>
          </cell>
        </row>
      </sheetData>
      <sheetData sheetId="3726">
        <row r="9">
          <cell r="A9" t="str">
            <v>A</v>
          </cell>
        </row>
      </sheetData>
      <sheetData sheetId="3727">
        <row r="9">
          <cell r="A9" t="str">
            <v>A</v>
          </cell>
        </row>
      </sheetData>
      <sheetData sheetId="3728">
        <row r="9">
          <cell r="A9" t="str">
            <v>A</v>
          </cell>
        </row>
      </sheetData>
      <sheetData sheetId="3729">
        <row r="9">
          <cell r="A9" t="str">
            <v>A</v>
          </cell>
        </row>
      </sheetData>
      <sheetData sheetId="3730">
        <row r="9">
          <cell r="A9" t="str">
            <v>A</v>
          </cell>
        </row>
      </sheetData>
      <sheetData sheetId="3731">
        <row r="9">
          <cell r="A9" t="str">
            <v>A</v>
          </cell>
        </row>
      </sheetData>
      <sheetData sheetId="3732">
        <row r="9">
          <cell r="A9" t="str">
            <v>A</v>
          </cell>
        </row>
      </sheetData>
      <sheetData sheetId="3733">
        <row r="9">
          <cell r="A9" t="str">
            <v>A</v>
          </cell>
        </row>
      </sheetData>
      <sheetData sheetId="3734">
        <row r="9">
          <cell r="A9" t="str">
            <v>A</v>
          </cell>
        </row>
      </sheetData>
      <sheetData sheetId="3735">
        <row r="9">
          <cell r="A9" t="str">
            <v>A</v>
          </cell>
        </row>
      </sheetData>
      <sheetData sheetId="3736">
        <row r="9">
          <cell r="A9" t="str">
            <v>A</v>
          </cell>
        </row>
      </sheetData>
      <sheetData sheetId="3737">
        <row r="9">
          <cell r="A9" t="str">
            <v>A</v>
          </cell>
        </row>
      </sheetData>
      <sheetData sheetId="3738">
        <row r="9">
          <cell r="A9" t="str">
            <v>A</v>
          </cell>
        </row>
      </sheetData>
      <sheetData sheetId="3739">
        <row r="9">
          <cell r="A9" t="str">
            <v>A</v>
          </cell>
        </row>
      </sheetData>
      <sheetData sheetId="3740">
        <row r="9">
          <cell r="A9" t="str">
            <v>A</v>
          </cell>
        </row>
      </sheetData>
      <sheetData sheetId="3741">
        <row r="9">
          <cell r="A9" t="str">
            <v>A</v>
          </cell>
        </row>
      </sheetData>
      <sheetData sheetId="3742">
        <row r="9">
          <cell r="A9" t="str">
            <v>A</v>
          </cell>
        </row>
      </sheetData>
      <sheetData sheetId="3743">
        <row r="9">
          <cell r="A9" t="str">
            <v>A</v>
          </cell>
        </row>
      </sheetData>
      <sheetData sheetId="3744">
        <row r="9">
          <cell r="A9" t="str">
            <v>A</v>
          </cell>
        </row>
      </sheetData>
      <sheetData sheetId="3745">
        <row r="9">
          <cell r="A9" t="str">
            <v>A</v>
          </cell>
        </row>
      </sheetData>
      <sheetData sheetId="3746">
        <row r="9">
          <cell r="A9" t="str">
            <v>A</v>
          </cell>
        </row>
      </sheetData>
      <sheetData sheetId="3747">
        <row r="9">
          <cell r="A9" t="str">
            <v>A</v>
          </cell>
        </row>
      </sheetData>
      <sheetData sheetId="3748">
        <row r="9">
          <cell r="A9" t="str">
            <v>A</v>
          </cell>
        </row>
      </sheetData>
      <sheetData sheetId="3749">
        <row r="9">
          <cell r="A9" t="str">
            <v>A</v>
          </cell>
        </row>
      </sheetData>
      <sheetData sheetId="3750">
        <row r="9">
          <cell r="A9" t="str">
            <v>A</v>
          </cell>
        </row>
      </sheetData>
      <sheetData sheetId="3751">
        <row r="9">
          <cell r="A9" t="str">
            <v>A</v>
          </cell>
        </row>
      </sheetData>
      <sheetData sheetId="3752">
        <row r="9">
          <cell r="A9" t="str">
            <v>A</v>
          </cell>
        </row>
      </sheetData>
      <sheetData sheetId="3753">
        <row r="9">
          <cell r="A9" t="str">
            <v>A</v>
          </cell>
        </row>
      </sheetData>
      <sheetData sheetId="3754">
        <row r="9">
          <cell r="A9" t="str">
            <v>A</v>
          </cell>
        </row>
      </sheetData>
      <sheetData sheetId="3755">
        <row r="9">
          <cell r="A9" t="str">
            <v>A</v>
          </cell>
        </row>
      </sheetData>
      <sheetData sheetId="3756">
        <row r="9">
          <cell r="A9" t="str">
            <v>A</v>
          </cell>
        </row>
      </sheetData>
      <sheetData sheetId="3757">
        <row r="9">
          <cell r="A9" t="str">
            <v>A</v>
          </cell>
        </row>
      </sheetData>
      <sheetData sheetId="3758">
        <row r="9">
          <cell r="A9" t="str">
            <v>A</v>
          </cell>
        </row>
      </sheetData>
      <sheetData sheetId="3759">
        <row r="9">
          <cell r="A9" t="str">
            <v>A</v>
          </cell>
        </row>
      </sheetData>
      <sheetData sheetId="3760">
        <row r="9">
          <cell r="A9" t="str">
            <v>A</v>
          </cell>
        </row>
      </sheetData>
      <sheetData sheetId="3761">
        <row r="9">
          <cell r="A9" t="str">
            <v>A</v>
          </cell>
        </row>
      </sheetData>
      <sheetData sheetId="3762">
        <row r="9">
          <cell r="A9" t="str">
            <v>A</v>
          </cell>
        </row>
      </sheetData>
      <sheetData sheetId="3763">
        <row r="9">
          <cell r="A9" t="str">
            <v>A</v>
          </cell>
        </row>
      </sheetData>
      <sheetData sheetId="3764">
        <row r="9">
          <cell r="A9" t="str">
            <v>A</v>
          </cell>
        </row>
      </sheetData>
      <sheetData sheetId="3765">
        <row r="9">
          <cell r="A9" t="str">
            <v>A</v>
          </cell>
        </row>
      </sheetData>
      <sheetData sheetId="3766">
        <row r="9">
          <cell r="A9" t="str">
            <v>A</v>
          </cell>
        </row>
      </sheetData>
      <sheetData sheetId="3767">
        <row r="9">
          <cell r="A9" t="str">
            <v>A</v>
          </cell>
        </row>
      </sheetData>
      <sheetData sheetId="3768">
        <row r="9">
          <cell r="A9" t="str">
            <v>A</v>
          </cell>
        </row>
      </sheetData>
      <sheetData sheetId="3769">
        <row r="9">
          <cell r="A9" t="str">
            <v>A</v>
          </cell>
        </row>
      </sheetData>
      <sheetData sheetId="3770">
        <row r="9">
          <cell r="A9" t="str">
            <v>A</v>
          </cell>
        </row>
      </sheetData>
      <sheetData sheetId="3771">
        <row r="9">
          <cell r="A9" t="str">
            <v>A</v>
          </cell>
        </row>
      </sheetData>
      <sheetData sheetId="3772">
        <row r="9">
          <cell r="A9" t="str">
            <v>A</v>
          </cell>
        </row>
      </sheetData>
      <sheetData sheetId="3773">
        <row r="9">
          <cell r="A9" t="str">
            <v>A</v>
          </cell>
        </row>
      </sheetData>
      <sheetData sheetId="3774">
        <row r="9">
          <cell r="A9" t="str">
            <v>A</v>
          </cell>
        </row>
      </sheetData>
      <sheetData sheetId="3775">
        <row r="9">
          <cell r="A9" t="str">
            <v>A</v>
          </cell>
        </row>
      </sheetData>
      <sheetData sheetId="3776">
        <row r="9">
          <cell r="A9" t="str">
            <v>A</v>
          </cell>
        </row>
      </sheetData>
      <sheetData sheetId="3777">
        <row r="9">
          <cell r="A9" t="str">
            <v>A</v>
          </cell>
        </row>
      </sheetData>
      <sheetData sheetId="3778">
        <row r="9">
          <cell r="A9" t="str">
            <v>A</v>
          </cell>
        </row>
      </sheetData>
      <sheetData sheetId="3779">
        <row r="9">
          <cell r="A9" t="str">
            <v>A</v>
          </cell>
        </row>
      </sheetData>
      <sheetData sheetId="3780">
        <row r="9">
          <cell r="A9" t="str">
            <v>A</v>
          </cell>
        </row>
      </sheetData>
      <sheetData sheetId="3781">
        <row r="9">
          <cell r="A9" t="str">
            <v>A</v>
          </cell>
        </row>
      </sheetData>
      <sheetData sheetId="3782">
        <row r="9">
          <cell r="A9" t="str">
            <v>A</v>
          </cell>
        </row>
      </sheetData>
      <sheetData sheetId="3783">
        <row r="9">
          <cell r="A9" t="str">
            <v>A</v>
          </cell>
        </row>
      </sheetData>
      <sheetData sheetId="3784">
        <row r="9">
          <cell r="A9" t="str">
            <v>A</v>
          </cell>
        </row>
      </sheetData>
      <sheetData sheetId="3785">
        <row r="9">
          <cell r="A9" t="str">
            <v>A</v>
          </cell>
        </row>
      </sheetData>
      <sheetData sheetId="3786">
        <row r="9">
          <cell r="A9" t="str">
            <v>A</v>
          </cell>
        </row>
      </sheetData>
      <sheetData sheetId="3787">
        <row r="9">
          <cell r="A9" t="str">
            <v>A</v>
          </cell>
        </row>
      </sheetData>
      <sheetData sheetId="3788">
        <row r="9">
          <cell r="A9" t="str">
            <v>A</v>
          </cell>
        </row>
      </sheetData>
      <sheetData sheetId="3789">
        <row r="9">
          <cell r="A9" t="str">
            <v>A</v>
          </cell>
        </row>
      </sheetData>
      <sheetData sheetId="3790">
        <row r="9">
          <cell r="A9" t="str">
            <v>A</v>
          </cell>
        </row>
      </sheetData>
      <sheetData sheetId="3791">
        <row r="9">
          <cell r="A9" t="str">
            <v>A</v>
          </cell>
        </row>
      </sheetData>
      <sheetData sheetId="3792">
        <row r="9">
          <cell r="A9" t="str">
            <v>A</v>
          </cell>
        </row>
      </sheetData>
      <sheetData sheetId="3793">
        <row r="9">
          <cell r="A9" t="str">
            <v>A</v>
          </cell>
        </row>
      </sheetData>
      <sheetData sheetId="3794">
        <row r="9">
          <cell r="A9" t="str">
            <v>A</v>
          </cell>
        </row>
      </sheetData>
      <sheetData sheetId="3795">
        <row r="9">
          <cell r="A9" t="str">
            <v>A</v>
          </cell>
        </row>
      </sheetData>
      <sheetData sheetId="3796">
        <row r="9">
          <cell r="A9" t="str">
            <v>A</v>
          </cell>
        </row>
      </sheetData>
      <sheetData sheetId="3797">
        <row r="9">
          <cell r="A9" t="str">
            <v>A</v>
          </cell>
        </row>
      </sheetData>
      <sheetData sheetId="3798">
        <row r="9">
          <cell r="A9" t="str">
            <v>A</v>
          </cell>
        </row>
      </sheetData>
      <sheetData sheetId="3799">
        <row r="9">
          <cell r="A9" t="str">
            <v>A</v>
          </cell>
        </row>
      </sheetData>
      <sheetData sheetId="3800">
        <row r="9">
          <cell r="A9" t="str">
            <v>A</v>
          </cell>
        </row>
      </sheetData>
      <sheetData sheetId="3801">
        <row r="9">
          <cell r="A9" t="str">
            <v>A</v>
          </cell>
        </row>
      </sheetData>
      <sheetData sheetId="3802">
        <row r="9">
          <cell r="A9" t="str">
            <v>A</v>
          </cell>
        </row>
      </sheetData>
      <sheetData sheetId="3803">
        <row r="9">
          <cell r="A9" t="str">
            <v>A</v>
          </cell>
        </row>
      </sheetData>
      <sheetData sheetId="3804">
        <row r="9">
          <cell r="A9" t="str">
            <v>A</v>
          </cell>
        </row>
      </sheetData>
      <sheetData sheetId="3805">
        <row r="9">
          <cell r="A9" t="str">
            <v>A</v>
          </cell>
        </row>
      </sheetData>
      <sheetData sheetId="3806">
        <row r="9">
          <cell r="A9" t="str">
            <v>A</v>
          </cell>
        </row>
      </sheetData>
      <sheetData sheetId="3807">
        <row r="9">
          <cell r="A9" t="str">
            <v>A</v>
          </cell>
        </row>
      </sheetData>
      <sheetData sheetId="3808">
        <row r="9">
          <cell r="A9" t="str">
            <v>A</v>
          </cell>
        </row>
      </sheetData>
      <sheetData sheetId="3809">
        <row r="9">
          <cell r="A9" t="str">
            <v>A</v>
          </cell>
        </row>
      </sheetData>
      <sheetData sheetId="3810">
        <row r="9">
          <cell r="A9" t="str">
            <v>A</v>
          </cell>
        </row>
      </sheetData>
      <sheetData sheetId="3811">
        <row r="9">
          <cell r="A9" t="str">
            <v>A</v>
          </cell>
        </row>
      </sheetData>
      <sheetData sheetId="3812">
        <row r="9">
          <cell r="A9" t="str">
            <v>A</v>
          </cell>
        </row>
      </sheetData>
      <sheetData sheetId="3813">
        <row r="9">
          <cell r="A9" t="str">
            <v>A</v>
          </cell>
        </row>
      </sheetData>
      <sheetData sheetId="3814">
        <row r="9">
          <cell r="A9" t="str">
            <v>A</v>
          </cell>
        </row>
      </sheetData>
      <sheetData sheetId="3815">
        <row r="9">
          <cell r="A9" t="str">
            <v>A</v>
          </cell>
        </row>
      </sheetData>
      <sheetData sheetId="3816">
        <row r="9">
          <cell r="A9" t="str">
            <v>A</v>
          </cell>
        </row>
      </sheetData>
      <sheetData sheetId="3817">
        <row r="9">
          <cell r="A9" t="str">
            <v>A</v>
          </cell>
        </row>
      </sheetData>
      <sheetData sheetId="3818">
        <row r="9">
          <cell r="A9" t="str">
            <v>A</v>
          </cell>
        </row>
      </sheetData>
      <sheetData sheetId="3819">
        <row r="9">
          <cell r="A9" t="str">
            <v>A</v>
          </cell>
        </row>
      </sheetData>
      <sheetData sheetId="3820">
        <row r="9">
          <cell r="A9" t="str">
            <v>A</v>
          </cell>
        </row>
      </sheetData>
      <sheetData sheetId="3821">
        <row r="9">
          <cell r="A9" t="str">
            <v>A</v>
          </cell>
        </row>
      </sheetData>
      <sheetData sheetId="3822">
        <row r="9">
          <cell r="A9" t="str">
            <v>A</v>
          </cell>
        </row>
      </sheetData>
      <sheetData sheetId="3823">
        <row r="9">
          <cell r="A9" t="str">
            <v>A</v>
          </cell>
        </row>
      </sheetData>
      <sheetData sheetId="3824">
        <row r="9">
          <cell r="A9" t="str">
            <v>A</v>
          </cell>
        </row>
      </sheetData>
      <sheetData sheetId="3825">
        <row r="9">
          <cell r="A9" t="str">
            <v>A</v>
          </cell>
        </row>
      </sheetData>
      <sheetData sheetId="3826">
        <row r="9">
          <cell r="A9" t="str">
            <v>A</v>
          </cell>
        </row>
      </sheetData>
      <sheetData sheetId="3827">
        <row r="9">
          <cell r="A9" t="str">
            <v>A</v>
          </cell>
        </row>
      </sheetData>
      <sheetData sheetId="3828">
        <row r="9">
          <cell r="A9" t="str">
            <v>A</v>
          </cell>
        </row>
      </sheetData>
      <sheetData sheetId="3829">
        <row r="9">
          <cell r="A9" t="str">
            <v>A</v>
          </cell>
        </row>
      </sheetData>
      <sheetData sheetId="3830">
        <row r="9">
          <cell r="A9" t="str">
            <v>A</v>
          </cell>
        </row>
      </sheetData>
      <sheetData sheetId="3831">
        <row r="9">
          <cell r="A9" t="str">
            <v>A</v>
          </cell>
        </row>
      </sheetData>
      <sheetData sheetId="3832">
        <row r="9">
          <cell r="A9" t="str">
            <v>A</v>
          </cell>
        </row>
      </sheetData>
      <sheetData sheetId="3833">
        <row r="9">
          <cell r="A9" t="str">
            <v>A</v>
          </cell>
        </row>
      </sheetData>
      <sheetData sheetId="3834">
        <row r="9">
          <cell r="A9" t="str">
            <v>A</v>
          </cell>
        </row>
      </sheetData>
      <sheetData sheetId="3835">
        <row r="9">
          <cell r="A9" t="str">
            <v>A</v>
          </cell>
        </row>
      </sheetData>
      <sheetData sheetId="3836">
        <row r="9">
          <cell r="A9" t="str">
            <v>A</v>
          </cell>
        </row>
      </sheetData>
      <sheetData sheetId="3837">
        <row r="9">
          <cell r="A9" t="str">
            <v>A</v>
          </cell>
        </row>
      </sheetData>
      <sheetData sheetId="3838">
        <row r="9">
          <cell r="A9" t="str">
            <v>A</v>
          </cell>
        </row>
      </sheetData>
      <sheetData sheetId="3839">
        <row r="9">
          <cell r="A9" t="str">
            <v>A</v>
          </cell>
        </row>
      </sheetData>
      <sheetData sheetId="3840">
        <row r="9">
          <cell r="A9" t="str">
            <v>A</v>
          </cell>
        </row>
      </sheetData>
      <sheetData sheetId="3841">
        <row r="9">
          <cell r="A9" t="str">
            <v>A</v>
          </cell>
        </row>
      </sheetData>
      <sheetData sheetId="3842">
        <row r="9">
          <cell r="A9" t="str">
            <v>A</v>
          </cell>
        </row>
      </sheetData>
      <sheetData sheetId="3843">
        <row r="9">
          <cell r="A9" t="str">
            <v>A</v>
          </cell>
        </row>
      </sheetData>
      <sheetData sheetId="3844">
        <row r="9">
          <cell r="A9" t="str">
            <v>A</v>
          </cell>
        </row>
      </sheetData>
      <sheetData sheetId="3845">
        <row r="9">
          <cell r="A9" t="str">
            <v>A</v>
          </cell>
        </row>
      </sheetData>
      <sheetData sheetId="3846">
        <row r="9">
          <cell r="A9" t="str">
            <v>A</v>
          </cell>
        </row>
      </sheetData>
      <sheetData sheetId="3847">
        <row r="9">
          <cell r="A9" t="str">
            <v>A</v>
          </cell>
        </row>
      </sheetData>
      <sheetData sheetId="3848">
        <row r="9">
          <cell r="A9" t="str">
            <v>A</v>
          </cell>
        </row>
      </sheetData>
      <sheetData sheetId="3849">
        <row r="9">
          <cell r="A9" t="str">
            <v>A</v>
          </cell>
        </row>
      </sheetData>
      <sheetData sheetId="3850">
        <row r="9">
          <cell r="A9" t="str">
            <v>A</v>
          </cell>
        </row>
      </sheetData>
      <sheetData sheetId="3851">
        <row r="9">
          <cell r="A9" t="str">
            <v>A</v>
          </cell>
        </row>
      </sheetData>
      <sheetData sheetId="3852">
        <row r="9">
          <cell r="A9" t="str">
            <v>A</v>
          </cell>
        </row>
      </sheetData>
      <sheetData sheetId="3853">
        <row r="9">
          <cell r="A9" t="str">
            <v>A</v>
          </cell>
        </row>
      </sheetData>
      <sheetData sheetId="3854">
        <row r="9">
          <cell r="A9" t="str">
            <v>A</v>
          </cell>
        </row>
      </sheetData>
      <sheetData sheetId="3855">
        <row r="9">
          <cell r="A9" t="str">
            <v>A</v>
          </cell>
        </row>
      </sheetData>
      <sheetData sheetId="3856">
        <row r="9">
          <cell r="A9" t="str">
            <v>A</v>
          </cell>
        </row>
      </sheetData>
      <sheetData sheetId="3857">
        <row r="9">
          <cell r="A9" t="str">
            <v>A</v>
          </cell>
        </row>
      </sheetData>
      <sheetData sheetId="3858">
        <row r="9">
          <cell r="A9" t="str">
            <v>A</v>
          </cell>
        </row>
      </sheetData>
      <sheetData sheetId="3859">
        <row r="9">
          <cell r="A9" t="str">
            <v>A</v>
          </cell>
        </row>
      </sheetData>
      <sheetData sheetId="3860">
        <row r="9">
          <cell r="A9" t="str">
            <v>A</v>
          </cell>
        </row>
      </sheetData>
      <sheetData sheetId="3861">
        <row r="9">
          <cell r="A9" t="str">
            <v>A</v>
          </cell>
        </row>
      </sheetData>
      <sheetData sheetId="3862">
        <row r="9">
          <cell r="A9" t="str">
            <v>A</v>
          </cell>
        </row>
      </sheetData>
      <sheetData sheetId="3863">
        <row r="9">
          <cell r="A9" t="str">
            <v>A</v>
          </cell>
        </row>
      </sheetData>
      <sheetData sheetId="3864">
        <row r="9">
          <cell r="A9" t="str">
            <v>A</v>
          </cell>
        </row>
      </sheetData>
      <sheetData sheetId="3865">
        <row r="9">
          <cell r="A9" t="str">
            <v>A</v>
          </cell>
        </row>
      </sheetData>
      <sheetData sheetId="3866">
        <row r="9">
          <cell r="A9" t="str">
            <v>A</v>
          </cell>
        </row>
      </sheetData>
      <sheetData sheetId="3867">
        <row r="9">
          <cell r="A9" t="str">
            <v>A</v>
          </cell>
        </row>
      </sheetData>
      <sheetData sheetId="3868">
        <row r="9">
          <cell r="A9" t="str">
            <v>A</v>
          </cell>
        </row>
      </sheetData>
      <sheetData sheetId="3869">
        <row r="9">
          <cell r="A9" t="str">
            <v>A</v>
          </cell>
        </row>
      </sheetData>
      <sheetData sheetId="3870">
        <row r="9">
          <cell r="A9" t="str">
            <v>A</v>
          </cell>
        </row>
      </sheetData>
      <sheetData sheetId="3871">
        <row r="9">
          <cell r="A9" t="str">
            <v>A</v>
          </cell>
        </row>
      </sheetData>
      <sheetData sheetId="3872">
        <row r="9">
          <cell r="A9" t="str">
            <v>A</v>
          </cell>
        </row>
      </sheetData>
      <sheetData sheetId="3873">
        <row r="9">
          <cell r="A9" t="str">
            <v>A</v>
          </cell>
        </row>
      </sheetData>
      <sheetData sheetId="3874">
        <row r="9">
          <cell r="A9" t="str">
            <v>A</v>
          </cell>
        </row>
      </sheetData>
      <sheetData sheetId="3875">
        <row r="9">
          <cell r="A9" t="str">
            <v>A</v>
          </cell>
        </row>
      </sheetData>
      <sheetData sheetId="3876">
        <row r="9">
          <cell r="A9" t="str">
            <v>A</v>
          </cell>
        </row>
      </sheetData>
      <sheetData sheetId="3877">
        <row r="9">
          <cell r="A9" t="str">
            <v>A</v>
          </cell>
        </row>
      </sheetData>
      <sheetData sheetId="3878">
        <row r="9">
          <cell r="A9" t="str">
            <v>A</v>
          </cell>
        </row>
      </sheetData>
      <sheetData sheetId="3879">
        <row r="9">
          <cell r="A9" t="str">
            <v>A</v>
          </cell>
        </row>
      </sheetData>
      <sheetData sheetId="3880">
        <row r="9">
          <cell r="A9" t="str">
            <v>A</v>
          </cell>
        </row>
      </sheetData>
      <sheetData sheetId="3881">
        <row r="9">
          <cell r="A9" t="str">
            <v>A</v>
          </cell>
        </row>
      </sheetData>
      <sheetData sheetId="3882">
        <row r="9">
          <cell r="A9" t="str">
            <v>A</v>
          </cell>
        </row>
      </sheetData>
      <sheetData sheetId="3883">
        <row r="9">
          <cell r="A9" t="str">
            <v>A</v>
          </cell>
        </row>
      </sheetData>
      <sheetData sheetId="3884">
        <row r="9">
          <cell r="A9" t="str">
            <v>A</v>
          </cell>
        </row>
      </sheetData>
      <sheetData sheetId="3885">
        <row r="9">
          <cell r="A9" t="str">
            <v>A</v>
          </cell>
        </row>
      </sheetData>
      <sheetData sheetId="3886">
        <row r="9">
          <cell r="A9" t="str">
            <v>A</v>
          </cell>
        </row>
      </sheetData>
      <sheetData sheetId="3887">
        <row r="9">
          <cell r="A9" t="str">
            <v>A</v>
          </cell>
        </row>
      </sheetData>
      <sheetData sheetId="3888">
        <row r="9">
          <cell r="A9" t="str">
            <v>A</v>
          </cell>
        </row>
      </sheetData>
      <sheetData sheetId="3889">
        <row r="9">
          <cell r="A9" t="str">
            <v>A</v>
          </cell>
        </row>
      </sheetData>
      <sheetData sheetId="3890">
        <row r="9">
          <cell r="A9" t="str">
            <v>A</v>
          </cell>
        </row>
      </sheetData>
      <sheetData sheetId="3891">
        <row r="9">
          <cell r="A9" t="str">
            <v>A</v>
          </cell>
        </row>
      </sheetData>
      <sheetData sheetId="3892">
        <row r="9">
          <cell r="A9" t="str">
            <v>A</v>
          </cell>
        </row>
      </sheetData>
      <sheetData sheetId="3893">
        <row r="9">
          <cell r="A9" t="str">
            <v>A</v>
          </cell>
        </row>
      </sheetData>
      <sheetData sheetId="3894">
        <row r="9">
          <cell r="A9" t="str">
            <v>A</v>
          </cell>
        </row>
      </sheetData>
      <sheetData sheetId="3895">
        <row r="9">
          <cell r="A9" t="str">
            <v>A</v>
          </cell>
        </row>
      </sheetData>
      <sheetData sheetId="3896">
        <row r="9">
          <cell r="A9" t="str">
            <v>A</v>
          </cell>
        </row>
      </sheetData>
      <sheetData sheetId="3897">
        <row r="9">
          <cell r="A9" t="str">
            <v>A</v>
          </cell>
        </row>
      </sheetData>
      <sheetData sheetId="3898">
        <row r="9">
          <cell r="A9" t="str">
            <v>A</v>
          </cell>
        </row>
      </sheetData>
      <sheetData sheetId="3899">
        <row r="9">
          <cell r="A9" t="str">
            <v>A</v>
          </cell>
        </row>
      </sheetData>
      <sheetData sheetId="3900">
        <row r="9">
          <cell r="A9" t="str">
            <v>A</v>
          </cell>
        </row>
      </sheetData>
      <sheetData sheetId="3901">
        <row r="9">
          <cell r="A9" t="str">
            <v>A</v>
          </cell>
        </row>
      </sheetData>
      <sheetData sheetId="3902">
        <row r="9">
          <cell r="A9" t="str">
            <v>A</v>
          </cell>
        </row>
      </sheetData>
      <sheetData sheetId="3903">
        <row r="9">
          <cell r="A9" t="str">
            <v>A</v>
          </cell>
        </row>
      </sheetData>
      <sheetData sheetId="3904">
        <row r="9">
          <cell r="A9" t="str">
            <v>A</v>
          </cell>
        </row>
      </sheetData>
      <sheetData sheetId="3905">
        <row r="9">
          <cell r="A9" t="str">
            <v>A</v>
          </cell>
        </row>
      </sheetData>
      <sheetData sheetId="3906">
        <row r="9">
          <cell r="A9" t="str">
            <v>A</v>
          </cell>
        </row>
      </sheetData>
      <sheetData sheetId="3907">
        <row r="9">
          <cell r="A9" t="str">
            <v>A</v>
          </cell>
        </row>
      </sheetData>
      <sheetData sheetId="3908">
        <row r="9">
          <cell r="A9" t="str">
            <v>A</v>
          </cell>
        </row>
      </sheetData>
      <sheetData sheetId="3909">
        <row r="9">
          <cell r="A9" t="str">
            <v>A</v>
          </cell>
        </row>
      </sheetData>
      <sheetData sheetId="3910">
        <row r="9">
          <cell r="A9" t="str">
            <v>A</v>
          </cell>
        </row>
      </sheetData>
      <sheetData sheetId="3911">
        <row r="9">
          <cell r="A9" t="str">
            <v>A</v>
          </cell>
        </row>
      </sheetData>
      <sheetData sheetId="3912">
        <row r="9">
          <cell r="A9" t="str">
            <v>A</v>
          </cell>
        </row>
      </sheetData>
      <sheetData sheetId="3913">
        <row r="9">
          <cell r="A9" t="str">
            <v>A</v>
          </cell>
        </row>
      </sheetData>
      <sheetData sheetId="3914">
        <row r="9">
          <cell r="A9" t="str">
            <v>A</v>
          </cell>
        </row>
      </sheetData>
      <sheetData sheetId="3915">
        <row r="9">
          <cell r="A9" t="str">
            <v>A</v>
          </cell>
        </row>
      </sheetData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>
        <row r="9">
          <cell r="A9" t="str">
            <v>A</v>
          </cell>
        </row>
      </sheetData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>
        <row r="9">
          <cell r="A9" t="str">
            <v>A</v>
          </cell>
        </row>
      </sheetData>
      <sheetData sheetId="3933">
        <row r="9">
          <cell r="A9" t="str">
            <v>A</v>
          </cell>
        </row>
      </sheetData>
      <sheetData sheetId="3934">
        <row r="9">
          <cell r="A9" t="str">
            <v>A</v>
          </cell>
        </row>
      </sheetData>
      <sheetData sheetId="3935">
        <row r="9">
          <cell r="A9" t="str">
            <v>A</v>
          </cell>
        </row>
      </sheetData>
      <sheetData sheetId="3936">
        <row r="9">
          <cell r="A9" t="str">
            <v>A</v>
          </cell>
        </row>
      </sheetData>
      <sheetData sheetId="3937">
        <row r="9">
          <cell r="A9" t="str">
            <v>A</v>
          </cell>
        </row>
      </sheetData>
      <sheetData sheetId="3938" refreshError="1"/>
      <sheetData sheetId="3939" refreshError="1"/>
      <sheetData sheetId="3940" refreshError="1"/>
      <sheetData sheetId="3941">
        <row r="9">
          <cell r="A9" t="str">
            <v>A</v>
          </cell>
        </row>
      </sheetData>
      <sheetData sheetId="3942">
        <row r="9">
          <cell r="A9" t="str">
            <v>A</v>
          </cell>
        </row>
      </sheetData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>
        <row r="9">
          <cell r="A9" t="str">
            <v>A</v>
          </cell>
        </row>
      </sheetData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>
        <row r="9">
          <cell r="A9" t="str">
            <v>A</v>
          </cell>
        </row>
      </sheetData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>
        <row r="9">
          <cell r="A9" t="str">
            <v>A</v>
          </cell>
        </row>
      </sheetData>
      <sheetData sheetId="4009">
        <row r="9">
          <cell r="A9" t="str">
            <v>A</v>
          </cell>
        </row>
      </sheetData>
      <sheetData sheetId="4010">
        <row r="9">
          <cell r="A9" t="str">
            <v>A</v>
          </cell>
        </row>
      </sheetData>
      <sheetData sheetId="4011">
        <row r="9">
          <cell r="A9" t="str">
            <v>A</v>
          </cell>
        </row>
      </sheetData>
      <sheetData sheetId="4012">
        <row r="9">
          <cell r="A9" t="str">
            <v>A</v>
          </cell>
        </row>
      </sheetData>
      <sheetData sheetId="4013" refreshError="1"/>
      <sheetData sheetId="4014" refreshError="1"/>
      <sheetData sheetId="4015">
        <row r="9">
          <cell r="A9" t="str">
            <v>A</v>
          </cell>
        </row>
      </sheetData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>
        <row r="9">
          <cell r="A9" t="str">
            <v>A</v>
          </cell>
        </row>
      </sheetData>
      <sheetData sheetId="4027">
        <row r="9">
          <cell r="A9" t="str">
            <v>A</v>
          </cell>
        </row>
      </sheetData>
      <sheetData sheetId="4028">
        <row r="9">
          <cell r="A9" t="str">
            <v>A</v>
          </cell>
        </row>
      </sheetData>
      <sheetData sheetId="4029">
        <row r="9">
          <cell r="A9" t="str">
            <v>A</v>
          </cell>
        </row>
      </sheetData>
      <sheetData sheetId="4030">
        <row r="9">
          <cell r="A9" t="str">
            <v>A</v>
          </cell>
        </row>
      </sheetData>
      <sheetData sheetId="4031">
        <row r="9">
          <cell r="A9" t="str">
            <v>A</v>
          </cell>
        </row>
      </sheetData>
      <sheetData sheetId="4032">
        <row r="9">
          <cell r="A9" t="str">
            <v>A</v>
          </cell>
        </row>
      </sheetData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/>
      <sheetData sheetId="4047"/>
      <sheetData sheetId="4048"/>
      <sheetData sheetId="4049"/>
      <sheetData sheetId="4050"/>
      <sheetData sheetId="4051"/>
      <sheetData sheetId="4052"/>
      <sheetData sheetId="4053">
        <row r="9">
          <cell r="A9" t="str">
            <v>A</v>
          </cell>
        </row>
      </sheetData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/>
      <sheetData sheetId="4083">
        <row r="9">
          <cell r="A9" t="str">
            <v>A</v>
          </cell>
        </row>
      </sheetData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>
        <row r="9">
          <cell r="A9" t="str">
            <v>A</v>
          </cell>
        </row>
      </sheetData>
      <sheetData sheetId="4097">
        <row r="9">
          <cell r="A9" t="str">
            <v>A</v>
          </cell>
        </row>
      </sheetData>
      <sheetData sheetId="4098" refreshError="1"/>
      <sheetData sheetId="4099" refreshError="1"/>
      <sheetData sheetId="4100">
        <row r="9">
          <cell r="A9" t="str">
            <v>A</v>
          </cell>
        </row>
      </sheetData>
      <sheetData sheetId="4101">
        <row r="9">
          <cell r="A9" t="str">
            <v>A</v>
          </cell>
        </row>
      </sheetData>
      <sheetData sheetId="4102">
        <row r="9">
          <cell r="A9" t="str">
            <v>A</v>
          </cell>
        </row>
      </sheetData>
      <sheetData sheetId="4103">
        <row r="9">
          <cell r="A9" t="str">
            <v>A</v>
          </cell>
        </row>
      </sheetData>
      <sheetData sheetId="4104">
        <row r="9">
          <cell r="A9" t="str">
            <v>A</v>
          </cell>
        </row>
      </sheetData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>
        <row r="9">
          <cell r="A9" t="str">
            <v>A</v>
          </cell>
        </row>
      </sheetData>
      <sheetData sheetId="4134">
        <row r="9">
          <cell r="A9" t="str">
            <v>A</v>
          </cell>
        </row>
      </sheetData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>
        <row r="9">
          <cell r="A9" t="str">
            <v>A</v>
          </cell>
        </row>
      </sheetData>
      <sheetData sheetId="4172">
        <row r="9">
          <cell r="A9" t="str">
            <v>A</v>
          </cell>
        </row>
      </sheetData>
      <sheetData sheetId="4173">
        <row r="9">
          <cell r="A9" t="str">
            <v>A</v>
          </cell>
        </row>
      </sheetData>
      <sheetData sheetId="4174">
        <row r="9">
          <cell r="A9" t="str">
            <v>A</v>
          </cell>
        </row>
      </sheetData>
      <sheetData sheetId="4175">
        <row r="9">
          <cell r="A9" t="str">
            <v>A</v>
          </cell>
        </row>
      </sheetData>
      <sheetData sheetId="4176">
        <row r="9">
          <cell r="A9" t="str">
            <v>A</v>
          </cell>
        </row>
      </sheetData>
      <sheetData sheetId="4177">
        <row r="9">
          <cell r="A9" t="str">
            <v>A</v>
          </cell>
        </row>
      </sheetData>
      <sheetData sheetId="4178">
        <row r="9">
          <cell r="A9" t="str">
            <v>A</v>
          </cell>
        </row>
      </sheetData>
      <sheetData sheetId="4179">
        <row r="9">
          <cell r="A9" t="str">
            <v>A</v>
          </cell>
        </row>
      </sheetData>
      <sheetData sheetId="4180">
        <row r="9">
          <cell r="A9" t="str">
            <v>A</v>
          </cell>
        </row>
      </sheetData>
      <sheetData sheetId="4181">
        <row r="9">
          <cell r="A9" t="str">
            <v>A</v>
          </cell>
        </row>
      </sheetData>
      <sheetData sheetId="4182">
        <row r="9">
          <cell r="A9" t="str">
            <v>A</v>
          </cell>
        </row>
      </sheetData>
      <sheetData sheetId="4183">
        <row r="9">
          <cell r="A9" t="str">
            <v>A</v>
          </cell>
        </row>
      </sheetData>
      <sheetData sheetId="4184">
        <row r="9">
          <cell r="A9" t="str">
            <v>A</v>
          </cell>
        </row>
      </sheetData>
      <sheetData sheetId="4185">
        <row r="9">
          <cell r="A9" t="str">
            <v>A</v>
          </cell>
        </row>
      </sheetData>
      <sheetData sheetId="4186">
        <row r="9">
          <cell r="A9" t="str">
            <v>A</v>
          </cell>
        </row>
      </sheetData>
      <sheetData sheetId="4187">
        <row r="9">
          <cell r="A9" t="str">
            <v>A</v>
          </cell>
        </row>
      </sheetData>
      <sheetData sheetId="4188">
        <row r="9">
          <cell r="A9" t="str">
            <v>A</v>
          </cell>
        </row>
      </sheetData>
      <sheetData sheetId="4189">
        <row r="9">
          <cell r="A9" t="str">
            <v>A</v>
          </cell>
        </row>
      </sheetData>
      <sheetData sheetId="4190">
        <row r="9">
          <cell r="A9" t="str">
            <v>A</v>
          </cell>
        </row>
      </sheetData>
      <sheetData sheetId="4191">
        <row r="9">
          <cell r="A9" t="str">
            <v>A</v>
          </cell>
        </row>
      </sheetData>
      <sheetData sheetId="4192">
        <row r="9">
          <cell r="A9" t="str">
            <v>A</v>
          </cell>
        </row>
      </sheetData>
      <sheetData sheetId="4193">
        <row r="9">
          <cell r="A9" t="str">
            <v>A</v>
          </cell>
        </row>
      </sheetData>
      <sheetData sheetId="4194">
        <row r="9">
          <cell r="A9" t="str">
            <v>A</v>
          </cell>
        </row>
      </sheetData>
      <sheetData sheetId="4195">
        <row r="9">
          <cell r="A9" t="str">
            <v>A</v>
          </cell>
        </row>
      </sheetData>
      <sheetData sheetId="4196">
        <row r="4">
          <cell r="A4" t="str">
            <v>BẢNG TÍNH TOÁN, ĐO BÓC KHỐI LƯỢNG HOÀN THÀNH ĐƯA VÀO QUYẾT TOÁN</v>
          </cell>
        </row>
      </sheetData>
      <sheetData sheetId="4197">
        <row r="9">
          <cell r="A9" t="str">
            <v>A</v>
          </cell>
        </row>
      </sheetData>
      <sheetData sheetId="4198">
        <row r="9">
          <cell r="A9" t="str">
            <v>A</v>
          </cell>
        </row>
      </sheetData>
      <sheetData sheetId="4199">
        <row r="9">
          <cell r="A9" t="str">
            <v>A</v>
          </cell>
        </row>
      </sheetData>
      <sheetData sheetId="4200">
        <row r="9">
          <cell r="A9" t="str">
            <v>A</v>
          </cell>
        </row>
      </sheetData>
      <sheetData sheetId="4201">
        <row r="9">
          <cell r="A9" t="str">
            <v>A</v>
          </cell>
        </row>
      </sheetData>
      <sheetData sheetId="4202">
        <row r="9">
          <cell r="A9" t="str">
            <v>A</v>
          </cell>
        </row>
      </sheetData>
      <sheetData sheetId="4203">
        <row r="9">
          <cell r="A9" t="str">
            <v>A</v>
          </cell>
        </row>
      </sheetData>
      <sheetData sheetId="4204">
        <row r="9">
          <cell r="A9" t="str">
            <v>A</v>
          </cell>
        </row>
      </sheetData>
      <sheetData sheetId="4205">
        <row r="9">
          <cell r="A9" t="str">
            <v>A</v>
          </cell>
        </row>
      </sheetData>
      <sheetData sheetId="4206">
        <row r="9">
          <cell r="A9" t="str">
            <v>A</v>
          </cell>
        </row>
      </sheetData>
      <sheetData sheetId="4207">
        <row r="4">
          <cell r="A4" t="str">
            <v>BẢNG TÍNH TOÁN, ĐO BÓC KHỐI LƯỢNG HOÀN THÀNH ĐƯA VÀO QUYẾT TOÁN</v>
          </cell>
        </row>
      </sheetData>
      <sheetData sheetId="4208">
        <row r="9">
          <cell r="A9" t="str">
            <v>A</v>
          </cell>
        </row>
      </sheetData>
      <sheetData sheetId="4209">
        <row r="9">
          <cell r="A9" t="str">
            <v>A</v>
          </cell>
        </row>
      </sheetData>
      <sheetData sheetId="4210">
        <row r="9">
          <cell r="A9" t="str">
            <v>A</v>
          </cell>
        </row>
      </sheetData>
      <sheetData sheetId="4211">
        <row r="9">
          <cell r="A9" t="str">
            <v>A</v>
          </cell>
        </row>
      </sheetData>
      <sheetData sheetId="4212">
        <row r="9">
          <cell r="A9" t="str">
            <v>A</v>
          </cell>
        </row>
      </sheetData>
      <sheetData sheetId="4213">
        <row r="9">
          <cell r="A9" t="str">
            <v>A</v>
          </cell>
        </row>
      </sheetData>
      <sheetData sheetId="4214">
        <row r="9">
          <cell r="A9" t="str">
            <v>A</v>
          </cell>
        </row>
      </sheetData>
      <sheetData sheetId="4215">
        <row r="9">
          <cell r="A9" t="str">
            <v>A</v>
          </cell>
        </row>
      </sheetData>
      <sheetData sheetId="4216">
        <row r="9">
          <cell r="A9" t="str">
            <v>A</v>
          </cell>
        </row>
      </sheetData>
      <sheetData sheetId="4217">
        <row r="9">
          <cell r="A9" t="str">
            <v>A</v>
          </cell>
        </row>
      </sheetData>
      <sheetData sheetId="4218">
        <row r="9">
          <cell r="A9" t="str">
            <v>A</v>
          </cell>
        </row>
      </sheetData>
      <sheetData sheetId="4219">
        <row r="9">
          <cell r="A9" t="str">
            <v>A</v>
          </cell>
        </row>
      </sheetData>
      <sheetData sheetId="4220">
        <row r="9">
          <cell r="A9" t="str">
            <v>A</v>
          </cell>
        </row>
      </sheetData>
      <sheetData sheetId="4221">
        <row r="9">
          <cell r="A9" t="str">
            <v>A</v>
          </cell>
        </row>
      </sheetData>
      <sheetData sheetId="4222">
        <row r="9">
          <cell r="A9" t="str">
            <v>A</v>
          </cell>
        </row>
      </sheetData>
      <sheetData sheetId="4223">
        <row r="9">
          <cell r="A9" t="str">
            <v>A</v>
          </cell>
        </row>
      </sheetData>
      <sheetData sheetId="4224">
        <row r="9">
          <cell r="A9" t="str">
            <v>A</v>
          </cell>
        </row>
      </sheetData>
      <sheetData sheetId="4225">
        <row r="9">
          <cell r="A9" t="str">
            <v>A</v>
          </cell>
        </row>
      </sheetData>
      <sheetData sheetId="4226">
        <row r="9">
          <cell r="A9" t="str">
            <v>A</v>
          </cell>
        </row>
      </sheetData>
      <sheetData sheetId="4227">
        <row r="9">
          <cell r="A9" t="str">
            <v>A</v>
          </cell>
        </row>
      </sheetData>
      <sheetData sheetId="4228">
        <row r="9">
          <cell r="A9" t="str">
            <v>A</v>
          </cell>
        </row>
      </sheetData>
      <sheetData sheetId="4229">
        <row r="9">
          <cell r="A9" t="str">
            <v>A</v>
          </cell>
        </row>
      </sheetData>
      <sheetData sheetId="4230">
        <row r="9">
          <cell r="A9" t="str">
            <v>A</v>
          </cell>
        </row>
      </sheetData>
      <sheetData sheetId="4231">
        <row r="9">
          <cell r="A9" t="str">
            <v>A</v>
          </cell>
        </row>
      </sheetData>
      <sheetData sheetId="4232">
        <row r="9">
          <cell r="A9" t="str">
            <v>A</v>
          </cell>
        </row>
      </sheetData>
      <sheetData sheetId="4233">
        <row r="9">
          <cell r="A9" t="str">
            <v>A</v>
          </cell>
        </row>
      </sheetData>
      <sheetData sheetId="4234">
        <row r="9">
          <cell r="A9" t="str">
            <v>A</v>
          </cell>
        </row>
      </sheetData>
      <sheetData sheetId="4235">
        <row r="9">
          <cell r="A9" t="str">
            <v>A</v>
          </cell>
        </row>
      </sheetData>
      <sheetData sheetId="4236">
        <row r="9">
          <cell r="A9" t="str">
            <v>A</v>
          </cell>
        </row>
      </sheetData>
      <sheetData sheetId="4237">
        <row r="9">
          <cell r="A9" t="str">
            <v>A</v>
          </cell>
        </row>
      </sheetData>
      <sheetData sheetId="4238">
        <row r="9">
          <cell r="A9" t="str">
            <v>A</v>
          </cell>
        </row>
      </sheetData>
      <sheetData sheetId="4239">
        <row r="9">
          <cell r="A9" t="str">
            <v>A</v>
          </cell>
        </row>
      </sheetData>
      <sheetData sheetId="4240">
        <row r="9">
          <cell r="A9" t="str">
            <v>A</v>
          </cell>
        </row>
      </sheetData>
      <sheetData sheetId="4241">
        <row r="9">
          <cell r="A9" t="str">
            <v>A</v>
          </cell>
        </row>
      </sheetData>
      <sheetData sheetId="4242">
        <row r="9">
          <cell r="A9" t="str">
            <v>A</v>
          </cell>
        </row>
      </sheetData>
      <sheetData sheetId="4243">
        <row r="9">
          <cell r="A9" t="str">
            <v>A</v>
          </cell>
        </row>
      </sheetData>
      <sheetData sheetId="4244">
        <row r="9">
          <cell r="A9" t="str">
            <v>A</v>
          </cell>
        </row>
      </sheetData>
      <sheetData sheetId="4245">
        <row r="9">
          <cell r="A9" t="str">
            <v>A</v>
          </cell>
        </row>
      </sheetData>
      <sheetData sheetId="4246">
        <row r="9">
          <cell r="A9" t="str">
            <v>A</v>
          </cell>
        </row>
      </sheetData>
      <sheetData sheetId="4247">
        <row r="9">
          <cell r="A9" t="str">
            <v>A</v>
          </cell>
        </row>
      </sheetData>
      <sheetData sheetId="4248">
        <row r="9">
          <cell r="A9" t="str">
            <v>A</v>
          </cell>
        </row>
      </sheetData>
      <sheetData sheetId="4249">
        <row r="9">
          <cell r="A9" t="str">
            <v>A</v>
          </cell>
        </row>
      </sheetData>
      <sheetData sheetId="4250">
        <row r="9">
          <cell r="A9" t="str">
            <v>A</v>
          </cell>
        </row>
      </sheetData>
      <sheetData sheetId="4251">
        <row r="9">
          <cell r="A9" t="str">
            <v>A</v>
          </cell>
        </row>
      </sheetData>
      <sheetData sheetId="4252">
        <row r="9">
          <cell r="A9" t="str">
            <v>A</v>
          </cell>
        </row>
      </sheetData>
      <sheetData sheetId="4253">
        <row r="9">
          <cell r="A9" t="str">
            <v>A</v>
          </cell>
        </row>
      </sheetData>
      <sheetData sheetId="4254">
        <row r="9">
          <cell r="A9" t="str">
            <v>A</v>
          </cell>
        </row>
      </sheetData>
      <sheetData sheetId="4255">
        <row r="9">
          <cell r="A9" t="str">
            <v>A</v>
          </cell>
        </row>
      </sheetData>
      <sheetData sheetId="4256">
        <row r="9">
          <cell r="A9" t="str">
            <v>A</v>
          </cell>
        </row>
      </sheetData>
      <sheetData sheetId="4257">
        <row r="9">
          <cell r="A9" t="str">
            <v>A</v>
          </cell>
        </row>
      </sheetData>
      <sheetData sheetId="4258">
        <row r="9">
          <cell r="A9" t="str">
            <v>A</v>
          </cell>
        </row>
      </sheetData>
      <sheetData sheetId="4259">
        <row r="9">
          <cell r="A9" t="str">
            <v>A</v>
          </cell>
        </row>
      </sheetData>
      <sheetData sheetId="4260">
        <row r="9">
          <cell r="A9" t="str">
            <v>A</v>
          </cell>
        </row>
      </sheetData>
      <sheetData sheetId="4261">
        <row r="9">
          <cell r="A9" t="str">
            <v>A</v>
          </cell>
        </row>
      </sheetData>
      <sheetData sheetId="4262">
        <row r="9">
          <cell r="A9" t="str">
            <v>A</v>
          </cell>
        </row>
      </sheetData>
      <sheetData sheetId="4263">
        <row r="9">
          <cell r="A9" t="str">
            <v>A</v>
          </cell>
        </row>
      </sheetData>
      <sheetData sheetId="4264">
        <row r="9">
          <cell r="A9" t="str">
            <v>A</v>
          </cell>
        </row>
      </sheetData>
      <sheetData sheetId="4265">
        <row r="9">
          <cell r="A9" t="str">
            <v>A</v>
          </cell>
        </row>
      </sheetData>
      <sheetData sheetId="4266">
        <row r="9">
          <cell r="A9" t="str">
            <v>A</v>
          </cell>
        </row>
      </sheetData>
      <sheetData sheetId="4267">
        <row r="9">
          <cell r="A9" t="str">
            <v>A</v>
          </cell>
        </row>
      </sheetData>
      <sheetData sheetId="4268">
        <row r="9">
          <cell r="A9" t="str">
            <v>A</v>
          </cell>
        </row>
      </sheetData>
      <sheetData sheetId="4269">
        <row r="9">
          <cell r="A9" t="str">
            <v>A</v>
          </cell>
        </row>
      </sheetData>
      <sheetData sheetId="4270">
        <row r="9">
          <cell r="A9" t="str">
            <v>A</v>
          </cell>
        </row>
      </sheetData>
      <sheetData sheetId="4271">
        <row r="9">
          <cell r="A9" t="str">
            <v>A</v>
          </cell>
        </row>
      </sheetData>
      <sheetData sheetId="4272">
        <row r="9">
          <cell r="A9" t="str">
            <v>A</v>
          </cell>
        </row>
      </sheetData>
      <sheetData sheetId="4273">
        <row r="9">
          <cell r="A9" t="str">
            <v>A</v>
          </cell>
        </row>
      </sheetData>
      <sheetData sheetId="4274">
        <row r="9">
          <cell r="A9" t="str">
            <v>A</v>
          </cell>
        </row>
      </sheetData>
      <sheetData sheetId="4275">
        <row r="9">
          <cell r="A9" t="str">
            <v>A</v>
          </cell>
        </row>
      </sheetData>
      <sheetData sheetId="4276">
        <row r="9">
          <cell r="A9" t="str">
            <v>A</v>
          </cell>
        </row>
      </sheetData>
      <sheetData sheetId="4277">
        <row r="9">
          <cell r="A9" t="str">
            <v>A</v>
          </cell>
        </row>
      </sheetData>
      <sheetData sheetId="4278">
        <row r="9">
          <cell r="A9" t="str">
            <v>A</v>
          </cell>
        </row>
      </sheetData>
      <sheetData sheetId="4279">
        <row r="9">
          <cell r="A9" t="str">
            <v>A</v>
          </cell>
        </row>
      </sheetData>
      <sheetData sheetId="4280">
        <row r="9">
          <cell r="A9" t="str">
            <v>A</v>
          </cell>
        </row>
      </sheetData>
      <sheetData sheetId="4281">
        <row r="9">
          <cell r="A9" t="str">
            <v>A</v>
          </cell>
        </row>
      </sheetData>
      <sheetData sheetId="4282">
        <row r="9">
          <cell r="A9" t="str">
            <v>A</v>
          </cell>
        </row>
      </sheetData>
      <sheetData sheetId="4283">
        <row r="9">
          <cell r="A9" t="str">
            <v>A</v>
          </cell>
        </row>
      </sheetData>
      <sheetData sheetId="4284">
        <row r="9">
          <cell r="A9" t="str">
            <v>A</v>
          </cell>
        </row>
      </sheetData>
      <sheetData sheetId="4285">
        <row r="9">
          <cell r="A9" t="str">
            <v>A</v>
          </cell>
        </row>
      </sheetData>
      <sheetData sheetId="4286">
        <row r="9">
          <cell r="A9" t="str">
            <v>A</v>
          </cell>
        </row>
      </sheetData>
      <sheetData sheetId="4287">
        <row r="9">
          <cell r="A9" t="str">
            <v>A</v>
          </cell>
        </row>
      </sheetData>
      <sheetData sheetId="4288">
        <row r="9">
          <cell r="A9" t="str">
            <v>A</v>
          </cell>
        </row>
      </sheetData>
      <sheetData sheetId="4289">
        <row r="9">
          <cell r="A9" t="str">
            <v>A</v>
          </cell>
        </row>
      </sheetData>
      <sheetData sheetId="4290">
        <row r="9">
          <cell r="A9" t="str">
            <v>A</v>
          </cell>
        </row>
      </sheetData>
      <sheetData sheetId="4291">
        <row r="9">
          <cell r="A9" t="str">
            <v>A</v>
          </cell>
        </row>
      </sheetData>
      <sheetData sheetId="4292">
        <row r="9">
          <cell r="A9" t="str">
            <v>A</v>
          </cell>
        </row>
      </sheetData>
      <sheetData sheetId="4293">
        <row r="9">
          <cell r="A9" t="str">
            <v>A</v>
          </cell>
        </row>
      </sheetData>
      <sheetData sheetId="4294">
        <row r="9">
          <cell r="A9" t="str">
            <v>A</v>
          </cell>
        </row>
      </sheetData>
      <sheetData sheetId="4295">
        <row r="9">
          <cell r="A9" t="str">
            <v>A</v>
          </cell>
        </row>
      </sheetData>
      <sheetData sheetId="4296">
        <row r="9">
          <cell r="A9" t="str">
            <v>A</v>
          </cell>
        </row>
      </sheetData>
      <sheetData sheetId="4297">
        <row r="9">
          <cell r="A9" t="str">
            <v>A</v>
          </cell>
        </row>
      </sheetData>
      <sheetData sheetId="4298">
        <row r="9">
          <cell r="A9" t="str">
            <v>A</v>
          </cell>
        </row>
      </sheetData>
      <sheetData sheetId="4299">
        <row r="9">
          <cell r="A9" t="str">
            <v>A</v>
          </cell>
        </row>
      </sheetData>
      <sheetData sheetId="4300">
        <row r="9">
          <cell r="A9" t="str">
            <v>A</v>
          </cell>
        </row>
      </sheetData>
      <sheetData sheetId="4301">
        <row r="9">
          <cell r="A9" t="str">
            <v>A</v>
          </cell>
        </row>
      </sheetData>
      <sheetData sheetId="4302">
        <row r="9">
          <cell r="A9" t="str">
            <v>A</v>
          </cell>
        </row>
      </sheetData>
      <sheetData sheetId="4303">
        <row r="9">
          <cell r="A9" t="str">
            <v>A</v>
          </cell>
        </row>
      </sheetData>
      <sheetData sheetId="4304">
        <row r="9">
          <cell r="A9" t="str">
            <v>A</v>
          </cell>
        </row>
      </sheetData>
      <sheetData sheetId="4305">
        <row r="9">
          <cell r="A9" t="str">
            <v>A</v>
          </cell>
        </row>
      </sheetData>
      <sheetData sheetId="4306">
        <row r="9">
          <cell r="A9" t="str">
            <v>A</v>
          </cell>
        </row>
      </sheetData>
      <sheetData sheetId="4307">
        <row r="9">
          <cell r="A9" t="str">
            <v>A</v>
          </cell>
        </row>
      </sheetData>
      <sheetData sheetId="4308">
        <row r="9">
          <cell r="A9" t="str">
            <v>A</v>
          </cell>
        </row>
      </sheetData>
      <sheetData sheetId="4309">
        <row r="9">
          <cell r="A9" t="str">
            <v>A</v>
          </cell>
        </row>
      </sheetData>
      <sheetData sheetId="4310">
        <row r="9">
          <cell r="A9" t="str">
            <v>A</v>
          </cell>
        </row>
      </sheetData>
      <sheetData sheetId="4311">
        <row r="9">
          <cell r="A9" t="str">
            <v>A</v>
          </cell>
        </row>
      </sheetData>
      <sheetData sheetId="4312">
        <row r="9">
          <cell r="A9" t="str">
            <v>A</v>
          </cell>
        </row>
      </sheetData>
      <sheetData sheetId="4313">
        <row r="9">
          <cell r="A9" t="str">
            <v>A</v>
          </cell>
        </row>
      </sheetData>
      <sheetData sheetId="4314">
        <row r="9">
          <cell r="A9" t="str">
            <v>A</v>
          </cell>
        </row>
      </sheetData>
      <sheetData sheetId="4315">
        <row r="9">
          <cell r="A9" t="str">
            <v>A</v>
          </cell>
        </row>
      </sheetData>
      <sheetData sheetId="4316">
        <row r="9">
          <cell r="A9" t="str">
            <v>A</v>
          </cell>
        </row>
      </sheetData>
      <sheetData sheetId="4317">
        <row r="9">
          <cell r="A9" t="str">
            <v>A</v>
          </cell>
        </row>
      </sheetData>
      <sheetData sheetId="4318">
        <row r="9">
          <cell r="A9" t="str">
            <v>A</v>
          </cell>
        </row>
      </sheetData>
      <sheetData sheetId="4319">
        <row r="9">
          <cell r="A9" t="str">
            <v>A</v>
          </cell>
        </row>
      </sheetData>
      <sheetData sheetId="4320">
        <row r="9">
          <cell r="A9" t="str">
            <v>A</v>
          </cell>
        </row>
      </sheetData>
      <sheetData sheetId="4321">
        <row r="9">
          <cell r="A9" t="str">
            <v>A</v>
          </cell>
        </row>
      </sheetData>
      <sheetData sheetId="4322">
        <row r="9">
          <cell r="A9" t="str">
            <v>A</v>
          </cell>
        </row>
      </sheetData>
      <sheetData sheetId="4323">
        <row r="9">
          <cell r="A9" t="str">
            <v>A</v>
          </cell>
        </row>
      </sheetData>
      <sheetData sheetId="4324">
        <row r="9">
          <cell r="A9" t="str">
            <v>A</v>
          </cell>
        </row>
      </sheetData>
      <sheetData sheetId="4325">
        <row r="9">
          <cell r="A9" t="str">
            <v>A</v>
          </cell>
        </row>
      </sheetData>
      <sheetData sheetId="4326">
        <row r="9">
          <cell r="A9" t="str">
            <v>A</v>
          </cell>
        </row>
      </sheetData>
      <sheetData sheetId="4327">
        <row r="9">
          <cell r="A9" t="str">
            <v>A</v>
          </cell>
        </row>
      </sheetData>
      <sheetData sheetId="4328">
        <row r="9">
          <cell r="A9" t="str">
            <v>A</v>
          </cell>
        </row>
      </sheetData>
      <sheetData sheetId="4329">
        <row r="9">
          <cell r="A9" t="str">
            <v>A</v>
          </cell>
        </row>
      </sheetData>
      <sheetData sheetId="4330">
        <row r="9">
          <cell r="A9" t="str">
            <v>A</v>
          </cell>
        </row>
      </sheetData>
      <sheetData sheetId="4331">
        <row r="9">
          <cell r="A9" t="str">
            <v>A</v>
          </cell>
        </row>
      </sheetData>
      <sheetData sheetId="4332">
        <row r="9">
          <cell r="A9" t="str">
            <v>A</v>
          </cell>
        </row>
      </sheetData>
      <sheetData sheetId="4333">
        <row r="9">
          <cell r="A9" t="str">
            <v>A</v>
          </cell>
        </row>
      </sheetData>
      <sheetData sheetId="4334">
        <row r="9">
          <cell r="A9" t="str">
            <v>A</v>
          </cell>
        </row>
      </sheetData>
      <sheetData sheetId="4335">
        <row r="9">
          <cell r="A9" t="str">
            <v>A</v>
          </cell>
        </row>
      </sheetData>
      <sheetData sheetId="4336">
        <row r="9">
          <cell r="A9" t="str">
            <v>A</v>
          </cell>
        </row>
      </sheetData>
      <sheetData sheetId="4337">
        <row r="9">
          <cell r="A9" t="str">
            <v>A</v>
          </cell>
        </row>
      </sheetData>
      <sheetData sheetId="4338">
        <row r="9">
          <cell r="A9" t="str">
            <v>A</v>
          </cell>
        </row>
      </sheetData>
      <sheetData sheetId="4339">
        <row r="9">
          <cell r="A9" t="str">
            <v>A</v>
          </cell>
        </row>
      </sheetData>
      <sheetData sheetId="4340">
        <row r="9">
          <cell r="A9" t="str">
            <v>A</v>
          </cell>
        </row>
      </sheetData>
      <sheetData sheetId="4341">
        <row r="9">
          <cell r="A9" t="str">
            <v>A</v>
          </cell>
        </row>
      </sheetData>
      <sheetData sheetId="4342">
        <row r="9">
          <cell r="A9" t="str">
            <v>A</v>
          </cell>
        </row>
      </sheetData>
      <sheetData sheetId="4343">
        <row r="9">
          <cell r="A9" t="str">
            <v>A</v>
          </cell>
        </row>
      </sheetData>
      <sheetData sheetId="4344">
        <row r="9">
          <cell r="A9" t="str">
            <v>A</v>
          </cell>
        </row>
      </sheetData>
      <sheetData sheetId="4345">
        <row r="9">
          <cell r="A9" t="str">
            <v>A</v>
          </cell>
        </row>
      </sheetData>
      <sheetData sheetId="4346">
        <row r="9">
          <cell r="A9" t="str">
            <v>A</v>
          </cell>
        </row>
      </sheetData>
      <sheetData sheetId="4347">
        <row r="9">
          <cell r="A9" t="str">
            <v>A</v>
          </cell>
        </row>
      </sheetData>
      <sheetData sheetId="4348">
        <row r="9">
          <cell r="A9" t="str">
            <v>A</v>
          </cell>
        </row>
      </sheetData>
      <sheetData sheetId="4349">
        <row r="9">
          <cell r="A9" t="str">
            <v>A</v>
          </cell>
        </row>
      </sheetData>
      <sheetData sheetId="4350">
        <row r="9">
          <cell r="A9" t="str">
            <v>A</v>
          </cell>
        </row>
      </sheetData>
      <sheetData sheetId="4351">
        <row r="9">
          <cell r="A9" t="str">
            <v>A</v>
          </cell>
        </row>
      </sheetData>
      <sheetData sheetId="4352">
        <row r="9">
          <cell r="A9" t="str">
            <v>A</v>
          </cell>
        </row>
      </sheetData>
      <sheetData sheetId="4353">
        <row r="9">
          <cell r="A9" t="str">
            <v>A</v>
          </cell>
        </row>
      </sheetData>
      <sheetData sheetId="4354">
        <row r="9">
          <cell r="A9" t="str">
            <v>A</v>
          </cell>
        </row>
      </sheetData>
      <sheetData sheetId="4355">
        <row r="9">
          <cell r="A9" t="str">
            <v>A</v>
          </cell>
        </row>
      </sheetData>
      <sheetData sheetId="4356">
        <row r="9">
          <cell r="A9" t="str">
            <v>A</v>
          </cell>
        </row>
      </sheetData>
      <sheetData sheetId="4357">
        <row r="9">
          <cell r="A9" t="str">
            <v>A</v>
          </cell>
        </row>
      </sheetData>
      <sheetData sheetId="4358">
        <row r="9">
          <cell r="A9" t="str">
            <v>A</v>
          </cell>
        </row>
      </sheetData>
      <sheetData sheetId="4359">
        <row r="9">
          <cell r="A9" t="str">
            <v>A</v>
          </cell>
        </row>
      </sheetData>
      <sheetData sheetId="4360">
        <row r="9">
          <cell r="A9" t="str">
            <v>A</v>
          </cell>
        </row>
      </sheetData>
      <sheetData sheetId="4361">
        <row r="9">
          <cell r="A9" t="str">
            <v>A</v>
          </cell>
        </row>
      </sheetData>
      <sheetData sheetId="4362">
        <row r="9">
          <cell r="A9" t="str">
            <v>A</v>
          </cell>
        </row>
      </sheetData>
      <sheetData sheetId="4363">
        <row r="9">
          <cell r="A9" t="str">
            <v>A</v>
          </cell>
        </row>
      </sheetData>
      <sheetData sheetId="4364">
        <row r="9">
          <cell r="A9" t="str">
            <v>A</v>
          </cell>
        </row>
      </sheetData>
      <sheetData sheetId="4365">
        <row r="9">
          <cell r="A9" t="str">
            <v>A</v>
          </cell>
        </row>
      </sheetData>
      <sheetData sheetId="4366">
        <row r="9">
          <cell r="A9" t="str">
            <v>A</v>
          </cell>
        </row>
      </sheetData>
      <sheetData sheetId="4367">
        <row r="9">
          <cell r="A9" t="str">
            <v>A</v>
          </cell>
        </row>
      </sheetData>
      <sheetData sheetId="4368">
        <row r="9">
          <cell r="A9" t="str">
            <v>A</v>
          </cell>
        </row>
      </sheetData>
      <sheetData sheetId="4369">
        <row r="9">
          <cell r="A9" t="str">
            <v>A</v>
          </cell>
        </row>
      </sheetData>
      <sheetData sheetId="4370">
        <row r="9">
          <cell r="A9" t="str">
            <v>A</v>
          </cell>
        </row>
      </sheetData>
      <sheetData sheetId="4371">
        <row r="9">
          <cell r="A9" t="str">
            <v>A</v>
          </cell>
        </row>
      </sheetData>
      <sheetData sheetId="4372">
        <row r="9">
          <cell r="A9" t="str">
            <v>A</v>
          </cell>
        </row>
      </sheetData>
      <sheetData sheetId="4373">
        <row r="9">
          <cell r="A9" t="str">
            <v>A</v>
          </cell>
        </row>
      </sheetData>
      <sheetData sheetId="4374">
        <row r="9">
          <cell r="A9" t="str">
            <v>A</v>
          </cell>
        </row>
      </sheetData>
      <sheetData sheetId="4375">
        <row r="9">
          <cell r="A9" t="str">
            <v>A</v>
          </cell>
        </row>
      </sheetData>
      <sheetData sheetId="4376">
        <row r="9">
          <cell r="A9" t="str">
            <v>A</v>
          </cell>
        </row>
      </sheetData>
      <sheetData sheetId="4377">
        <row r="9">
          <cell r="A9" t="str">
            <v>A</v>
          </cell>
        </row>
      </sheetData>
      <sheetData sheetId="4378">
        <row r="9">
          <cell r="A9" t="str">
            <v>A</v>
          </cell>
        </row>
      </sheetData>
      <sheetData sheetId="4379">
        <row r="9">
          <cell r="A9" t="str">
            <v>A</v>
          </cell>
        </row>
      </sheetData>
      <sheetData sheetId="4380">
        <row r="9">
          <cell r="A9" t="str">
            <v>A</v>
          </cell>
        </row>
      </sheetData>
      <sheetData sheetId="4381">
        <row r="9">
          <cell r="A9" t="str">
            <v>A</v>
          </cell>
        </row>
      </sheetData>
      <sheetData sheetId="4382">
        <row r="9">
          <cell r="A9" t="str">
            <v>A</v>
          </cell>
        </row>
      </sheetData>
      <sheetData sheetId="4383">
        <row r="9">
          <cell r="A9" t="str">
            <v>A</v>
          </cell>
        </row>
      </sheetData>
      <sheetData sheetId="4384">
        <row r="9">
          <cell r="A9" t="str">
            <v>A</v>
          </cell>
        </row>
      </sheetData>
      <sheetData sheetId="4385">
        <row r="9">
          <cell r="A9" t="str">
            <v>A</v>
          </cell>
        </row>
      </sheetData>
      <sheetData sheetId="4386">
        <row r="9">
          <cell r="A9" t="str">
            <v>A</v>
          </cell>
        </row>
      </sheetData>
      <sheetData sheetId="4387">
        <row r="9">
          <cell r="A9" t="str">
            <v>A</v>
          </cell>
        </row>
      </sheetData>
      <sheetData sheetId="4388">
        <row r="9">
          <cell r="A9" t="str">
            <v>A</v>
          </cell>
        </row>
      </sheetData>
      <sheetData sheetId="4389">
        <row r="9">
          <cell r="A9" t="str">
            <v>A</v>
          </cell>
        </row>
      </sheetData>
      <sheetData sheetId="4390">
        <row r="9">
          <cell r="A9" t="str">
            <v>A</v>
          </cell>
        </row>
      </sheetData>
      <sheetData sheetId="4391">
        <row r="9">
          <cell r="A9" t="str">
            <v>A</v>
          </cell>
        </row>
      </sheetData>
      <sheetData sheetId="4392">
        <row r="9">
          <cell r="A9" t="str">
            <v>A</v>
          </cell>
        </row>
      </sheetData>
      <sheetData sheetId="4393">
        <row r="9">
          <cell r="A9" t="str">
            <v>A</v>
          </cell>
        </row>
      </sheetData>
      <sheetData sheetId="4394">
        <row r="9">
          <cell r="A9" t="str">
            <v>A</v>
          </cell>
        </row>
      </sheetData>
      <sheetData sheetId="4395">
        <row r="9">
          <cell r="A9" t="str">
            <v>A</v>
          </cell>
        </row>
      </sheetData>
      <sheetData sheetId="4396">
        <row r="9">
          <cell r="A9" t="str">
            <v>A</v>
          </cell>
        </row>
      </sheetData>
      <sheetData sheetId="4397">
        <row r="9">
          <cell r="A9" t="str">
            <v>A</v>
          </cell>
        </row>
      </sheetData>
      <sheetData sheetId="4398">
        <row r="9">
          <cell r="A9" t="str">
            <v>A</v>
          </cell>
        </row>
      </sheetData>
      <sheetData sheetId="4399">
        <row r="9">
          <cell r="A9" t="str">
            <v>A</v>
          </cell>
        </row>
      </sheetData>
      <sheetData sheetId="4400">
        <row r="9">
          <cell r="A9" t="str">
            <v>A</v>
          </cell>
        </row>
      </sheetData>
      <sheetData sheetId="4401">
        <row r="9">
          <cell r="A9" t="str">
            <v>A</v>
          </cell>
        </row>
      </sheetData>
      <sheetData sheetId="4402">
        <row r="9">
          <cell r="A9" t="str">
            <v>A</v>
          </cell>
        </row>
      </sheetData>
      <sheetData sheetId="4403">
        <row r="9">
          <cell r="A9" t="str">
            <v>A</v>
          </cell>
        </row>
      </sheetData>
      <sheetData sheetId="4404">
        <row r="9">
          <cell r="A9" t="str">
            <v>A</v>
          </cell>
        </row>
      </sheetData>
      <sheetData sheetId="4405">
        <row r="9">
          <cell r="A9" t="str">
            <v>A</v>
          </cell>
        </row>
      </sheetData>
      <sheetData sheetId="4406">
        <row r="9">
          <cell r="A9" t="str">
            <v>A</v>
          </cell>
        </row>
      </sheetData>
      <sheetData sheetId="4407">
        <row r="9">
          <cell r="A9" t="str">
            <v>A</v>
          </cell>
        </row>
      </sheetData>
      <sheetData sheetId="4408">
        <row r="9">
          <cell r="A9" t="str">
            <v>A</v>
          </cell>
        </row>
      </sheetData>
      <sheetData sheetId="4409">
        <row r="9">
          <cell r="A9" t="str">
            <v>A</v>
          </cell>
        </row>
      </sheetData>
      <sheetData sheetId="4410">
        <row r="9">
          <cell r="A9" t="str">
            <v>A</v>
          </cell>
        </row>
      </sheetData>
      <sheetData sheetId="4411">
        <row r="9">
          <cell r="A9" t="str">
            <v>A</v>
          </cell>
        </row>
      </sheetData>
      <sheetData sheetId="4412">
        <row r="9">
          <cell r="A9" t="str">
            <v>A</v>
          </cell>
        </row>
      </sheetData>
      <sheetData sheetId="4413">
        <row r="9">
          <cell r="A9" t="str">
            <v>A</v>
          </cell>
        </row>
      </sheetData>
      <sheetData sheetId="4414">
        <row r="9">
          <cell r="A9" t="str">
            <v>A</v>
          </cell>
        </row>
      </sheetData>
      <sheetData sheetId="4415">
        <row r="9">
          <cell r="A9" t="str">
            <v>A</v>
          </cell>
        </row>
      </sheetData>
      <sheetData sheetId="4416">
        <row r="9">
          <cell r="A9" t="str">
            <v>A</v>
          </cell>
        </row>
      </sheetData>
      <sheetData sheetId="4417">
        <row r="9">
          <cell r="A9" t="str">
            <v>A</v>
          </cell>
        </row>
      </sheetData>
      <sheetData sheetId="4418">
        <row r="9">
          <cell r="A9" t="str">
            <v>A</v>
          </cell>
        </row>
      </sheetData>
      <sheetData sheetId="4419">
        <row r="9">
          <cell r="A9" t="str">
            <v>A</v>
          </cell>
        </row>
      </sheetData>
      <sheetData sheetId="4420">
        <row r="9">
          <cell r="A9" t="str">
            <v>A</v>
          </cell>
        </row>
      </sheetData>
      <sheetData sheetId="4421">
        <row r="9">
          <cell r="A9" t="str">
            <v>A</v>
          </cell>
        </row>
      </sheetData>
      <sheetData sheetId="4422">
        <row r="9">
          <cell r="A9" t="str">
            <v>A</v>
          </cell>
        </row>
      </sheetData>
      <sheetData sheetId="4423">
        <row r="9">
          <cell r="A9" t="str">
            <v>A</v>
          </cell>
        </row>
      </sheetData>
      <sheetData sheetId="4424">
        <row r="9">
          <cell r="A9" t="str">
            <v>A</v>
          </cell>
        </row>
      </sheetData>
      <sheetData sheetId="4425">
        <row r="9">
          <cell r="A9" t="str">
            <v>A</v>
          </cell>
        </row>
      </sheetData>
      <sheetData sheetId="4426">
        <row r="9">
          <cell r="A9" t="str">
            <v>A</v>
          </cell>
        </row>
      </sheetData>
      <sheetData sheetId="4427">
        <row r="9">
          <cell r="A9" t="str">
            <v>A</v>
          </cell>
        </row>
      </sheetData>
      <sheetData sheetId="4428">
        <row r="9">
          <cell r="A9" t="str">
            <v>A</v>
          </cell>
        </row>
      </sheetData>
      <sheetData sheetId="4429">
        <row r="9">
          <cell r="A9" t="str">
            <v>A</v>
          </cell>
        </row>
      </sheetData>
      <sheetData sheetId="4430">
        <row r="9">
          <cell r="A9" t="str">
            <v>A</v>
          </cell>
        </row>
      </sheetData>
      <sheetData sheetId="4431">
        <row r="9">
          <cell r="A9" t="str">
            <v>A</v>
          </cell>
        </row>
      </sheetData>
      <sheetData sheetId="4432">
        <row r="9">
          <cell r="A9" t="str">
            <v>A</v>
          </cell>
        </row>
      </sheetData>
      <sheetData sheetId="4433">
        <row r="9">
          <cell r="A9" t="str">
            <v>A</v>
          </cell>
        </row>
      </sheetData>
      <sheetData sheetId="4434">
        <row r="9">
          <cell r="A9" t="str">
            <v>A</v>
          </cell>
        </row>
      </sheetData>
      <sheetData sheetId="4435">
        <row r="9">
          <cell r="A9" t="str">
            <v>A</v>
          </cell>
        </row>
      </sheetData>
      <sheetData sheetId="4436">
        <row r="9">
          <cell r="A9" t="str">
            <v>A</v>
          </cell>
        </row>
      </sheetData>
      <sheetData sheetId="4437">
        <row r="9">
          <cell r="A9" t="str">
            <v>A</v>
          </cell>
        </row>
      </sheetData>
      <sheetData sheetId="4438">
        <row r="9">
          <cell r="A9" t="str">
            <v>A</v>
          </cell>
        </row>
      </sheetData>
      <sheetData sheetId="4439">
        <row r="9">
          <cell r="A9" t="str">
            <v>A</v>
          </cell>
        </row>
      </sheetData>
      <sheetData sheetId="4440">
        <row r="9">
          <cell r="A9" t="str">
            <v>A</v>
          </cell>
        </row>
      </sheetData>
      <sheetData sheetId="4441">
        <row r="9">
          <cell r="A9" t="str">
            <v>A</v>
          </cell>
        </row>
      </sheetData>
      <sheetData sheetId="4442">
        <row r="9">
          <cell r="A9" t="str">
            <v>A</v>
          </cell>
        </row>
      </sheetData>
      <sheetData sheetId="4443">
        <row r="9">
          <cell r="A9" t="str">
            <v>A</v>
          </cell>
        </row>
      </sheetData>
      <sheetData sheetId="4444">
        <row r="9">
          <cell r="A9" t="str">
            <v>A</v>
          </cell>
        </row>
      </sheetData>
      <sheetData sheetId="4445">
        <row r="9">
          <cell r="A9" t="str">
            <v>A</v>
          </cell>
        </row>
      </sheetData>
      <sheetData sheetId="4446">
        <row r="9">
          <cell r="A9" t="str">
            <v>A</v>
          </cell>
        </row>
      </sheetData>
      <sheetData sheetId="4447">
        <row r="9">
          <cell r="A9" t="str">
            <v>A</v>
          </cell>
        </row>
      </sheetData>
      <sheetData sheetId="4448">
        <row r="9">
          <cell r="A9" t="str">
            <v>A</v>
          </cell>
        </row>
      </sheetData>
      <sheetData sheetId="4449">
        <row r="9">
          <cell r="A9" t="str">
            <v>A</v>
          </cell>
        </row>
      </sheetData>
      <sheetData sheetId="4450">
        <row r="9">
          <cell r="A9" t="str">
            <v>A</v>
          </cell>
        </row>
      </sheetData>
      <sheetData sheetId="4451">
        <row r="9">
          <cell r="A9" t="str">
            <v>A</v>
          </cell>
        </row>
      </sheetData>
      <sheetData sheetId="4452">
        <row r="9">
          <cell r="A9" t="str">
            <v>A</v>
          </cell>
        </row>
      </sheetData>
      <sheetData sheetId="4453">
        <row r="9">
          <cell r="A9" t="str">
            <v>A</v>
          </cell>
        </row>
      </sheetData>
      <sheetData sheetId="4454">
        <row r="9">
          <cell r="A9" t="str">
            <v>A</v>
          </cell>
        </row>
      </sheetData>
      <sheetData sheetId="4455">
        <row r="9">
          <cell r="A9" t="str">
            <v>A</v>
          </cell>
        </row>
      </sheetData>
      <sheetData sheetId="4456">
        <row r="9">
          <cell r="A9" t="str">
            <v>A</v>
          </cell>
        </row>
      </sheetData>
      <sheetData sheetId="4457">
        <row r="9">
          <cell r="A9" t="str">
            <v>A</v>
          </cell>
        </row>
      </sheetData>
      <sheetData sheetId="4458">
        <row r="9">
          <cell r="A9" t="str">
            <v>A</v>
          </cell>
        </row>
      </sheetData>
      <sheetData sheetId="4459">
        <row r="9">
          <cell r="A9" t="str">
            <v>A</v>
          </cell>
        </row>
      </sheetData>
      <sheetData sheetId="4460">
        <row r="9">
          <cell r="A9" t="str">
            <v>A</v>
          </cell>
        </row>
      </sheetData>
      <sheetData sheetId="4461">
        <row r="9">
          <cell r="A9" t="str">
            <v>A</v>
          </cell>
        </row>
      </sheetData>
      <sheetData sheetId="4462">
        <row r="9">
          <cell r="A9" t="str">
            <v>A</v>
          </cell>
        </row>
      </sheetData>
      <sheetData sheetId="4463">
        <row r="9">
          <cell r="A9" t="str">
            <v>A</v>
          </cell>
        </row>
      </sheetData>
      <sheetData sheetId="4464">
        <row r="9">
          <cell r="A9" t="str">
            <v>A</v>
          </cell>
        </row>
      </sheetData>
      <sheetData sheetId="4465">
        <row r="9">
          <cell r="A9" t="str">
            <v>A</v>
          </cell>
        </row>
      </sheetData>
      <sheetData sheetId="4466">
        <row r="9">
          <cell r="A9" t="str">
            <v>A</v>
          </cell>
        </row>
      </sheetData>
      <sheetData sheetId="4467">
        <row r="9">
          <cell r="A9" t="str">
            <v>A</v>
          </cell>
        </row>
      </sheetData>
      <sheetData sheetId="4468">
        <row r="9">
          <cell r="A9" t="str">
            <v>A</v>
          </cell>
        </row>
      </sheetData>
      <sheetData sheetId="4469">
        <row r="9">
          <cell r="A9" t="str">
            <v>A</v>
          </cell>
        </row>
      </sheetData>
      <sheetData sheetId="4470">
        <row r="9">
          <cell r="A9" t="str">
            <v>A</v>
          </cell>
        </row>
      </sheetData>
      <sheetData sheetId="4471">
        <row r="9">
          <cell r="A9" t="str">
            <v>A</v>
          </cell>
        </row>
      </sheetData>
      <sheetData sheetId="4472">
        <row r="9">
          <cell r="A9" t="str">
            <v>A</v>
          </cell>
        </row>
      </sheetData>
      <sheetData sheetId="4473">
        <row r="9">
          <cell r="A9" t="str">
            <v>A</v>
          </cell>
        </row>
      </sheetData>
      <sheetData sheetId="4474">
        <row r="9">
          <cell r="A9" t="str">
            <v>A</v>
          </cell>
        </row>
      </sheetData>
      <sheetData sheetId="4475">
        <row r="9">
          <cell r="A9" t="str">
            <v>A</v>
          </cell>
        </row>
      </sheetData>
      <sheetData sheetId="4476">
        <row r="9">
          <cell r="A9" t="str">
            <v>A</v>
          </cell>
        </row>
      </sheetData>
      <sheetData sheetId="4477">
        <row r="9">
          <cell r="A9" t="str">
            <v>A</v>
          </cell>
        </row>
      </sheetData>
      <sheetData sheetId="4478">
        <row r="9">
          <cell r="A9" t="str">
            <v>A</v>
          </cell>
        </row>
      </sheetData>
      <sheetData sheetId="4479">
        <row r="9">
          <cell r="A9" t="str">
            <v>A</v>
          </cell>
        </row>
      </sheetData>
      <sheetData sheetId="4480">
        <row r="9">
          <cell r="A9" t="str">
            <v>A</v>
          </cell>
        </row>
      </sheetData>
      <sheetData sheetId="4481">
        <row r="9">
          <cell r="A9" t="str">
            <v>A</v>
          </cell>
        </row>
      </sheetData>
      <sheetData sheetId="4482">
        <row r="9">
          <cell r="A9" t="str">
            <v>A</v>
          </cell>
        </row>
      </sheetData>
      <sheetData sheetId="4483">
        <row r="9">
          <cell r="A9" t="str">
            <v>A</v>
          </cell>
        </row>
      </sheetData>
      <sheetData sheetId="4484">
        <row r="9">
          <cell r="A9" t="str">
            <v>A</v>
          </cell>
        </row>
      </sheetData>
      <sheetData sheetId="4485">
        <row r="9">
          <cell r="A9" t="str">
            <v>A</v>
          </cell>
        </row>
      </sheetData>
      <sheetData sheetId="4486">
        <row r="9">
          <cell r="A9" t="str">
            <v>A</v>
          </cell>
        </row>
      </sheetData>
      <sheetData sheetId="4487">
        <row r="9">
          <cell r="A9" t="str">
            <v>A</v>
          </cell>
        </row>
      </sheetData>
      <sheetData sheetId="4488">
        <row r="9">
          <cell r="A9" t="str">
            <v>A</v>
          </cell>
        </row>
      </sheetData>
      <sheetData sheetId="4489">
        <row r="9">
          <cell r="A9" t="str">
            <v>A</v>
          </cell>
        </row>
      </sheetData>
      <sheetData sheetId="4490">
        <row r="9">
          <cell r="A9" t="str">
            <v>A</v>
          </cell>
        </row>
      </sheetData>
      <sheetData sheetId="4491">
        <row r="9">
          <cell r="A9" t="str">
            <v>A</v>
          </cell>
        </row>
      </sheetData>
      <sheetData sheetId="4492">
        <row r="9">
          <cell r="A9" t="str">
            <v>A</v>
          </cell>
        </row>
      </sheetData>
      <sheetData sheetId="4493">
        <row r="9">
          <cell r="A9" t="str">
            <v>A</v>
          </cell>
        </row>
      </sheetData>
      <sheetData sheetId="4494">
        <row r="9">
          <cell r="A9" t="str">
            <v>A</v>
          </cell>
        </row>
      </sheetData>
      <sheetData sheetId="4495">
        <row r="9">
          <cell r="A9" t="str">
            <v>A</v>
          </cell>
        </row>
      </sheetData>
      <sheetData sheetId="4496">
        <row r="9">
          <cell r="A9" t="str">
            <v>A</v>
          </cell>
        </row>
      </sheetData>
      <sheetData sheetId="4497">
        <row r="9">
          <cell r="A9" t="str">
            <v>A</v>
          </cell>
        </row>
      </sheetData>
      <sheetData sheetId="4498">
        <row r="9">
          <cell r="A9" t="str">
            <v>A</v>
          </cell>
        </row>
      </sheetData>
      <sheetData sheetId="4499">
        <row r="9">
          <cell r="A9" t="str">
            <v>A</v>
          </cell>
        </row>
      </sheetData>
      <sheetData sheetId="4500">
        <row r="9">
          <cell r="A9" t="str">
            <v>A</v>
          </cell>
        </row>
      </sheetData>
      <sheetData sheetId="4501">
        <row r="9">
          <cell r="A9" t="str">
            <v>A</v>
          </cell>
        </row>
      </sheetData>
      <sheetData sheetId="4502">
        <row r="9">
          <cell r="A9" t="str">
            <v>A</v>
          </cell>
        </row>
      </sheetData>
      <sheetData sheetId="4503">
        <row r="9">
          <cell r="A9" t="str">
            <v>A</v>
          </cell>
        </row>
      </sheetData>
      <sheetData sheetId="4504">
        <row r="9">
          <cell r="A9" t="str">
            <v>A</v>
          </cell>
        </row>
      </sheetData>
      <sheetData sheetId="4505">
        <row r="9">
          <cell r="A9" t="str">
            <v>A</v>
          </cell>
        </row>
      </sheetData>
      <sheetData sheetId="4506">
        <row r="9">
          <cell r="A9" t="str">
            <v>A</v>
          </cell>
        </row>
      </sheetData>
      <sheetData sheetId="4507">
        <row r="9">
          <cell r="A9" t="str">
            <v>A</v>
          </cell>
        </row>
      </sheetData>
      <sheetData sheetId="4508">
        <row r="9">
          <cell r="A9" t="str">
            <v>A</v>
          </cell>
        </row>
      </sheetData>
      <sheetData sheetId="4509">
        <row r="9">
          <cell r="A9" t="str">
            <v>A</v>
          </cell>
        </row>
      </sheetData>
      <sheetData sheetId="4510">
        <row r="9">
          <cell r="A9" t="str">
            <v>A</v>
          </cell>
        </row>
      </sheetData>
      <sheetData sheetId="4511">
        <row r="9">
          <cell r="A9" t="str">
            <v>A</v>
          </cell>
        </row>
      </sheetData>
      <sheetData sheetId="4512">
        <row r="9">
          <cell r="A9" t="str">
            <v>A</v>
          </cell>
        </row>
      </sheetData>
      <sheetData sheetId="4513">
        <row r="9">
          <cell r="A9" t="str">
            <v>A</v>
          </cell>
        </row>
      </sheetData>
      <sheetData sheetId="4514">
        <row r="9">
          <cell r="A9" t="str">
            <v>A</v>
          </cell>
        </row>
      </sheetData>
      <sheetData sheetId="4515">
        <row r="9">
          <cell r="A9" t="str">
            <v>A</v>
          </cell>
        </row>
      </sheetData>
      <sheetData sheetId="4516">
        <row r="9">
          <cell r="A9" t="str">
            <v>A</v>
          </cell>
        </row>
      </sheetData>
      <sheetData sheetId="4517">
        <row r="9">
          <cell r="A9" t="str">
            <v>A</v>
          </cell>
        </row>
      </sheetData>
      <sheetData sheetId="4518">
        <row r="9">
          <cell r="A9" t="str">
            <v>A</v>
          </cell>
        </row>
      </sheetData>
      <sheetData sheetId="4519">
        <row r="9">
          <cell r="A9" t="str">
            <v>A</v>
          </cell>
        </row>
      </sheetData>
      <sheetData sheetId="4520">
        <row r="9">
          <cell r="A9" t="str">
            <v>A</v>
          </cell>
        </row>
      </sheetData>
      <sheetData sheetId="4521">
        <row r="9">
          <cell r="A9" t="str">
            <v>A</v>
          </cell>
        </row>
      </sheetData>
      <sheetData sheetId="4522">
        <row r="9">
          <cell r="A9" t="str">
            <v>A</v>
          </cell>
        </row>
      </sheetData>
      <sheetData sheetId="4523">
        <row r="9">
          <cell r="A9" t="str">
            <v>A</v>
          </cell>
        </row>
      </sheetData>
      <sheetData sheetId="4524">
        <row r="9">
          <cell r="A9" t="str">
            <v>A</v>
          </cell>
        </row>
      </sheetData>
      <sheetData sheetId="4525">
        <row r="9">
          <cell r="A9" t="str">
            <v>A</v>
          </cell>
        </row>
      </sheetData>
      <sheetData sheetId="4526">
        <row r="9">
          <cell r="A9" t="str">
            <v>A</v>
          </cell>
        </row>
      </sheetData>
      <sheetData sheetId="4527">
        <row r="9">
          <cell r="A9" t="str">
            <v>A</v>
          </cell>
        </row>
      </sheetData>
      <sheetData sheetId="4528">
        <row r="9">
          <cell r="A9" t="str">
            <v>A</v>
          </cell>
        </row>
      </sheetData>
      <sheetData sheetId="4529">
        <row r="9">
          <cell r="A9" t="str">
            <v>A</v>
          </cell>
        </row>
      </sheetData>
      <sheetData sheetId="4530">
        <row r="9">
          <cell r="A9" t="str">
            <v>A</v>
          </cell>
        </row>
      </sheetData>
      <sheetData sheetId="4531">
        <row r="9">
          <cell r="A9" t="str">
            <v>A</v>
          </cell>
        </row>
      </sheetData>
      <sheetData sheetId="4532">
        <row r="9">
          <cell r="A9" t="str">
            <v>A</v>
          </cell>
        </row>
      </sheetData>
      <sheetData sheetId="4533">
        <row r="9">
          <cell r="A9" t="str">
            <v>A</v>
          </cell>
        </row>
      </sheetData>
      <sheetData sheetId="4534">
        <row r="9">
          <cell r="A9" t="str">
            <v>A</v>
          </cell>
        </row>
      </sheetData>
      <sheetData sheetId="4535">
        <row r="9">
          <cell r="A9" t="str">
            <v>A</v>
          </cell>
        </row>
      </sheetData>
      <sheetData sheetId="4536">
        <row r="9">
          <cell r="A9" t="str">
            <v>A</v>
          </cell>
        </row>
      </sheetData>
      <sheetData sheetId="4537">
        <row r="9">
          <cell r="A9" t="str">
            <v>A</v>
          </cell>
        </row>
      </sheetData>
      <sheetData sheetId="4538">
        <row r="9">
          <cell r="A9" t="str">
            <v>A</v>
          </cell>
        </row>
      </sheetData>
      <sheetData sheetId="4539">
        <row r="9">
          <cell r="A9" t="str">
            <v>A</v>
          </cell>
        </row>
      </sheetData>
      <sheetData sheetId="4540">
        <row r="9">
          <cell r="A9" t="str">
            <v>A</v>
          </cell>
        </row>
      </sheetData>
      <sheetData sheetId="4541">
        <row r="9">
          <cell r="A9" t="str">
            <v>A</v>
          </cell>
        </row>
      </sheetData>
      <sheetData sheetId="4542">
        <row r="9">
          <cell r="A9" t="str">
            <v>A</v>
          </cell>
        </row>
      </sheetData>
      <sheetData sheetId="4543">
        <row r="9">
          <cell r="A9" t="str">
            <v>A</v>
          </cell>
        </row>
      </sheetData>
      <sheetData sheetId="4544">
        <row r="9">
          <cell r="A9" t="str">
            <v>A</v>
          </cell>
        </row>
      </sheetData>
      <sheetData sheetId="4545">
        <row r="9">
          <cell r="A9" t="str">
            <v>A</v>
          </cell>
        </row>
      </sheetData>
      <sheetData sheetId="4546">
        <row r="9">
          <cell r="A9" t="str">
            <v>A</v>
          </cell>
        </row>
      </sheetData>
      <sheetData sheetId="4547">
        <row r="9">
          <cell r="A9" t="str">
            <v>A</v>
          </cell>
        </row>
      </sheetData>
      <sheetData sheetId="4548">
        <row r="9">
          <cell r="A9" t="str">
            <v>A</v>
          </cell>
        </row>
      </sheetData>
      <sheetData sheetId="4549">
        <row r="9">
          <cell r="A9" t="str">
            <v>A</v>
          </cell>
        </row>
      </sheetData>
      <sheetData sheetId="4550">
        <row r="9">
          <cell r="A9" t="str">
            <v>A</v>
          </cell>
        </row>
      </sheetData>
      <sheetData sheetId="4551">
        <row r="9">
          <cell r="A9" t="str">
            <v>A</v>
          </cell>
        </row>
      </sheetData>
      <sheetData sheetId="4552">
        <row r="9">
          <cell r="A9" t="str">
            <v>A</v>
          </cell>
        </row>
      </sheetData>
      <sheetData sheetId="4553">
        <row r="9">
          <cell r="A9" t="str">
            <v>A</v>
          </cell>
        </row>
      </sheetData>
      <sheetData sheetId="4554">
        <row r="9">
          <cell r="A9" t="str">
            <v>A</v>
          </cell>
        </row>
      </sheetData>
      <sheetData sheetId="4555">
        <row r="9">
          <cell r="A9" t="str">
            <v>A</v>
          </cell>
        </row>
      </sheetData>
      <sheetData sheetId="4556">
        <row r="9">
          <cell r="A9" t="str">
            <v>A</v>
          </cell>
        </row>
      </sheetData>
      <sheetData sheetId="4557">
        <row r="9">
          <cell r="A9" t="str">
            <v>A</v>
          </cell>
        </row>
      </sheetData>
      <sheetData sheetId="4558">
        <row r="9">
          <cell r="A9" t="str">
            <v>A</v>
          </cell>
        </row>
      </sheetData>
      <sheetData sheetId="4559">
        <row r="4">
          <cell r="A4" t="str">
            <v>BẢNG TÍNH TOÁN, ĐO BÓC KHỐI LƯỢNG HOÀN THÀNH ĐƯA VÀO QUYẾT TOÁN</v>
          </cell>
        </row>
      </sheetData>
      <sheetData sheetId="4560">
        <row r="9">
          <cell r="A9" t="str">
            <v>A</v>
          </cell>
        </row>
      </sheetData>
      <sheetData sheetId="4561">
        <row r="9">
          <cell r="A9" t="str">
            <v>A</v>
          </cell>
        </row>
      </sheetData>
      <sheetData sheetId="4562">
        <row r="9">
          <cell r="A9" t="str">
            <v>A</v>
          </cell>
        </row>
      </sheetData>
      <sheetData sheetId="4563">
        <row r="9">
          <cell r="A9" t="str">
            <v>A</v>
          </cell>
        </row>
      </sheetData>
      <sheetData sheetId="4564">
        <row r="9">
          <cell r="A9" t="str">
            <v>A</v>
          </cell>
        </row>
      </sheetData>
      <sheetData sheetId="4565">
        <row r="9">
          <cell r="A9" t="str">
            <v>A</v>
          </cell>
        </row>
      </sheetData>
      <sheetData sheetId="4566">
        <row r="9">
          <cell r="A9" t="str">
            <v>A</v>
          </cell>
        </row>
      </sheetData>
      <sheetData sheetId="4567">
        <row r="9">
          <cell r="A9" t="str">
            <v>A</v>
          </cell>
        </row>
      </sheetData>
      <sheetData sheetId="4568">
        <row r="9">
          <cell r="A9" t="str">
            <v>A</v>
          </cell>
        </row>
      </sheetData>
      <sheetData sheetId="4569">
        <row r="9">
          <cell r="A9" t="str">
            <v>A</v>
          </cell>
        </row>
      </sheetData>
      <sheetData sheetId="4570">
        <row r="9">
          <cell r="A9" t="str">
            <v>A</v>
          </cell>
        </row>
      </sheetData>
      <sheetData sheetId="4571">
        <row r="9">
          <cell r="A9" t="str">
            <v>A</v>
          </cell>
        </row>
      </sheetData>
      <sheetData sheetId="4572">
        <row r="9">
          <cell r="A9" t="str">
            <v>A</v>
          </cell>
        </row>
      </sheetData>
      <sheetData sheetId="4573">
        <row r="9">
          <cell r="A9" t="str">
            <v>A</v>
          </cell>
        </row>
      </sheetData>
      <sheetData sheetId="4574">
        <row r="9">
          <cell r="A9" t="str">
            <v>A</v>
          </cell>
        </row>
      </sheetData>
      <sheetData sheetId="4575">
        <row r="9">
          <cell r="A9" t="str">
            <v>A</v>
          </cell>
        </row>
      </sheetData>
      <sheetData sheetId="4576">
        <row r="9">
          <cell r="A9" t="str">
            <v>A</v>
          </cell>
        </row>
      </sheetData>
      <sheetData sheetId="4577">
        <row r="9">
          <cell r="A9" t="str">
            <v>A</v>
          </cell>
        </row>
      </sheetData>
      <sheetData sheetId="4578">
        <row r="9">
          <cell r="A9" t="str">
            <v>A</v>
          </cell>
        </row>
      </sheetData>
      <sheetData sheetId="4579">
        <row r="9">
          <cell r="A9" t="str">
            <v>A</v>
          </cell>
        </row>
      </sheetData>
      <sheetData sheetId="4580">
        <row r="9">
          <cell r="A9" t="str">
            <v>A</v>
          </cell>
        </row>
      </sheetData>
      <sheetData sheetId="4581">
        <row r="9">
          <cell r="A9" t="str">
            <v>A</v>
          </cell>
        </row>
      </sheetData>
      <sheetData sheetId="4582">
        <row r="4">
          <cell r="A4" t="str">
            <v>BẢNG TÍNH TOÁN, ĐO BÓC KHỐI LƯỢNG HOÀN THÀNH ĐƯA VÀO QUYẾT TOÁN</v>
          </cell>
        </row>
      </sheetData>
      <sheetData sheetId="4583">
        <row r="9">
          <cell r="A9" t="str">
            <v>A</v>
          </cell>
        </row>
      </sheetData>
      <sheetData sheetId="4584">
        <row r="9">
          <cell r="A9" t="str">
            <v>A</v>
          </cell>
        </row>
      </sheetData>
      <sheetData sheetId="4585">
        <row r="9">
          <cell r="A9" t="str">
            <v>A</v>
          </cell>
        </row>
      </sheetData>
      <sheetData sheetId="4586">
        <row r="9">
          <cell r="A9" t="str">
            <v>A</v>
          </cell>
        </row>
      </sheetData>
      <sheetData sheetId="4587">
        <row r="9">
          <cell r="A9" t="str">
            <v>A</v>
          </cell>
        </row>
      </sheetData>
      <sheetData sheetId="4588">
        <row r="9">
          <cell r="A9" t="str">
            <v>A</v>
          </cell>
        </row>
      </sheetData>
      <sheetData sheetId="4589">
        <row r="9">
          <cell r="A9" t="str">
            <v>A</v>
          </cell>
        </row>
      </sheetData>
      <sheetData sheetId="4590">
        <row r="9">
          <cell r="A9" t="str">
            <v>A</v>
          </cell>
        </row>
      </sheetData>
      <sheetData sheetId="4591">
        <row r="9">
          <cell r="A9" t="str">
            <v>A</v>
          </cell>
        </row>
      </sheetData>
      <sheetData sheetId="4592">
        <row r="9">
          <cell r="A9" t="str">
            <v>A</v>
          </cell>
        </row>
      </sheetData>
      <sheetData sheetId="4593">
        <row r="9">
          <cell r="A9" t="str">
            <v>A</v>
          </cell>
        </row>
      </sheetData>
      <sheetData sheetId="4594">
        <row r="9">
          <cell r="A9" t="str">
            <v>A</v>
          </cell>
        </row>
      </sheetData>
      <sheetData sheetId="4595">
        <row r="4">
          <cell r="A4" t="str">
            <v>BẢNG TÍNH TOÁN, ĐO BÓC KHỐI LƯỢNG HOÀN THÀNH ĐƯA VÀO QUYẾT TOÁN</v>
          </cell>
        </row>
      </sheetData>
      <sheetData sheetId="4596">
        <row r="9">
          <cell r="A9" t="str">
            <v>A</v>
          </cell>
        </row>
      </sheetData>
      <sheetData sheetId="4597">
        <row r="9">
          <cell r="A9" t="str">
            <v>A</v>
          </cell>
        </row>
      </sheetData>
      <sheetData sheetId="4598">
        <row r="9">
          <cell r="A9" t="str">
            <v>A</v>
          </cell>
        </row>
      </sheetData>
      <sheetData sheetId="4599">
        <row r="9">
          <cell r="A9" t="str">
            <v>A</v>
          </cell>
        </row>
      </sheetData>
      <sheetData sheetId="4600">
        <row r="9">
          <cell r="A9" t="str">
            <v>A</v>
          </cell>
        </row>
      </sheetData>
      <sheetData sheetId="4601">
        <row r="9">
          <cell r="A9" t="str">
            <v>A</v>
          </cell>
        </row>
      </sheetData>
      <sheetData sheetId="4602">
        <row r="9">
          <cell r="A9" t="str">
            <v>A</v>
          </cell>
        </row>
      </sheetData>
      <sheetData sheetId="4603">
        <row r="9">
          <cell r="A9" t="str">
            <v>A</v>
          </cell>
        </row>
      </sheetData>
      <sheetData sheetId="4604">
        <row r="4">
          <cell r="A4" t="str">
            <v>BẢNG TÍNH TOÁN, ĐO BÓC KHỐI LƯỢNG HOÀN THÀNH ĐƯA VÀO QUYẾT TOÁN</v>
          </cell>
        </row>
      </sheetData>
      <sheetData sheetId="4605">
        <row r="4">
          <cell r="A4" t="str">
            <v>BẢNG TÍNH TOÁN, ĐO BÓC KHỐI LƯỢNG HOÀN THÀNH ĐƯA VÀO QUYẾT TOÁN</v>
          </cell>
        </row>
      </sheetData>
      <sheetData sheetId="4606">
        <row r="9">
          <cell r="A9" t="str">
            <v>A</v>
          </cell>
        </row>
      </sheetData>
      <sheetData sheetId="4607">
        <row r="9">
          <cell r="A9" t="str">
            <v>A</v>
          </cell>
        </row>
      </sheetData>
      <sheetData sheetId="4608">
        <row r="9">
          <cell r="A9" t="str">
            <v>A</v>
          </cell>
        </row>
      </sheetData>
      <sheetData sheetId="4609">
        <row r="9">
          <cell r="A9" t="str">
            <v>A</v>
          </cell>
        </row>
      </sheetData>
      <sheetData sheetId="4610">
        <row r="9">
          <cell r="A9" t="str">
            <v>A</v>
          </cell>
        </row>
      </sheetData>
      <sheetData sheetId="4611">
        <row r="4">
          <cell r="A4" t="str">
            <v>BẢNG TÍNH TOÁN, ĐO BÓC KHỐI LƯỢNG HOÀN THÀNH ĐƯA VÀO QUYẾT TOÁN</v>
          </cell>
        </row>
      </sheetData>
      <sheetData sheetId="4612">
        <row r="9">
          <cell r="A9" t="str">
            <v>A</v>
          </cell>
        </row>
      </sheetData>
      <sheetData sheetId="4613">
        <row r="9">
          <cell r="A9" t="str">
            <v>A</v>
          </cell>
        </row>
      </sheetData>
      <sheetData sheetId="4614">
        <row r="9">
          <cell r="A9" t="str">
            <v>A</v>
          </cell>
        </row>
      </sheetData>
      <sheetData sheetId="4615">
        <row r="9">
          <cell r="A9" t="str">
            <v>A</v>
          </cell>
        </row>
      </sheetData>
      <sheetData sheetId="4616">
        <row r="9">
          <cell r="A9" t="str">
            <v>A</v>
          </cell>
        </row>
      </sheetData>
      <sheetData sheetId="4617">
        <row r="9">
          <cell r="A9" t="str">
            <v>A</v>
          </cell>
        </row>
      </sheetData>
      <sheetData sheetId="4618">
        <row r="9">
          <cell r="A9" t="str">
            <v>A</v>
          </cell>
        </row>
      </sheetData>
      <sheetData sheetId="4619">
        <row r="9">
          <cell r="A9" t="str">
            <v>A</v>
          </cell>
        </row>
      </sheetData>
      <sheetData sheetId="4620">
        <row r="9">
          <cell r="A9" t="str">
            <v>A</v>
          </cell>
        </row>
      </sheetData>
      <sheetData sheetId="4621">
        <row r="9">
          <cell r="A9" t="str">
            <v>A</v>
          </cell>
        </row>
      </sheetData>
      <sheetData sheetId="4622">
        <row r="9">
          <cell r="A9" t="str">
            <v>A</v>
          </cell>
        </row>
      </sheetData>
      <sheetData sheetId="4623">
        <row r="4">
          <cell r="A4" t="str">
            <v>BẢNG TÍNH TOÁN, ĐO BÓC KHỐI LƯỢNG HOÀN THÀNH ĐƯA VÀO QUYẾT TOÁN</v>
          </cell>
        </row>
      </sheetData>
      <sheetData sheetId="4624">
        <row r="9">
          <cell r="A9" t="str">
            <v>A</v>
          </cell>
        </row>
      </sheetData>
      <sheetData sheetId="4625">
        <row r="9">
          <cell r="A9" t="str">
            <v>A</v>
          </cell>
        </row>
      </sheetData>
      <sheetData sheetId="4626">
        <row r="9">
          <cell r="A9" t="str">
            <v>A</v>
          </cell>
        </row>
      </sheetData>
      <sheetData sheetId="4627">
        <row r="4">
          <cell r="A4" t="str">
            <v>BẢNG TÍNH TOÁN, ĐO BÓC KHỐI LƯỢNG HOÀN THÀNH ĐƯA VÀO QUYẾT TOÁN</v>
          </cell>
        </row>
      </sheetData>
      <sheetData sheetId="4628">
        <row r="4">
          <cell r="A4" t="str">
            <v>BẢNG TÍNH TOÁN, ĐO BÓC KHỐI LƯỢNG HOÀN THÀNH ĐƯA VÀO QUYẾT TOÁN</v>
          </cell>
        </row>
      </sheetData>
      <sheetData sheetId="4629">
        <row r="9">
          <cell r="A9" t="str">
            <v>A</v>
          </cell>
        </row>
      </sheetData>
      <sheetData sheetId="4630">
        <row r="9">
          <cell r="A9" t="str">
            <v>A</v>
          </cell>
        </row>
      </sheetData>
      <sheetData sheetId="4631">
        <row r="9">
          <cell r="A9" t="str">
            <v>A</v>
          </cell>
        </row>
      </sheetData>
      <sheetData sheetId="4632">
        <row r="9">
          <cell r="A9" t="str">
            <v>A</v>
          </cell>
        </row>
      </sheetData>
      <sheetData sheetId="4633">
        <row r="4">
          <cell r="A4" t="str">
            <v>BẢNG TÍNH TOÁN, ĐO BÓC KHỐI LƯỢNG HOÀN THÀNH ĐƯA VÀO QUYẾT TOÁN</v>
          </cell>
        </row>
      </sheetData>
      <sheetData sheetId="4634">
        <row r="9">
          <cell r="A9" t="str">
            <v>A</v>
          </cell>
        </row>
      </sheetData>
      <sheetData sheetId="4635">
        <row r="9">
          <cell r="A9" t="str">
            <v>A</v>
          </cell>
        </row>
      </sheetData>
      <sheetData sheetId="4636">
        <row r="9">
          <cell r="A9" t="str">
            <v>A</v>
          </cell>
        </row>
      </sheetData>
      <sheetData sheetId="4637">
        <row r="9">
          <cell r="A9" t="str">
            <v>A</v>
          </cell>
        </row>
      </sheetData>
      <sheetData sheetId="4638">
        <row r="9">
          <cell r="A9" t="str">
            <v>A</v>
          </cell>
        </row>
      </sheetData>
      <sheetData sheetId="4639">
        <row r="9">
          <cell r="A9" t="str">
            <v>A</v>
          </cell>
        </row>
      </sheetData>
      <sheetData sheetId="4640">
        <row r="4">
          <cell r="A4" t="str">
            <v>BẢNG TÍNH TOÁN, ĐO BÓC KHỐI LƯỢNG HOÀN THÀNH ĐƯA VÀO QUYẾT TOÁN</v>
          </cell>
        </row>
      </sheetData>
      <sheetData sheetId="4641">
        <row r="9">
          <cell r="A9" t="str">
            <v>A</v>
          </cell>
        </row>
      </sheetData>
      <sheetData sheetId="4642">
        <row r="9">
          <cell r="A9" t="str">
            <v>A</v>
          </cell>
        </row>
      </sheetData>
      <sheetData sheetId="4643">
        <row r="9">
          <cell r="A9" t="str">
            <v>A</v>
          </cell>
        </row>
      </sheetData>
      <sheetData sheetId="4644">
        <row r="9">
          <cell r="A9" t="str">
            <v>A</v>
          </cell>
        </row>
      </sheetData>
      <sheetData sheetId="4645">
        <row r="9">
          <cell r="A9" t="str">
            <v>A</v>
          </cell>
        </row>
      </sheetData>
      <sheetData sheetId="4646">
        <row r="9">
          <cell r="A9" t="str">
            <v>A</v>
          </cell>
        </row>
      </sheetData>
      <sheetData sheetId="4647">
        <row r="9">
          <cell r="A9" t="str">
            <v>A</v>
          </cell>
        </row>
      </sheetData>
      <sheetData sheetId="4648">
        <row r="9">
          <cell r="A9" t="str">
            <v>A</v>
          </cell>
        </row>
      </sheetData>
      <sheetData sheetId="4649">
        <row r="9">
          <cell r="A9" t="str">
            <v>A</v>
          </cell>
        </row>
      </sheetData>
      <sheetData sheetId="4650">
        <row r="9">
          <cell r="A9" t="str">
            <v>A</v>
          </cell>
        </row>
      </sheetData>
      <sheetData sheetId="4651">
        <row r="9">
          <cell r="A9" t="str">
            <v>A</v>
          </cell>
        </row>
      </sheetData>
      <sheetData sheetId="4652">
        <row r="9">
          <cell r="A9" t="str">
            <v>A</v>
          </cell>
        </row>
      </sheetData>
      <sheetData sheetId="4653">
        <row r="9">
          <cell r="A9" t="str">
            <v>A</v>
          </cell>
        </row>
      </sheetData>
      <sheetData sheetId="4654">
        <row r="9">
          <cell r="A9" t="str">
            <v>A</v>
          </cell>
        </row>
      </sheetData>
      <sheetData sheetId="4655">
        <row r="9">
          <cell r="A9" t="str">
            <v>A</v>
          </cell>
        </row>
      </sheetData>
      <sheetData sheetId="4656">
        <row r="9">
          <cell r="A9" t="str">
            <v>A</v>
          </cell>
        </row>
      </sheetData>
      <sheetData sheetId="4657">
        <row r="4">
          <cell r="A4" t="str">
            <v>BẢNG TÍNH TOÁN, ĐO BÓC KHỐI LƯỢNG HOÀN THÀNH ĐƯA VÀO QUYẾT TOÁN</v>
          </cell>
        </row>
      </sheetData>
      <sheetData sheetId="4658">
        <row r="9">
          <cell r="A9" t="str">
            <v>A</v>
          </cell>
        </row>
      </sheetData>
      <sheetData sheetId="4659">
        <row r="9">
          <cell r="A9" t="str">
            <v>A</v>
          </cell>
        </row>
      </sheetData>
      <sheetData sheetId="4660">
        <row r="9">
          <cell r="A9" t="str">
            <v>A</v>
          </cell>
        </row>
      </sheetData>
      <sheetData sheetId="4661">
        <row r="4">
          <cell r="A4" t="str">
            <v>BẢNG TÍNH TOÁN, ĐO BÓC KHỐI LƯỢNG HOÀN THÀNH ĐƯA VÀO QUYẾT TOÁN</v>
          </cell>
        </row>
      </sheetData>
      <sheetData sheetId="4662">
        <row r="4">
          <cell r="A4" t="str">
            <v>BẢNG TÍNH TOÁN, ĐO BÓC KHỐI LƯỢNG HOÀN THÀNH ĐƯA VÀO QUYẾT TOÁN</v>
          </cell>
        </row>
      </sheetData>
      <sheetData sheetId="4663">
        <row r="9">
          <cell r="A9" t="str">
            <v>A</v>
          </cell>
        </row>
      </sheetData>
      <sheetData sheetId="4664">
        <row r="9">
          <cell r="A9" t="str">
            <v>A</v>
          </cell>
        </row>
      </sheetData>
      <sheetData sheetId="4665">
        <row r="9">
          <cell r="A9" t="str">
            <v>A</v>
          </cell>
        </row>
      </sheetData>
      <sheetData sheetId="4666">
        <row r="4">
          <cell r="A4" t="str">
            <v>BẢNG TÍNH TOÁN, ĐO BÓC KHỐI LƯỢNG HOÀN THÀNH ĐƯA VÀO QUYẾT TOÁN</v>
          </cell>
        </row>
      </sheetData>
      <sheetData sheetId="4667">
        <row r="4">
          <cell r="A4" t="str">
            <v>BẢNG TÍNH TOÁN, ĐO BÓC KHỐI LƯỢNG HOÀN THÀNH ĐƯA VÀO QUYẾT TOÁN</v>
          </cell>
        </row>
      </sheetData>
      <sheetData sheetId="4668">
        <row r="9">
          <cell r="A9" t="str">
            <v>A</v>
          </cell>
        </row>
      </sheetData>
      <sheetData sheetId="4669">
        <row r="9">
          <cell r="A9" t="str">
            <v>A</v>
          </cell>
        </row>
      </sheetData>
      <sheetData sheetId="4670">
        <row r="9">
          <cell r="A9" t="str">
            <v>A</v>
          </cell>
        </row>
      </sheetData>
      <sheetData sheetId="4671">
        <row r="9">
          <cell r="A9" t="str">
            <v>A</v>
          </cell>
        </row>
      </sheetData>
      <sheetData sheetId="4672">
        <row r="9">
          <cell r="A9" t="str">
            <v>A</v>
          </cell>
        </row>
      </sheetData>
      <sheetData sheetId="4673">
        <row r="9">
          <cell r="A9" t="str">
            <v>A</v>
          </cell>
        </row>
      </sheetData>
      <sheetData sheetId="4674">
        <row r="9">
          <cell r="A9" t="str">
            <v>A</v>
          </cell>
        </row>
      </sheetData>
      <sheetData sheetId="4675">
        <row r="9">
          <cell r="A9" t="str">
            <v>A</v>
          </cell>
        </row>
      </sheetData>
      <sheetData sheetId="4676">
        <row r="9">
          <cell r="A9" t="str">
            <v>A</v>
          </cell>
        </row>
      </sheetData>
      <sheetData sheetId="4677">
        <row r="9">
          <cell r="A9" t="str">
            <v>A</v>
          </cell>
        </row>
      </sheetData>
      <sheetData sheetId="4678">
        <row r="4">
          <cell r="A4" t="str">
            <v>BẢNG TÍNH TOÁN, ĐO BÓC KHỐI LƯỢNG HOÀN THÀNH ĐƯA VÀO QUYẾT TOÁN</v>
          </cell>
        </row>
      </sheetData>
      <sheetData sheetId="4679">
        <row r="9">
          <cell r="A9" t="str">
            <v>A</v>
          </cell>
        </row>
      </sheetData>
      <sheetData sheetId="4680">
        <row r="9">
          <cell r="A9" t="str">
            <v>A</v>
          </cell>
        </row>
      </sheetData>
      <sheetData sheetId="4681">
        <row r="9">
          <cell r="A9" t="str">
            <v>A</v>
          </cell>
        </row>
      </sheetData>
      <sheetData sheetId="4682">
        <row r="9">
          <cell r="A9" t="str">
            <v>A</v>
          </cell>
        </row>
      </sheetData>
      <sheetData sheetId="4683">
        <row r="9">
          <cell r="A9" t="str">
            <v>A</v>
          </cell>
        </row>
      </sheetData>
      <sheetData sheetId="4684">
        <row r="9">
          <cell r="A9" t="str">
            <v>A</v>
          </cell>
        </row>
      </sheetData>
      <sheetData sheetId="4685">
        <row r="4">
          <cell r="A4" t="str">
            <v>BẢNG TÍNH TOÁN, ĐO BÓC KHỐI LƯỢNG HOÀN THÀNH ĐƯA VÀO QUYẾT TOÁN</v>
          </cell>
        </row>
      </sheetData>
      <sheetData sheetId="4686">
        <row r="9">
          <cell r="A9" t="str">
            <v>A</v>
          </cell>
        </row>
      </sheetData>
      <sheetData sheetId="4687">
        <row r="9">
          <cell r="A9" t="str">
            <v>A</v>
          </cell>
        </row>
      </sheetData>
      <sheetData sheetId="4688">
        <row r="9">
          <cell r="A9" t="str">
            <v>A</v>
          </cell>
        </row>
      </sheetData>
      <sheetData sheetId="4689">
        <row r="4">
          <cell r="A4" t="str">
            <v>BẢNG TÍNH TOÁN, ĐO BÓC KHỐI LƯỢNG HOÀN THÀNH ĐƯA VÀO QUYẾT TOÁN</v>
          </cell>
        </row>
      </sheetData>
      <sheetData sheetId="4690">
        <row r="9">
          <cell r="A9" t="str">
            <v>A</v>
          </cell>
        </row>
      </sheetData>
      <sheetData sheetId="4691">
        <row r="9">
          <cell r="A9" t="str">
            <v>A</v>
          </cell>
        </row>
      </sheetData>
      <sheetData sheetId="4692">
        <row r="9">
          <cell r="A9" t="str">
            <v>A</v>
          </cell>
        </row>
      </sheetData>
      <sheetData sheetId="4693">
        <row r="4">
          <cell r="A4" t="str">
            <v>BẢNG TÍNH TOÁN, ĐO BÓC KHỐI LƯỢNG HOÀN THÀNH ĐƯA VÀO QUYẾT TOÁN</v>
          </cell>
        </row>
      </sheetData>
      <sheetData sheetId="4694">
        <row r="9">
          <cell r="A9" t="str">
            <v>A</v>
          </cell>
        </row>
      </sheetData>
      <sheetData sheetId="4695">
        <row r="9">
          <cell r="A9" t="str">
            <v>A</v>
          </cell>
        </row>
      </sheetData>
      <sheetData sheetId="4696">
        <row r="9">
          <cell r="A9" t="str">
            <v>A</v>
          </cell>
        </row>
      </sheetData>
      <sheetData sheetId="4697">
        <row r="9">
          <cell r="A9" t="str">
            <v>A</v>
          </cell>
        </row>
      </sheetData>
      <sheetData sheetId="4698">
        <row r="4">
          <cell r="A4" t="str">
            <v>BẢNG TÍNH TOÁN, ĐO BÓC KHỐI LƯỢNG HOÀN THÀNH ĐƯA VÀO QUYẾT TOÁN</v>
          </cell>
        </row>
      </sheetData>
      <sheetData sheetId="4699">
        <row r="9">
          <cell r="A9" t="str">
            <v>A</v>
          </cell>
        </row>
      </sheetData>
      <sheetData sheetId="4700">
        <row r="9">
          <cell r="A9" t="str">
            <v>A</v>
          </cell>
        </row>
      </sheetData>
      <sheetData sheetId="4701">
        <row r="9">
          <cell r="A9" t="str">
            <v>A</v>
          </cell>
        </row>
      </sheetData>
      <sheetData sheetId="4702">
        <row r="4">
          <cell r="A4" t="str">
            <v>BẢNG TÍNH TOÁN, ĐO BÓC KHỐI LƯỢNG HOÀN THÀNH ĐƯA VÀO QUYẾT TOÁN</v>
          </cell>
        </row>
      </sheetData>
      <sheetData sheetId="4703">
        <row r="9">
          <cell r="A9" t="str">
            <v>A</v>
          </cell>
        </row>
      </sheetData>
      <sheetData sheetId="4704">
        <row r="9">
          <cell r="A9" t="str">
            <v>A</v>
          </cell>
        </row>
      </sheetData>
      <sheetData sheetId="4705">
        <row r="9">
          <cell r="A9" t="str">
            <v>A</v>
          </cell>
        </row>
      </sheetData>
      <sheetData sheetId="4706">
        <row r="4">
          <cell r="A4" t="str">
            <v>BẢNG TÍNH TOÁN, ĐO BÓC KHỐI LƯỢNG HOÀN THÀNH ĐƯA VÀO QUYẾT TOÁN</v>
          </cell>
        </row>
      </sheetData>
      <sheetData sheetId="4707">
        <row r="4">
          <cell r="A4" t="str">
            <v>BẢNG TÍNH TOÁN, ĐO BÓC KHỐI LƯỢNG HOÀN THÀNH ĐƯA VÀO QUYẾT TOÁN</v>
          </cell>
        </row>
      </sheetData>
      <sheetData sheetId="4708">
        <row r="4">
          <cell r="A4" t="str">
            <v>BẢNG TÍNH TOÁN, ĐO BÓC KHỐI LƯỢNG HOÀN THÀNH ĐƯA VÀO QUYẾT TOÁN</v>
          </cell>
        </row>
      </sheetData>
      <sheetData sheetId="4709">
        <row r="4">
          <cell r="A4" t="str">
            <v>BẢNG TÍNH TOÁN, ĐO BÓC KHỐI LƯỢNG HOÀN THÀNH ĐƯA VÀO QUYẾT TOÁN</v>
          </cell>
        </row>
      </sheetData>
      <sheetData sheetId="4710">
        <row r="4">
          <cell r="A4" t="str">
            <v>BẢNG TÍNH TOÁN, ĐO BÓC KHỐI LƯỢNG HOÀN THÀNH ĐƯA VÀO QUYẾT TOÁN</v>
          </cell>
        </row>
      </sheetData>
      <sheetData sheetId="4711">
        <row r="9">
          <cell r="A9" t="str">
            <v>A</v>
          </cell>
        </row>
      </sheetData>
      <sheetData sheetId="4712">
        <row r="4">
          <cell r="A4" t="str">
            <v>BẢNG TÍNH TOÁN, ĐO BÓC KHỐI LƯỢNG HOÀN THÀNH ĐƯA VÀO QUYẾT TOÁN</v>
          </cell>
        </row>
      </sheetData>
      <sheetData sheetId="4713">
        <row r="9">
          <cell r="A9" t="str">
            <v>A</v>
          </cell>
        </row>
      </sheetData>
      <sheetData sheetId="4714">
        <row r="4">
          <cell r="A4" t="str">
            <v>BẢNG TÍNH TOÁN, ĐO BÓC KHỐI LƯỢNG HOÀN THÀNH ĐƯA VÀO QUYẾT TOÁN</v>
          </cell>
        </row>
      </sheetData>
      <sheetData sheetId="4715">
        <row r="4">
          <cell r="A4" t="str">
            <v>BẢNG TÍNH TOÁN, ĐO BÓC KHỐI LƯỢNG HOÀN THÀNH ĐƯA VÀO QUYẾT TOÁN</v>
          </cell>
        </row>
      </sheetData>
      <sheetData sheetId="4716">
        <row r="4">
          <cell r="A4" t="str">
            <v>BẢNG TÍNH TOÁN, ĐO BÓC KHỐI LƯỢNG HOÀN THÀNH ĐƯA VÀO QUYẾT TOÁN</v>
          </cell>
        </row>
      </sheetData>
      <sheetData sheetId="4717">
        <row r="4">
          <cell r="A4" t="str">
            <v>BẢNG TÍNH TOÁN, ĐO BÓC KHỐI LƯỢNG HOÀN THÀNH ĐƯA VÀO QUYẾT TOÁN</v>
          </cell>
        </row>
      </sheetData>
      <sheetData sheetId="4718">
        <row r="4">
          <cell r="A4" t="str">
            <v>BẢNG TÍNH TOÁN, ĐO BÓC KHỐI LƯỢNG HOÀN THÀNH ĐƯA VÀO QUYẾT TOÁN</v>
          </cell>
        </row>
      </sheetData>
      <sheetData sheetId="4719">
        <row r="9">
          <cell r="A9" t="str">
            <v>A</v>
          </cell>
        </row>
      </sheetData>
      <sheetData sheetId="4720">
        <row r="4">
          <cell r="A4" t="str">
            <v>BẢNG TÍNH TOÁN, ĐO BÓC KHỐI LƯỢNG HOÀN THÀNH ĐƯA VÀO QUYẾT TOÁN</v>
          </cell>
        </row>
      </sheetData>
      <sheetData sheetId="4721">
        <row r="4">
          <cell r="A4" t="str">
            <v>BẢNG TÍNH TOÁN, ĐO BÓC KHỐI LƯỢNG HOÀN THÀNH ĐƯA VÀO QUYẾT TOÁN</v>
          </cell>
        </row>
      </sheetData>
      <sheetData sheetId="4722">
        <row r="4">
          <cell r="A4" t="str">
            <v>BẢNG TÍNH TOÁN, ĐO BÓC KHỐI LƯỢNG HOÀN THÀNH ĐƯA VÀO QUYẾT TOÁN</v>
          </cell>
        </row>
      </sheetData>
      <sheetData sheetId="4723">
        <row r="9">
          <cell r="A9" t="str">
            <v>A</v>
          </cell>
        </row>
      </sheetData>
      <sheetData sheetId="4724">
        <row r="9">
          <cell r="A9" t="str">
            <v>A</v>
          </cell>
        </row>
      </sheetData>
      <sheetData sheetId="4725">
        <row r="4">
          <cell r="A4" t="str">
            <v>BẢNG TÍNH TOÁN, ĐO BÓC KHỐI LƯỢNG HOÀN THÀNH ĐƯA VÀO QUYẾT TOÁN</v>
          </cell>
        </row>
      </sheetData>
      <sheetData sheetId="4726">
        <row r="9">
          <cell r="A9" t="str">
            <v>A</v>
          </cell>
        </row>
      </sheetData>
      <sheetData sheetId="4727">
        <row r="4">
          <cell r="A4" t="str">
            <v>BẢNG TÍNH TOÁN, ĐO BÓC KHỐI LƯỢNG HOÀN THÀNH ĐƯA VÀO QUYẾT TOÁN</v>
          </cell>
        </row>
      </sheetData>
      <sheetData sheetId="4728">
        <row r="9">
          <cell r="A9" t="str">
            <v>A</v>
          </cell>
        </row>
      </sheetData>
      <sheetData sheetId="4729">
        <row r="9">
          <cell r="A9" t="str">
            <v>A</v>
          </cell>
        </row>
      </sheetData>
      <sheetData sheetId="4730">
        <row r="9">
          <cell r="A9" t="str">
            <v>A</v>
          </cell>
        </row>
      </sheetData>
      <sheetData sheetId="4731">
        <row r="4">
          <cell r="A4" t="str">
            <v>BẢNG TÍNH TOÁN, ĐO BÓC KHỐI LƯỢNG HOÀN THÀNH ĐƯA VÀO QUYẾT TOÁN</v>
          </cell>
        </row>
      </sheetData>
      <sheetData sheetId="4732">
        <row r="9">
          <cell r="A9" t="str">
            <v>A</v>
          </cell>
        </row>
      </sheetData>
      <sheetData sheetId="4733">
        <row r="9">
          <cell r="A9" t="str">
            <v>A</v>
          </cell>
        </row>
      </sheetData>
      <sheetData sheetId="4734">
        <row r="9">
          <cell r="A9" t="str">
            <v>A</v>
          </cell>
        </row>
      </sheetData>
      <sheetData sheetId="4735">
        <row r="9">
          <cell r="A9" t="str">
            <v>A</v>
          </cell>
        </row>
      </sheetData>
      <sheetData sheetId="4736">
        <row r="4">
          <cell r="A4" t="str">
            <v>BẢNG TÍNH TOÁN, ĐO BÓC KHỐI LƯỢNG HOÀN THÀNH ĐƯA VÀO QUYẾT TOÁN</v>
          </cell>
        </row>
      </sheetData>
      <sheetData sheetId="4737">
        <row r="9">
          <cell r="A9" t="str">
            <v>A</v>
          </cell>
        </row>
      </sheetData>
      <sheetData sheetId="4738">
        <row r="9">
          <cell r="A9" t="str">
            <v>A</v>
          </cell>
        </row>
      </sheetData>
      <sheetData sheetId="4739">
        <row r="4">
          <cell r="A4" t="str">
            <v>BẢNG TÍNH TOÁN, ĐO BÓC KHỐI LƯỢNG HOÀN THÀNH ĐƯA VÀO QUYẾT TOÁN</v>
          </cell>
        </row>
      </sheetData>
      <sheetData sheetId="4740">
        <row r="9">
          <cell r="A9" t="str">
            <v>A</v>
          </cell>
        </row>
      </sheetData>
      <sheetData sheetId="4741">
        <row r="9">
          <cell r="A9" t="str">
            <v>A</v>
          </cell>
        </row>
      </sheetData>
      <sheetData sheetId="4742">
        <row r="9">
          <cell r="A9" t="str">
            <v>A</v>
          </cell>
        </row>
      </sheetData>
      <sheetData sheetId="4743">
        <row r="4">
          <cell r="A4" t="str">
            <v>BẢNG TÍNH TOÁN, ĐO BÓC KHỐI LƯỢNG HOÀN THÀNH ĐƯA VÀO QUYẾT TOÁN</v>
          </cell>
        </row>
      </sheetData>
      <sheetData sheetId="4744">
        <row r="4">
          <cell r="A4" t="str">
            <v>BẢNG TÍNH TOÁN, ĐO BÓC KHỐI LƯỢNG HOÀN THÀNH ĐƯA VÀO QUYẾT TOÁN</v>
          </cell>
        </row>
      </sheetData>
      <sheetData sheetId="4745">
        <row r="9">
          <cell r="A9" t="str">
            <v>A</v>
          </cell>
        </row>
      </sheetData>
      <sheetData sheetId="4746">
        <row r="9">
          <cell r="A9" t="str">
            <v>A</v>
          </cell>
        </row>
      </sheetData>
      <sheetData sheetId="4747">
        <row r="4">
          <cell r="A4" t="str">
            <v>BẢNG TÍNH TOÁN, ĐO BÓC KHỐI LƯỢNG HOÀN THÀNH ĐƯA VÀO QUYẾT TOÁN</v>
          </cell>
        </row>
      </sheetData>
      <sheetData sheetId="4748">
        <row r="9">
          <cell r="A9" t="str">
            <v>A</v>
          </cell>
        </row>
      </sheetData>
      <sheetData sheetId="4749">
        <row r="4">
          <cell r="A4" t="str">
            <v>BẢNG TÍNH TOÁN, ĐO BÓC KHỐI LƯỢNG HOÀN THÀNH ĐƯA VÀO QUYẾT TOÁN</v>
          </cell>
        </row>
      </sheetData>
      <sheetData sheetId="4750">
        <row r="9">
          <cell r="A9" t="str">
            <v>A</v>
          </cell>
        </row>
      </sheetData>
      <sheetData sheetId="4751">
        <row r="4">
          <cell r="A4" t="str">
            <v>BẢNG TÍNH TOÁN, ĐO BÓC KHỐI LƯỢNG HOÀN THÀNH ĐƯA VÀO QUYẾT TOÁN</v>
          </cell>
        </row>
      </sheetData>
      <sheetData sheetId="4752">
        <row r="9">
          <cell r="A9" t="str">
            <v>A</v>
          </cell>
        </row>
      </sheetData>
      <sheetData sheetId="4753">
        <row r="9">
          <cell r="A9" t="str">
            <v>A</v>
          </cell>
        </row>
      </sheetData>
      <sheetData sheetId="4754">
        <row r="9">
          <cell r="A9" t="str">
            <v>A</v>
          </cell>
        </row>
      </sheetData>
      <sheetData sheetId="4755">
        <row r="4">
          <cell r="A4" t="str">
            <v>BẢNG TÍNH TOÁN, ĐO BÓC KHỐI LƯỢNG HOÀN THÀNH ĐƯA VÀO QUYẾT TOÁN</v>
          </cell>
        </row>
      </sheetData>
      <sheetData sheetId="4756">
        <row r="9">
          <cell r="A9" t="str">
            <v>A</v>
          </cell>
        </row>
      </sheetData>
      <sheetData sheetId="4757">
        <row r="4">
          <cell r="A4" t="str">
            <v>BẢNG TÍNH TOÁN, ĐO BÓC KHỐI LƯỢNG HOÀN THÀNH ĐƯA VÀO QUYẾT TOÁN</v>
          </cell>
        </row>
      </sheetData>
      <sheetData sheetId="4758">
        <row r="9">
          <cell r="A9" t="str">
            <v>A</v>
          </cell>
        </row>
      </sheetData>
      <sheetData sheetId="4759">
        <row r="4">
          <cell r="A4" t="str">
            <v>BẢNG TÍNH TOÁN, ĐO BÓC KHỐI LƯỢNG HOÀN THÀNH ĐƯA VÀO QUYẾT TOÁN</v>
          </cell>
        </row>
      </sheetData>
      <sheetData sheetId="4760">
        <row r="9">
          <cell r="A9" t="str">
            <v>A</v>
          </cell>
        </row>
      </sheetData>
      <sheetData sheetId="4761">
        <row r="4">
          <cell r="A4" t="str">
            <v>BẢNG TÍNH TOÁN, ĐO BÓC KHỐI LƯỢNG HOÀN THÀNH ĐƯA VÀO QUYẾT TOÁN</v>
          </cell>
        </row>
      </sheetData>
      <sheetData sheetId="4762">
        <row r="4">
          <cell r="A4" t="str">
            <v>BẢNG TÍNH TOÁN, ĐO BÓC KHỐI LƯỢNG HOÀN THÀNH ĐƯA VÀO QUYẾT TOÁN</v>
          </cell>
        </row>
      </sheetData>
      <sheetData sheetId="4763">
        <row r="4">
          <cell r="A4" t="str">
            <v>BẢNG TÍNH TOÁN, ĐO BÓC KHỐI LƯỢNG HOÀN THÀNH ĐƯA VÀO QUYẾT TOÁN</v>
          </cell>
        </row>
      </sheetData>
      <sheetData sheetId="4764">
        <row r="9">
          <cell r="A9" t="str">
            <v>A</v>
          </cell>
        </row>
      </sheetData>
      <sheetData sheetId="4765">
        <row r="4">
          <cell r="A4" t="str">
            <v>BẢNG TÍNH TOÁN, ĐO BÓC KHỐI LƯỢNG HOÀN THÀNH ĐƯA VÀO QUYẾT TOÁN</v>
          </cell>
        </row>
      </sheetData>
      <sheetData sheetId="4766">
        <row r="4">
          <cell r="A4" t="str">
            <v>BẢNG TÍNH TOÁN, ĐO BÓC KHỐI LƯỢNG HOÀN THÀNH ĐƯA VÀO QUYẾT TOÁN</v>
          </cell>
        </row>
      </sheetData>
      <sheetData sheetId="4767">
        <row r="9">
          <cell r="A9" t="str">
            <v>A</v>
          </cell>
        </row>
      </sheetData>
      <sheetData sheetId="4768">
        <row r="9">
          <cell r="A9" t="str">
            <v>A</v>
          </cell>
        </row>
      </sheetData>
      <sheetData sheetId="4769">
        <row r="9">
          <cell r="A9" t="str">
            <v>A</v>
          </cell>
        </row>
      </sheetData>
      <sheetData sheetId="4770">
        <row r="9">
          <cell r="A9" t="str">
            <v>A</v>
          </cell>
        </row>
      </sheetData>
      <sheetData sheetId="4771">
        <row r="4">
          <cell r="A4" t="str">
            <v>BẢNG TÍNH TOÁN, ĐO BÓC KHỐI LƯỢNG HOÀN THÀNH ĐƯA VÀO QUYẾT TOÁN</v>
          </cell>
        </row>
      </sheetData>
      <sheetData sheetId="4772">
        <row r="4">
          <cell r="A4" t="str">
            <v>BẢNG TÍNH TOÁN, ĐO BÓC KHỐI LƯỢNG HOÀN THÀNH ĐƯA VÀO QUYẾT TOÁN</v>
          </cell>
        </row>
      </sheetData>
      <sheetData sheetId="4773">
        <row r="4">
          <cell r="A4" t="str">
            <v>BẢNG TÍNH TOÁN, ĐO BÓC KHỐI LƯỢNG HOÀN THÀNH ĐƯA VÀO QUYẾT TOÁN</v>
          </cell>
        </row>
      </sheetData>
      <sheetData sheetId="4774">
        <row r="9">
          <cell r="A9" t="str">
            <v>A</v>
          </cell>
        </row>
      </sheetData>
      <sheetData sheetId="4775">
        <row r="9">
          <cell r="A9" t="str">
            <v>A</v>
          </cell>
        </row>
      </sheetData>
      <sheetData sheetId="4776">
        <row r="4">
          <cell r="A4" t="str">
            <v>BẢNG TÍNH TOÁN, ĐO BÓC KHỐI LƯỢNG HOÀN THÀNH ĐƯA VÀO QUYẾT TOÁN</v>
          </cell>
        </row>
      </sheetData>
      <sheetData sheetId="4777">
        <row r="4">
          <cell r="A4" t="str">
            <v>BẢNG TÍNH TOÁN, ĐO BÓC KHỐI LƯỢNG HOÀN THÀNH ĐƯA VÀO QUYẾT TOÁN</v>
          </cell>
        </row>
      </sheetData>
      <sheetData sheetId="4778">
        <row r="9">
          <cell r="A9" t="str">
            <v>A</v>
          </cell>
        </row>
      </sheetData>
      <sheetData sheetId="4779">
        <row r="4">
          <cell r="A4" t="str">
            <v>BẢNG TÍNH TOÁN, ĐO BÓC KHỐI LƯỢNG HOÀN THÀNH ĐƯA VÀO QUYẾT TOÁN</v>
          </cell>
        </row>
      </sheetData>
      <sheetData sheetId="4780">
        <row r="9">
          <cell r="A9" t="str">
            <v>A</v>
          </cell>
        </row>
      </sheetData>
      <sheetData sheetId="4781">
        <row r="9">
          <cell r="A9" t="str">
            <v>A</v>
          </cell>
        </row>
      </sheetData>
      <sheetData sheetId="4782">
        <row r="4">
          <cell r="A4" t="str">
            <v>BẢNG TÍNH TOÁN, ĐO BÓC KHỐI LƯỢNG HOÀN THÀNH ĐƯA VÀO QUYẾT TOÁN</v>
          </cell>
        </row>
      </sheetData>
      <sheetData sheetId="4783">
        <row r="4">
          <cell r="A4" t="str">
            <v>BẢNG TÍNH TOÁN, ĐO BÓC KHỐI LƯỢNG HOÀN THÀNH ĐƯA VÀO QUYẾT TOÁN</v>
          </cell>
        </row>
      </sheetData>
      <sheetData sheetId="4784">
        <row r="4">
          <cell r="A4" t="str">
            <v>BẢNG TÍNH TOÁN, ĐO BÓC KHỐI LƯỢNG HOÀN THÀNH ĐƯA VÀO QUYẾT TOÁN</v>
          </cell>
        </row>
      </sheetData>
      <sheetData sheetId="4785">
        <row r="9">
          <cell r="A9" t="str">
            <v>A</v>
          </cell>
        </row>
      </sheetData>
      <sheetData sheetId="4786">
        <row r="9">
          <cell r="A9" t="str">
            <v>A</v>
          </cell>
        </row>
      </sheetData>
      <sheetData sheetId="4787">
        <row r="4">
          <cell r="A4" t="str">
            <v>BẢNG TÍNH TOÁN, ĐO BÓC KHỐI LƯỢNG HOÀN THÀNH ĐƯA VÀO QUYẾT TOÁN</v>
          </cell>
        </row>
      </sheetData>
      <sheetData sheetId="4788">
        <row r="9">
          <cell r="A9" t="str">
            <v>A</v>
          </cell>
        </row>
      </sheetData>
      <sheetData sheetId="4789">
        <row r="4">
          <cell r="A4" t="str">
            <v>BẢNG TÍNH TOÁN, ĐO BÓC KHỐI LƯỢNG HOÀN THÀNH ĐƯA VÀO QUYẾT TOÁN</v>
          </cell>
        </row>
      </sheetData>
      <sheetData sheetId="4790">
        <row r="9">
          <cell r="A9" t="str">
            <v>A</v>
          </cell>
        </row>
      </sheetData>
      <sheetData sheetId="4791">
        <row r="4">
          <cell r="A4" t="str">
            <v>BẢNG TÍNH TOÁN, ĐO BÓC KHỐI LƯỢNG HOÀN THÀNH ĐƯA VÀO QUYẾT TOÁN</v>
          </cell>
        </row>
      </sheetData>
      <sheetData sheetId="4792">
        <row r="9">
          <cell r="A9" t="str">
            <v>A</v>
          </cell>
        </row>
      </sheetData>
      <sheetData sheetId="4793">
        <row r="4">
          <cell r="A4" t="str">
            <v>BẢNG TÍNH TOÁN, ĐO BÓC KHỐI LƯỢNG HOÀN THÀNH ĐƯA VÀO QUYẾT TOÁN</v>
          </cell>
        </row>
      </sheetData>
      <sheetData sheetId="4794">
        <row r="9">
          <cell r="A9" t="str">
            <v>A</v>
          </cell>
        </row>
      </sheetData>
      <sheetData sheetId="4795">
        <row r="4">
          <cell r="A4" t="str">
            <v>BẢNG TÍNH TOÁN, ĐO BÓC KHỐI LƯỢNG HOÀN THÀNH ĐƯA VÀO QUYẾT TOÁN</v>
          </cell>
        </row>
      </sheetData>
      <sheetData sheetId="4796">
        <row r="9">
          <cell r="A9" t="str">
            <v>A</v>
          </cell>
        </row>
      </sheetData>
      <sheetData sheetId="4797">
        <row r="4">
          <cell r="A4" t="str">
            <v>BẢNG TÍNH TOÁN, ĐO BÓC KHỐI LƯỢNG HOÀN THÀNH ĐƯA VÀO QUYẾT TOÁN</v>
          </cell>
        </row>
      </sheetData>
      <sheetData sheetId="4798">
        <row r="9">
          <cell r="A9" t="str">
            <v>A</v>
          </cell>
        </row>
      </sheetData>
      <sheetData sheetId="4799">
        <row r="9">
          <cell r="A9" t="str">
            <v>A</v>
          </cell>
        </row>
      </sheetData>
      <sheetData sheetId="4800">
        <row r="4">
          <cell r="A4" t="str">
            <v>BẢNG TÍNH TOÁN, ĐO BÓC KHỐI LƯỢNG HOÀN THÀNH ĐƯA VÀO QUYẾT TOÁN</v>
          </cell>
        </row>
      </sheetData>
      <sheetData sheetId="4801">
        <row r="9">
          <cell r="A9" t="str">
            <v>A</v>
          </cell>
        </row>
      </sheetData>
      <sheetData sheetId="4802">
        <row r="9">
          <cell r="A9" t="str">
            <v>A</v>
          </cell>
        </row>
      </sheetData>
      <sheetData sheetId="4803">
        <row r="9">
          <cell r="A9" t="str">
            <v>A</v>
          </cell>
        </row>
      </sheetData>
      <sheetData sheetId="4804">
        <row r="4">
          <cell r="A4" t="str">
            <v>BẢNG TÍNH TOÁN, ĐO BÓC KHỐI LƯỢNG HOÀN THÀNH ĐƯA VÀO QUYẾT TOÁN</v>
          </cell>
        </row>
      </sheetData>
      <sheetData sheetId="4805">
        <row r="9">
          <cell r="A9" t="str">
            <v>A</v>
          </cell>
        </row>
      </sheetData>
      <sheetData sheetId="4806">
        <row r="9">
          <cell r="A9" t="str">
            <v>A</v>
          </cell>
        </row>
      </sheetData>
      <sheetData sheetId="4807">
        <row r="9">
          <cell r="A9" t="str">
            <v>A</v>
          </cell>
        </row>
      </sheetData>
      <sheetData sheetId="4808">
        <row r="4">
          <cell r="A4" t="str">
            <v>BẢNG TÍNH TOÁN, ĐO BÓC KHỐI LƯỢNG HOÀN THÀNH ĐƯA VÀO QUYẾT TOÁN</v>
          </cell>
        </row>
      </sheetData>
      <sheetData sheetId="4809">
        <row r="4">
          <cell r="A4" t="str">
            <v>BẢNG TÍNH TOÁN, ĐO BÓC KHỐI LƯỢNG HOÀN THÀNH ĐƯA VÀO QUYẾT TOÁN</v>
          </cell>
        </row>
      </sheetData>
      <sheetData sheetId="4810">
        <row r="9">
          <cell r="A9" t="str">
            <v>A</v>
          </cell>
        </row>
      </sheetData>
      <sheetData sheetId="4811">
        <row r="4">
          <cell r="A4" t="str">
            <v>BẢNG TÍNH TOÁN, ĐO BÓC KHỐI LƯỢNG HOÀN THÀNH ĐƯA VÀO QUYẾT TOÁN</v>
          </cell>
        </row>
      </sheetData>
      <sheetData sheetId="4812">
        <row r="4">
          <cell r="A4" t="str">
            <v>BẢNG TÍNH TOÁN, ĐO BÓC KHỐI LƯỢNG HOÀN THÀNH ĐƯA VÀO QUYẾT TOÁN</v>
          </cell>
        </row>
      </sheetData>
      <sheetData sheetId="4813">
        <row r="4">
          <cell r="A4" t="str">
            <v>BẢNG TÍNH TOÁN, ĐO BÓC KHỐI LƯỢNG HOÀN THÀNH ĐƯA VÀO QUYẾT TOÁN</v>
          </cell>
        </row>
      </sheetData>
      <sheetData sheetId="4814">
        <row r="9">
          <cell r="A9" t="str">
            <v>A</v>
          </cell>
        </row>
      </sheetData>
      <sheetData sheetId="4815">
        <row r="9">
          <cell r="A9" t="str">
            <v>A</v>
          </cell>
        </row>
      </sheetData>
      <sheetData sheetId="4816">
        <row r="9">
          <cell r="A9" t="str">
            <v>A</v>
          </cell>
        </row>
      </sheetData>
      <sheetData sheetId="4817">
        <row r="9">
          <cell r="A9" t="str">
            <v>A</v>
          </cell>
        </row>
      </sheetData>
      <sheetData sheetId="4818">
        <row r="9">
          <cell r="A9" t="str">
            <v>A</v>
          </cell>
        </row>
      </sheetData>
      <sheetData sheetId="4819">
        <row r="4">
          <cell r="A4" t="str">
            <v>BẢNG TÍNH TOÁN, ĐO BÓC KHỐI LƯỢNG HOÀN THÀNH ĐƯA VÀO QUYẾT TOÁN</v>
          </cell>
        </row>
      </sheetData>
      <sheetData sheetId="4820">
        <row r="9">
          <cell r="A9" t="str">
            <v>A</v>
          </cell>
        </row>
      </sheetData>
      <sheetData sheetId="4821">
        <row r="4">
          <cell r="A4" t="str">
            <v>BẢNG TÍNH TOÁN, ĐO BÓC KHỐI LƯỢNG HOÀN THÀNH ĐƯA VÀO QUYẾT TOÁN</v>
          </cell>
        </row>
      </sheetData>
      <sheetData sheetId="4822">
        <row r="9">
          <cell r="A9" t="str">
            <v>A</v>
          </cell>
        </row>
      </sheetData>
      <sheetData sheetId="4823">
        <row r="9">
          <cell r="A9" t="str">
            <v>A</v>
          </cell>
        </row>
      </sheetData>
      <sheetData sheetId="4824">
        <row r="9">
          <cell r="A9" t="str">
            <v>A</v>
          </cell>
        </row>
      </sheetData>
      <sheetData sheetId="4825">
        <row r="9">
          <cell r="A9" t="str">
            <v>A</v>
          </cell>
        </row>
      </sheetData>
      <sheetData sheetId="4826">
        <row r="9">
          <cell r="A9" t="str">
            <v>A</v>
          </cell>
        </row>
      </sheetData>
      <sheetData sheetId="4827">
        <row r="4">
          <cell r="A4" t="str">
            <v>BẢNG TÍNH TOÁN, ĐO BÓC KHỐI LƯỢNG HOÀN THÀNH ĐƯA VÀO QUYẾT TOÁN</v>
          </cell>
        </row>
      </sheetData>
      <sheetData sheetId="4828">
        <row r="4">
          <cell r="A4" t="str">
            <v>BẢNG TÍNH TOÁN, ĐO BÓC KHỐI LƯỢNG HOÀN THÀNH ĐƯA VÀO QUYẾT TOÁN</v>
          </cell>
        </row>
      </sheetData>
      <sheetData sheetId="4829">
        <row r="4">
          <cell r="A4" t="str">
            <v>BẢNG TÍNH TOÁN, ĐO BÓC KHỐI LƯỢNG HOÀN THÀNH ĐƯA VÀO QUYẾT TOÁN</v>
          </cell>
        </row>
      </sheetData>
      <sheetData sheetId="4830">
        <row r="4">
          <cell r="A4" t="str">
            <v>BẢNG TÍNH TOÁN, ĐO BÓC KHỐI LƯỢNG HOÀN THÀNH ĐƯA VÀO QUYẾT TOÁN</v>
          </cell>
        </row>
      </sheetData>
      <sheetData sheetId="4831">
        <row r="9">
          <cell r="A9" t="str">
            <v>A</v>
          </cell>
        </row>
      </sheetData>
      <sheetData sheetId="4832">
        <row r="9">
          <cell r="A9" t="str">
            <v>A</v>
          </cell>
        </row>
      </sheetData>
      <sheetData sheetId="4833">
        <row r="4">
          <cell r="A4" t="str">
            <v>BẢNG TÍNH TOÁN, ĐO BÓC KHỐI LƯỢNG HOÀN THÀNH ĐƯA VÀO QUYẾT TOÁN</v>
          </cell>
        </row>
      </sheetData>
      <sheetData sheetId="4834">
        <row r="9">
          <cell r="A9" t="str">
            <v>A</v>
          </cell>
        </row>
      </sheetData>
      <sheetData sheetId="4835">
        <row r="4">
          <cell r="A4" t="str">
            <v>BẢNG TÍNH TOÁN, ĐO BÓC KHỐI LƯỢNG HOÀN THÀNH ĐƯA VÀO QUYẾT TOÁN</v>
          </cell>
        </row>
      </sheetData>
      <sheetData sheetId="4836">
        <row r="4">
          <cell r="A4" t="str">
            <v>BẢNG TÍNH TOÁN, ĐO BÓC KHỐI LƯỢNG HOÀN THÀNH ĐƯA VÀO QUYẾT TOÁN</v>
          </cell>
        </row>
      </sheetData>
      <sheetData sheetId="4837">
        <row r="4">
          <cell r="A4" t="str">
            <v>BẢNG TÍNH TOÁN, ĐO BÓC KHỐI LƯỢNG HOÀN THÀNH ĐƯA VÀO QUYẾT TOÁN</v>
          </cell>
        </row>
      </sheetData>
      <sheetData sheetId="4838" refreshError="1"/>
      <sheetData sheetId="4839" refreshError="1"/>
      <sheetData sheetId="4840" refreshError="1"/>
      <sheetData sheetId="4841" refreshError="1"/>
      <sheetData sheetId="4842">
        <row r="9">
          <cell r="A9" t="str">
            <v>A</v>
          </cell>
        </row>
      </sheetData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>
        <row r="4">
          <cell r="A4" t="str">
            <v>BẢNG TÍNH TOÁN, ĐO BÓC KHỐI LƯỢNG HOÀN THÀNH ĐƯA VÀO QUYẾT TOÁN</v>
          </cell>
        </row>
      </sheetData>
      <sheetData sheetId="4856">
        <row r="4">
          <cell r="A4" t="str">
            <v>BẢNG TÍNH TOÁN, ĐO BÓC KHỐI LƯỢNG HOÀN THÀNH ĐƯA VÀO QUYẾT TOÁN</v>
          </cell>
        </row>
      </sheetData>
      <sheetData sheetId="4857">
        <row r="4">
          <cell r="A4" t="str">
            <v>BẢNG TÍNH TOÁN, ĐO BÓC KHỐI LƯỢNG HOÀN THÀNH ĐƯA VÀO QUYẾT TOÁN</v>
          </cell>
        </row>
      </sheetData>
      <sheetData sheetId="4858">
        <row r="9">
          <cell r="A9" t="str">
            <v>A</v>
          </cell>
        </row>
      </sheetData>
      <sheetData sheetId="4859">
        <row r="9">
          <cell r="A9" t="str">
            <v>A</v>
          </cell>
        </row>
      </sheetData>
      <sheetData sheetId="4860">
        <row r="9">
          <cell r="A9" t="str">
            <v>A</v>
          </cell>
        </row>
      </sheetData>
      <sheetData sheetId="4861">
        <row r="9">
          <cell r="A9" t="str">
            <v>A</v>
          </cell>
        </row>
      </sheetData>
      <sheetData sheetId="4862">
        <row r="9">
          <cell r="A9" t="str">
            <v>A</v>
          </cell>
        </row>
      </sheetData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>
        <row r="9">
          <cell r="A9" t="str">
            <v>A</v>
          </cell>
        </row>
      </sheetData>
      <sheetData sheetId="4881">
        <row r="4">
          <cell r="A4" t="str">
            <v>BẢNG TÍNH TOÁN, ĐO BÓC KHỐI LƯỢNG HOÀN THÀNH ĐƯA VÀO QUYẾT TOÁN</v>
          </cell>
        </row>
      </sheetData>
      <sheetData sheetId="4882">
        <row r="9">
          <cell r="A9" t="str">
            <v>A</v>
          </cell>
        </row>
      </sheetData>
      <sheetData sheetId="4883">
        <row r="9">
          <cell r="A9" t="str">
            <v>A</v>
          </cell>
        </row>
      </sheetData>
      <sheetData sheetId="4884">
        <row r="9">
          <cell r="A9" t="str">
            <v>A</v>
          </cell>
        </row>
      </sheetData>
      <sheetData sheetId="4885">
        <row r="9">
          <cell r="A9" t="str">
            <v>A</v>
          </cell>
        </row>
      </sheetData>
      <sheetData sheetId="4886">
        <row r="9">
          <cell r="A9" t="str">
            <v>A</v>
          </cell>
        </row>
      </sheetData>
      <sheetData sheetId="4887">
        <row r="9">
          <cell r="A9" t="str">
            <v>A</v>
          </cell>
        </row>
      </sheetData>
      <sheetData sheetId="4888">
        <row r="9">
          <cell r="A9" t="str">
            <v>A</v>
          </cell>
        </row>
      </sheetData>
      <sheetData sheetId="4889">
        <row r="9">
          <cell r="A9" t="str">
            <v>A</v>
          </cell>
        </row>
      </sheetData>
      <sheetData sheetId="4890">
        <row r="9">
          <cell r="A9" t="str">
            <v>A</v>
          </cell>
        </row>
      </sheetData>
      <sheetData sheetId="4891">
        <row r="4">
          <cell r="A4" t="str">
            <v>BẢNG TÍNH TOÁN, ĐO BÓC KHỐI LƯỢNG HOÀN THÀNH ĐƯA VÀO QUYẾT TOÁN</v>
          </cell>
        </row>
      </sheetData>
      <sheetData sheetId="4892">
        <row r="9">
          <cell r="A9" t="str">
            <v>A</v>
          </cell>
        </row>
      </sheetData>
      <sheetData sheetId="4893">
        <row r="9">
          <cell r="A9" t="str">
            <v>A</v>
          </cell>
        </row>
      </sheetData>
      <sheetData sheetId="4894">
        <row r="9">
          <cell r="A9" t="str">
            <v>A</v>
          </cell>
        </row>
      </sheetData>
      <sheetData sheetId="4895">
        <row r="4">
          <cell r="A4" t="str">
            <v>BẢNG TÍNH TOÁN, ĐO BÓC KHỐI LƯỢNG HOÀN THÀNH ĐƯA VÀO QUYẾT TOÁN</v>
          </cell>
        </row>
      </sheetData>
      <sheetData sheetId="4896">
        <row r="9">
          <cell r="A9" t="str">
            <v>A</v>
          </cell>
        </row>
      </sheetData>
      <sheetData sheetId="4897">
        <row r="9">
          <cell r="A9" t="str">
            <v>A</v>
          </cell>
        </row>
      </sheetData>
      <sheetData sheetId="4898">
        <row r="4">
          <cell r="A4" t="str">
            <v>BẢNG TÍNH TOÁN, ĐO BÓC KHỐI LƯỢNG HOÀN THÀNH ĐƯA VÀO QUYẾT TOÁN</v>
          </cell>
        </row>
      </sheetData>
      <sheetData sheetId="4899">
        <row r="9">
          <cell r="A9" t="str">
            <v>A</v>
          </cell>
        </row>
      </sheetData>
      <sheetData sheetId="4900">
        <row r="9">
          <cell r="A9" t="str">
            <v>A</v>
          </cell>
        </row>
      </sheetData>
      <sheetData sheetId="4901">
        <row r="4">
          <cell r="A4" t="str">
            <v>BẢNG TÍNH TOÁN, ĐO BÓC KHỐI LƯỢNG HOÀN THÀNH ĐƯA VÀO QUYẾT TOÁN</v>
          </cell>
        </row>
      </sheetData>
      <sheetData sheetId="4902">
        <row r="9">
          <cell r="A9" t="str">
            <v>A</v>
          </cell>
        </row>
      </sheetData>
      <sheetData sheetId="4903">
        <row r="9">
          <cell r="A9" t="str">
            <v>A</v>
          </cell>
        </row>
      </sheetData>
      <sheetData sheetId="4904">
        <row r="9">
          <cell r="A9" t="str">
            <v>A</v>
          </cell>
        </row>
      </sheetData>
      <sheetData sheetId="4905">
        <row r="9">
          <cell r="A9" t="str">
            <v>A</v>
          </cell>
        </row>
      </sheetData>
      <sheetData sheetId="4906">
        <row r="4">
          <cell r="A4" t="str">
            <v>BẢNG TÍNH TOÁN, ĐO BÓC KHỐI LƯỢNG HOÀN THÀNH ĐƯA VÀO QUYẾT TOÁN</v>
          </cell>
        </row>
      </sheetData>
      <sheetData sheetId="4907">
        <row r="9">
          <cell r="A9" t="str">
            <v>A</v>
          </cell>
        </row>
      </sheetData>
      <sheetData sheetId="4908">
        <row r="4">
          <cell r="A4" t="str">
            <v>BẢNG TÍNH TOÁN, ĐO BÓC KHỐI LƯỢNG HOÀN THÀNH ĐƯA VÀO QUYẾT TOÁN</v>
          </cell>
        </row>
      </sheetData>
      <sheetData sheetId="4909">
        <row r="9">
          <cell r="A9" t="str">
            <v>A</v>
          </cell>
        </row>
      </sheetData>
      <sheetData sheetId="4910">
        <row r="9">
          <cell r="A9" t="str">
            <v>A</v>
          </cell>
        </row>
      </sheetData>
      <sheetData sheetId="4911">
        <row r="4">
          <cell r="A4" t="str">
            <v>BẢNG TÍNH TOÁN, ĐO BÓC KHỐI LƯỢNG HOÀN THÀNH ĐƯA VÀO QUYẾT TOÁN</v>
          </cell>
        </row>
      </sheetData>
      <sheetData sheetId="4912">
        <row r="9">
          <cell r="A9" t="str">
            <v>A</v>
          </cell>
        </row>
      </sheetData>
      <sheetData sheetId="4913">
        <row r="9">
          <cell r="A9" t="str">
            <v>A</v>
          </cell>
        </row>
      </sheetData>
      <sheetData sheetId="4914">
        <row r="9">
          <cell r="A9" t="str">
            <v>A</v>
          </cell>
        </row>
      </sheetData>
      <sheetData sheetId="4915">
        <row r="9">
          <cell r="A9" t="str">
            <v>A</v>
          </cell>
        </row>
      </sheetData>
      <sheetData sheetId="4916">
        <row r="4">
          <cell r="A4" t="str">
            <v>BẢNG TÍNH TOÁN, ĐO BÓC KHỐI LƯỢNG HOÀN THÀNH ĐƯA VÀO QUYẾT TOÁN</v>
          </cell>
        </row>
      </sheetData>
      <sheetData sheetId="4917">
        <row r="4">
          <cell r="A4" t="str">
            <v>BẢNG TÍNH TOÁN, ĐO BÓC KHỐI LƯỢNG HOÀN THÀNH ĐƯA VÀO QUYẾT TOÁN</v>
          </cell>
        </row>
      </sheetData>
      <sheetData sheetId="4918">
        <row r="4">
          <cell r="A4" t="str">
            <v>BẢNG TÍNH TOÁN, ĐO BÓC KHỐI LƯỢNG HOÀN THÀNH ĐƯA VÀO QUYẾT TOÁN</v>
          </cell>
        </row>
      </sheetData>
      <sheetData sheetId="4919">
        <row r="9">
          <cell r="A9" t="str">
            <v>A</v>
          </cell>
        </row>
      </sheetData>
      <sheetData sheetId="4920">
        <row r="9">
          <cell r="A9" t="str">
            <v>A</v>
          </cell>
        </row>
      </sheetData>
      <sheetData sheetId="4921">
        <row r="4">
          <cell r="A4" t="str">
            <v>BẢNG TÍNH TOÁN, ĐO BÓC KHỐI LƯỢNG HOÀN THÀNH ĐƯA VÀO QUYẾT TOÁN</v>
          </cell>
        </row>
      </sheetData>
      <sheetData sheetId="4922">
        <row r="9">
          <cell r="A9" t="str">
            <v>A</v>
          </cell>
        </row>
      </sheetData>
      <sheetData sheetId="4923">
        <row r="4">
          <cell r="A4" t="str">
            <v>BẢNG TÍNH TOÁN, ĐO BÓC KHỐI LƯỢNG HOÀN THÀNH ĐƯA VÀO QUYẾT TOÁN</v>
          </cell>
        </row>
      </sheetData>
      <sheetData sheetId="4924">
        <row r="4">
          <cell r="A4" t="str">
            <v>BẢNG TÍNH TOÁN, ĐO BÓC KHỐI LƯỢNG HOÀN THÀNH ĐƯA VÀO QUYẾT TOÁN</v>
          </cell>
        </row>
      </sheetData>
      <sheetData sheetId="4925">
        <row r="4">
          <cell r="A4" t="str">
            <v>BẢNG TÍNH TOÁN, ĐO BÓC KHỐI LƯỢNG HOÀN THÀNH ĐƯA VÀO QUYẾT TOÁN</v>
          </cell>
        </row>
      </sheetData>
      <sheetData sheetId="4926">
        <row r="9">
          <cell r="A9" t="str">
            <v>A</v>
          </cell>
        </row>
      </sheetData>
      <sheetData sheetId="4927">
        <row r="4">
          <cell r="A4" t="str">
            <v>BẢNG TÍNH TOÁN, ĐO BÓC KHỐI LƯỢNG HOÀN THÀNH ĐƯA VÀO QUYẾT TOÁN</v>
          </cell>
        </row>
      </sheetData>
      <sheetData sheetId="4928">
        <row r="9">
          <cell r="A9" t="str">
            <v>A</v>
          </cell>
        </row>
      </sheetData>
      <sheetData sheetId="4929">
        <row r="9">
          <cell r="A9" t="str">
            <v>A</v>
          </cell>
        </row>
      </sheetData>
      <sheetData sheetId="4930">
        <row r="9">
          <cell r="A9" t="str">
            <v>A</v>
          </cell>
        </row>
      </sheetData>
      <sheetData sheetId="4931">
        <row r="4">
          <cell r="A4" t="str">
            <v>BẢNG TÍNH TOÁN, ĐO BÓC KHỐI LƯỢNG HOÀN THÀNH ĐƯA VÀO QUYẾT TOÁN</v>
          </cell>
        </row>
      </sheetData>
      <sheetData sheetId="4932">
        <row r="9">
          <cell r="A9" t="str">
            <v>A</v>
          </cell>
        </row>
      </sheetData>
      <sheetData sheetId="4933">
        <row r="9">
          <cell r="A9" t="str">
            <v>A</v>
          </cell>
        </row>
      </sheetData>
      <sheetData sheetId="4934">
        <row r="4">
          <cell r="A4" t="str">
            <v>BẢNG TÍNH TOÁN, ĐO BÓC KHỐI LƯỢNG HOÀN THÀNH ĐƯA VÀO QUYẾT TOÁN</v>
          </cell>
        </row>
      </sheetData>
      <sheetData sheetId="4935">
        <row r="9">
          <cell r="A9" t="str">
            <v>A</v>
          </cell>
        </row>
      </sheetData>
      <sheetData sheetId="4936">
        <row r="9">
          <cell r="A9" t="str">
            <v>A</v>
          </cell>
        </row>
      </sheetData>
      <sheetData sheetId="4937">
        <row r="9">
          <cell r="A9" t="str">
            <v>A</v>
          </cell>
        </row>
      </sheetData>
      <sheetData sheetId="4938">
        <row r="9">
          <cell r="A9" t="str">
            <v>A</v>
          </cell>
        </row>
      </sheetData>
      <sheetData sheetId="4939">
        <row r="9">
          <cell r="A9" t="str">
            <v>A</v>
          </cell>
        </row>
      </sheetData>
      <sheetData sheetId="4940">
        <row r="4">
          <cell r="A4" t="str">
            <v>BẢNG TÍNH TOÁN, ĐO BÓC KHỐI LƯỢNG HOÀN THÀNH ĐƯA VÀO QUYẾT TOÁN</v>
          </cell>
        </row>
      </sheetData>
      <sheetData sheetId="4941">
        <row r="9">
          <cell r="A9" t="str">
            <v>A</v>
          </cell>
        </row>
      </sheetData>
      <sheetData sheetId="4942">
        <row r="9">
          <cell r="A9" t="str">
            <v>A</v>
          </cell>
        </row>
      </sheetData>
      <sheetData sheetId="4943">
        <row r="9">
          <cell r="A9" t="str">
            <v>A</v>
          </cell>
        </row>
      </sheetData>
      <sheetData sheetId="4944">
        <row r="9">
          <cell r="A9" t="str">
            <v>A</v>
          </cell>
        </row>
      </sheetData>
      <sheetData sheetId="4945">
        <row r="9">
          <cell r="A9" t="str">
            <v>A</v>
          </cell>
        </row>
      </sheetData>
      <sheetData sheetId="4946">
        <row r="9">
          <cell r="A9" t="str">
            <v>A</v>
          </cell>
        </row>
      </sheetData>
      <sheetData sheetId="4947">
        <row r="9">
          <cell r="A9" t="str">
            <v>A</v>
          </cell>
        </row>
      </sheetData>
      <sheetData sheetId="4948">
        <row r="9">
          <cell r="A9" t="str">
            <v>A</v>
          </cell>
        </row>
      </sheetData>
      <sheetData sheetId="4949">
        <row r="9">
          <cell r="A9" t="str">
            <v>A</v>
          </cell>
        </row>
      </sheetData>
      <sheetData sheetId="4950">
        <row r="9">
          <cell r="A9" t="str">
            <v>A</v>
          </cell>
        </row>
      </sheetData>
      <sheetData sheetId="4951">
        <row r="9">
          <cell r="A9" t="str">
            <v>A</v>
          </cell>
        </row>
      </sheetData>
      <sheetData sheetId="4952">
        <row r="9">
          <cell r="A9" t="str">
            <v>A</v>
          </cell>
        </row>
      </sheetData>
      <sheetData sheetId="4953">
        <row r="9">
          <cell r="A9" t="str">
            <v>A</v>
          </cell>
        </row>
      </sheetData>
      <sheetData sheetId="4954">
        <row r="4">
          <cell r="A4" t="str">
            <v>BẢNG TÍNH TOÁN, ĐO BÓC KHỐI LƯỢNG HOÀN THÀNH ĐƯA VÀO QUYẾT TOÁN</v>
          </cell>
        </row>
      </sheetData>
      <sheetData sheetId="4955">
        <row r="9">
          <cell r="A9" t="str">
            <v>A</v>
          </cell>
        </row>
      </sheetData>
      <sheetData sheetId="4956">
        <row r="9">
          <cell r="A9" t="str">
            <v>A</v>
          </cell>
        </row>
      </sheetData>
      <sheetData sheetId="4957">
        <row r="9">
          <cell r="A9" t="str">
            <v>A</v>
          </cell>
        </row>
      </sheetData>
      <sheetData sheetId="4958">
        <row r="9">
          <cell r="A9" t="str">
            <v>A</v>
          </cell>
        </row>
      </sheetData>
      <sheetData sheetId="4959">
        <row r="9">
          <cell r="A9" t="str">
            <v>A</v>
          </cell>
        </row>
      </sheetData>
      <sheetData sheetId="4960">
        <row r="9">
          <cell r="A9" t="str">
            <v>A</v>
          </cell>
        </row>
      </sheetData>
      <sheetData sheetId="4961">
        <row r="4">
          <cell r="A4" t="str">
            <v>BẢNG TÍNH TOÁN, ĐO BÓC KHỐI LƯỢNG HOÀN THÀNH ĐƯA VÀO QUYẾT TOÁN</v>
          </cell>
        </row>
      </sheetData>
      <sheetData sheetId="4962">
        <row r="9">
          <cell r="A9" t="str">
            <v>A</v>
          </cell>
        </row>
      </sheetData>
      <sheetData sheetId="4963">
        <row r="9">
          <cell r="A9" t="str">
            <v>A</v>
          </cell>
        </row>
      </sheetData>
      <sheetData sheetId="4964">
        <row r="9">
          <cell r="A9" t="str">
            <v>A</v>
          </cell>
        </row>
      </sheetData>
      <sheetData sheetId="4965">
        <row r="9">
          <cell r="A9" t="str">
            <v>A</v>
          </cell>
        </row>
      </sheetData>
      <sheetData sheetId="4966">
        <row r="9">
          <cell r="A9" t="str">
            <v>A</v>
          </cell>
        </row>
      </sheetData>
      <sheetData sheetId="4967">
        <row r="9">
          <cell r="A9" t="str">
            <v>A</v>
          </cell>
        </row>
      </sheetData>
      <sheetData sheetId="4968">
        <row r="9">
          <cell r="A9" t="str">
            <v>A</v>
          </cell>
        </row>
      </sheetData>
      <sheetData sheetId="4969">
        <row r="9">
          <cell r="A9" t="str">
            <v>A</v>
          </cell>
        </row>
      </sheetData>
      <sheetData sheetId="4970">
        <row r="9">
          <cell r="A9" t="str">
            <v>A</v>
          </cell>
        </row>
      </sheetData>
      <sheetData sheetId="4971">
        <row r="9">
          <cell r="A9" t="str">
            <v>A</v>
          </cell>
        </row>
      </sheetData>
      <sheetData sheetId="4972">
        <row r="9">
          <cell r="A9" t="str">
            <v>A</v>
          </cell>
        </row>
      </sheetData>
      <sheetData sheetId="4973">
        <row r="9">
          <cell r="A9" t="str">
            <v>A</v>
          </cell>
        </row>
      </sheetData>
      <sheetData sheetId="4974">
        <row r="9">
          <cell r="A9" t="str">
            <v>A</v>
          </cell>
        </row>
      </sheetData>
      <sheetData sheetId="4975">
        <row r="9">
          <cell r="A9" t="str">
            <v>A</v>
          </cell>
        </row>
      </sheetData>
      <sheetData sheetId="4976">
        <row r="9">
          <cell r="A9" t="str">
            <v>A</v>
          </cell>
        </row>
      </sheetData>
      <sheetData sheetId="4977">
        <row r="9">
          <cell r="A9" t="str">
            <v>A</v>
          </cell>
        </row>
      </sheetData>
      <sheetData sheetId="4978">
        <row r="9">
          <cell r="A9" t="str">
            <v>A</v>
          </cell>
        </row>
      </sheetData>
      <sheetData sheetId="4979">
        <row r="9">
          <cell r="A9" t="str">
            <v>A</v>
          </cell>
        </row>
      </sheetData>
      <sheetData sheetId="4980">
        <row r="9">
          <cell r="A9" t="str">
            <v>A</v>
          </cell>
        </row>
      </sheetData>
      <sheetData sheetId="4981">
        <row r="9">
          <cell r="A9" t="str">
            <v>A</v>
          </cell>
        </row>
      </sheetData>
      <sheetData sheetId="4982">
        <row r="9">
          <cell r="A9" t="str">
            <v>A</v>
          </cell>
        </row>
      </sheetData>
      <sheetData sheetId="4983">
        <row r="9">
          <cell r="A9" t="str">
            <v>A</v>
          </cell>
        </row>
      </sheetData>
      <sheetData sheetId="4984">
        <row r="9">
          <cell r="A9" t="str">
            <v>A</v>
          </cell>
        </row>
      </sheetData>
      <sheetData sheetId="4985">
        <row r="4">
          <cell r="A4" t="str">
            <v>BẢNG TÍNH TOÁN, ĐO BÓC KHỐI LƯỢNG HOÀN THÀNH ĐƯA VÀO QUYẾT TOÁN</v>
          </cell>
        </row>
      </sheetData>
      <sheetData sheetId="4986">
        <row r="9">
          <cell r="A9" t="str">
            <v>A</v>
          </cell>
        </row>
      </sheetData>
      <sheetData sheetId="4987">
        <row r="9">
          <cell r="A9" t="str">
            <v>A</v>
          </cell>
        </row>
      </sheetData>
      <sheetData sheetId="4988">
        <row r="9">
          <cell r="A9" t="str">
            <v>A</v>
          </cell>
        </row>
      </sheetData>
      <sheetData sheetId="4989">
        <row r="9">
          <cell r="A9" t="str">
            <v>A</v>
          </cell>
        </row>
      </sheetData>
      <sheetData sheetId="4990">
        <row r="9">
          <cell r="A9" t="str">
            <v>A</v>
          </cell>
        </row>
      </sheetData>
      <sheetData sheetId="4991">
        <row r="9">
          <cell r="A9" t="str">
            <v>A</v>
          </cell>
        </row>
      </sheetData>
      <sheetData sheetId="4992">
        <row r="4">
          <cell r="A4" t="str">
            <v>BẢNG TÍNH TOÁN, ĐO BÓC KHỐI LƯỢNG HOÀN THÀNH ĐƯA VÀO QUYẾT TOÁN</v>
          </cell>
        </row>
      </sheetData>
      <sheetData sheetId="4993">
        <row r="9">
          <cell r="A9" t="str">
            <v>A</v>
          </cell>
        </row>
      </sheetData>
      <sheetData sheetId="4994">
        <row r="9">
          <cell r="A9" t="str">
            <v>A</v>
          </cell>
        </row>
      </sheetData>
      <sheetData sheetId="4995">
        <row r="9">
          <cell r="A9" t="str">
            <v>A</v>
          </cell>
        </row>
      </sheetData>
      <sheetData sheetId="4996">
        <row r="9">
          <cell r="A9" t="str">
            <v>A</v>
          </cell>
        </row>
      </sheetData>
      <sheetData sheetId="4997">
        <row r="9">
          <cell r="A9" t="str">
            <v>A</v>
          </cell>
        </row>
      </sheetData>
      <sheetData sheetId="4998">
        <row r="9">
          <cell r="A9" t="str">
            <v>A</v>
          </cell>
        </row>
      </sheetData>
      <sheetData sheetId="4999">
        <row r="9">
          <cell r="A9" t="str">
            <v>A</v>
          </cell>
        </row>
      </sheetData>
      <sheetData sheetId="5000">
        <row r="9">
          <cell r="A9" t="str">
            <v>A</v>
          </cell>
        </row>
      </sheetData>
      <sheetData sheetId="5001">
        <row r="4">
          <cell r="A4" t="str">
            <v>BẢNG TÍNH TOÁN, ĐO BÓC KHỐI LƯỢNG HOÀN THÀNH ĐƯA VÀO QUYẾT TOÁN</v>
          </cell>
        </row>
      </sheetData>
      <sheetData sheetId="5002">
        <row r="9">
          <cell r="A9" t="str">
            <v>A</v>
          </cell>
        </row>
      </sheetData>
      <sheetData sheetId="5003">
        <row r="9">
          <cell r="A9" t="str">
            <v>A</v>
          </cell>
        </row>
      </sheetData>
      <sheetData sheetId="5004">
        <row r="9">
          <cell r="A9" t="str">
            <v>A</v>
          </cell>
        </row>
      </sheetData>
      <sheetData sheetId="5005">
        <row r="9">
          <cell r="A9" t="str">
            <v>A</v>
          </cell>
        </row>
      </sheetData>
      <sheetData sheetId="5006">
        <row r="4">
          <cell r="A4" t="str">
            <v>BẢNG TÍNH TOÁN, ĐO BÓC KHỐI LƯỢNG HOÀN THÀNH ĐƯA VÀO QUYẾT TOÁN</v>
          </cell>
        </row>
      </sheetData>
      <sheetData sheetId="5007">
        <row r="9">
          <cell r="A9" t="str">
            <v>A</v>
          </cell>
        </row>
      </sheetData>
      <sheetData sheetId="5008">
        <row r="4">
          <cell r="A4" t="str">
            <v>BẢNG TÍNH TOÁN, ĐO BÓC KHỐI LƯỢNG HOÀN THÀNH ĐƯA VÀO QUYẾT TOÁN</v>
          </cell>
        </row>
      </sheetData>
      <sheetData sheetId="5009">
        <row r="9">
          <cell r="A9" t="str">
            <v>A</v>
          </cell>
        </row>
      </sheetData>
      <sheetData sheetId="5010">
        <row r="9">
          <cell r="A9" t="str">
            <v>A</v>
          </cell>
        </row>
      </sheetData>
      <sheetData sheetId="5011">
        <row r="9">
          <cell r="A9" t="str">
            <v>A</v>
          </cell>
        </row>
      </sheetData>
      <sheetData sheetId="5012">
        <row r="9">
          <cell r="A9" t="str">
            <v>A</v>
          </cell>
        </row>
      </sheetData>
      <sheetData sheetId="5013">
        <row r="9">
          <cell r="A9" t="str">
            <v>A</v>
          </cell>
        </row>
      </sheetData>
      <sheetData sheetId="5014">
        <row r="9">
          <cell r="A9" t="str">
            <v>A</v>
          </cell>
        </row>
      </sheetData>
      <sheetData sheetId="5015">
        <row r="9">
          <cell r="A9" t="str">
            <v>A</v>
          </cell>
        </row>
      </sheetData>
      <sheetData sheetId="5016">
        <row r="9">
          <cell r="A9" t="str">
            <v>A</v>
          </cell>
        </row>
      </sheetData>
      <sheetData sheetId="5017">
        <row r="9">
          <cell r="A9" t="str">
            <v>A</v>
          </cell>
        </row>
      </sheetData>
      <sheetData sheetId="5018">
        <row r="9">
          <cell r="A9" t="str">
            <v>A</v>
          </cell>
        </row>
      </sheetData>
      <sheetData sheetId="5019">
        <row r="9">
          <cell r="A9" t="str">
            <v>A</v>
          </cell>
        </row>
      </sheetData>
      <sheetData sheetId="5020">
        <row r="9">
          <cell r="A9" t="str">
            <v>A</v>
          </cell>
        </row>
      </sheetData>
      <sheetData sheetId="5021">
        <row r="9">
          <cell r="A9" t="str">
            <v>A</v>
          </cell>
        </row>
      </sheetData>
      <sheetData sheetId="5022">
        <row r="9">
          <cell r="A9" t="str">
            <v>A</v>
          </cell>
        </row>
      </sheetData>
      <sheetData sheetId="5023">
        <row r="9">
          <cell r="A9" t="str">
            <v>A</v>
          </cell>
        </row>
      </sheetData>
      <sheetData sheetId="5024">
        <row r="9">
          <cell r="A9" t="str">
            <v>A</v>
          </cell>
        </row>
      </sheetData>
      <sheetData sheetId="5025">
        <row r="9">
          <cell r="A9" t="str">
            <v>A</v>
          </cell>
        </row>
      </sheetData>
      <sheetData sheetId="5026">
        <row r="9">
          <cell r="A9" t="str">
            <v>A</v>
          </cell>
        </row>
      </sheetData>
      <sheetData sheetId="5027">
        <row r="9">
          <cell r="A9" t="str">
            <v>A</v>
          </cell>
        </row>
      </sheetData>
      <sheetData sheetId="5028">
        <row r="9">
          <cell r="A9" t="str">
            <v>A</v>
          </cell>
        </row>
      </sheetData>
      <sheetData sheetId="5029">
        <row r="9">
          <cell r="A9" t="str">
            <v>A</v>
          </cell>
        </row>
      </sheetData>
      <sheetData sheetId="5030">
        <row r="9">
          <cell r="A9" t="str">
            <v>A</v>
          </cell>
        </row>
      </sheetData>
      <sheetData sheetId="5031">
        <row r="9">
          <cell r="A9" t="str">
            <v>A</v>
          </cell>
        </row>
      </sheetData>
      <sheetData sheetId="5032">
        <row r="9">
          <cell r="A9" t="str">
            <v>A</v>
          </cell>
        </row>
      </sheetData>
      <sheetData sheetId="5033">
        <row r="9">
          <cell r="A9" t="str">
            <v>A</v>
          </cell>
        </row>
      </sheetData>
      <sheetData sheetId="5034">
        <row r="9">
          <cell r="A9" t="str">
            <v>A</v>
          </cell>
        </row>
      </sheetData>
      <sheetData sheetId="5035">
        <row r="9">
          <cell r="A9" t="str">
            <v>A</v>
          </cell>
        </row>
      </sheetData>
      <sheetData sheetId="5036">
        <row r="9">
          <cell r="A9" t="str">
            <v>A</v>
          </cell>
        </row>
      </sheetData>
      <sheetData sheetId="5037">
        <row r="9">
          <cell r="A9" t="str">
            <v>A</v>
          </cell>
        </row>
      </sheetData>
      <sheetData sheetId="5038">
        <row r="9">
          <cell r="A9" t="str">
            <v>A</v>
          </cell>
        </row>
      </sheetData>
      <sheetData sheetId="5039">
        <row r="9">
          <cell r="A9" t="str">
            <v>A</v>
          </cell>
        </row>
      </sheetData>
      <sheetData sheetId="5040">
        <row r="9">
          <cell r="A9" t="str">
            <v>A</v>
          </cell>
        </row>
      </sheetData>
      <sheetData sheetId="5041">
        <row r="9">
          <cell r="A9" t="str">
            <v>A</v>
          </cell>
        </row>
      </sheetData>
      <sheetData sheetId="5042">
        <row r="9">
          <cell r="A9" t="str">
            <v>A</v>
          </cell>
        </row>
      </sheetData>
      <sheetData sheetId="5043">
        <row r="9">
          <cell r="A9" t="str">
            <v>A</v>
          </cell>
        </row>
      </sheetData>
      <sheetData sheetId="5044">
        <row r="9">
          <cell r="A9" t="str">
            <v>A</v>
          </cell>
        </row>
      </sheetData>
      <sheetData sheetId="5045">
        <row r="9">
          <cell r="A9" t="str">
            <v>A</v>
          </cell>
        </row>
      </sheetData>
      <sheetData sheetId="5046">
        <row r="9">
          <cell r="A9" t="str">
            <v>A</v>
          </cell>
        </row>
      </sheetData>
      <sheetData sheetId="5047">
        <row r="9">
          <cell r="A9" t="str">
            <v>A</v>
          </cell>
        </row>
      </sheetData>
      <sheetData sheetId="5048">
        <row r="9">
          <cell r="A9" t="str">
            <v>A</v>
          </cell>
        </row>
      </sheetData>
      <sheetData sheetId="5049">
        <row r="9">
          <cell r="A9" t="str">
            <v>A</v>
          </cell>
        </row>
      </sheetData>
      <sheetData sheetId="5050">
        <row r="9">
          <cell r="A9" t="str">
            <v>A</v>
          </cell>
        </row>
      </sheetData>
      <sheetData sheetId="5051">
        <row r="9">
          <cell r="A9" t="str">
            <v>A</v>
          </cell>
        </row>
      </sheetData>
      <sheetData sheetId="5052">
        <row r="9">
          <cell r="A9" t="str">
            <v>A</v>
          </cell>
        </row>
      </sheetData>
      <sheetData sheetId="5053">
        <row r="9">
          <cell r="A9" t="str">
            <v>A</v>
          </cell>
        </row>
      </sheetData>
      <sheetData sheetId="5054">
        <row r="9">
          <cell r="A9" t="str">
            <v>A</v>
          </cell>
        </row>
      </sheetData>
      <sheetData sheetId="5055">
        <row r="9">
          <cell r="A9" t="str">
            <v>A</v>
          </cell>
        </row>
      </sheetData>
      <sheetData sheetId="5056">
        <row r="9">
          <cell r="A9" t="str">
            <v>A</v>
          </cell>
        </row>
      </sheetData>
      <sheetData sheetId="5057">
        <row r="9">
          <cell r="A9" t="str">
            <v>A</v>
          </cell>
        </row>
      </sheetData>
      <sheetData sheetId="5058">
        <row r="9">
          <cell r="A9" t="str">
            <v>A</v>
          </cell>
        </row>
      </sheetData>
      <sheetData sheetId="5059">
        <row r="9">
          <cell r="A9" t="str">
            <v>A</v>
          </cell>
        </row>
      </sheetData>
      <sheetData sheetId="5060">
        <row r="9">
          <cell r="A9" t="str">
            <v>A</v>
          </cell>
        </row>
      </sheetData>
      <sheetData sheetId="5061">
        <row r="9">
          <cell r="A9" t="str">
            <v>A</v>
          </cell>
        </row>
      </sheetData>
      <sheetData sheetId="5062">
        <row r="9">
          <cell r="A9" t="str">
            <v>A</v>
          </cell>
        </row>
      </sheetData>
      <sheetData sheetId="5063">
        <row r="9">
          <cell r="A9" t="str">
            <v>A</v>
          </cell>
        </row>
      </sheetData>
      <sheetData sheetId="5064">
        <row r="9">
          <cell r="A9" t="str">
            <v>A</v>
          </cell>
        </row>
      </sheetData>
      <sheetData sheetId="5065">
        <row r="9">
          <cell r="A9" t="str">
            <v>A</v>
          </cell>
        </row>
      </sheetData>
      <sheetData sheetId="5066">
        <row r="9">
          <cell r="A9" t="str">
            <v>A</v>
          </cell>
        </row>
      </sheetData>
      <sheetData sheetId="5067">
        <row r="9">
          <cell r="A9" t="str">
            <v>A</v>
          </cell>
        </row>
      </sheetData>
      <sheetData sheetId="5068">
        <row r="9">
          <cell r="A9" t="str">
            <v>A</v>
          </cell>
        </row>
      </sheetData>
      <sheetData sheetId="5069">
        <row r="9">
          <cell r="A9" t="str">
            <v>A</v>
          </cell>
        </row>
      </sheetData>
      <sheetData sheetId="5070">
        <row r="9">
          <cell r="A9" t="str">
            <v>A</v>
          </cell>
        </row>
      </sheetData>
      <sheetData sheetId="5071">
        <row r="9">
          <cell r="A9" t="str">
            <v>A</v>
          </cell>
        </row>
      </sheetData>
      <sheetData sheetId="5072">
        <row r="9">
          <cell r="A9" t="str">
            <v>A</v>
          </cell>
        </row>
      </sheetData>
      <sheetData sheetId="5073">
        <row r="9">
          <cell r="A9" t="str">
            <v>A</v>
          </cell>
        </row>
      </sheetData>
      <sheetData sheetId="5074">
        <row r="9">
          <cell r="A9" t="str">
            <v>A</v>
          </cell>
        </row>
      </sheetData>
      <sheetData sheetId="5075">
        <row r="9">
          <cell r="A9" t="str">
            <v>A</v>
          </cell>
        </row>
      </sheetData>
      <sheetData sheetId="5076">
        <row r="9">
          <cell r="A9" t="str">
            <v>A</v>
          </cell>
        </row>
      </sheetData>
      <sheetData sheetId="5077">
        <row r="9">
          <cell r="A9" t="str">
            <v>A</v>
          </cell>
        </row>
      </sheetData>
      <sheetData sheetId="5078">
        <row r="9">
          <cell r="A9" t="str">
            <v>A</v>
          </cell>
        </row>
      </sheetData>
      <sheetData sheetId="5079">
        <row r="9">
          <cell r="A9" t="str">
            <v>A</v>
          </cell>
        </row>
      </sheetData>
      <sheetData sheetId="5080">
        <row r="9">
          <cell r="A9" t="str">
            <v>A</v>
          </cell>
        </row>
      </sheetData>
      <sheetData sheetId="5081">
        <row r="9">
          <cell r="A9" t="str">
            <v>A</v>
          </cell>
        </row>
      </sheetData>
      <sheetData sheetId="5082">
        <row r="9">
          <cell r="A9" t="str">
            <v>A</v>
          </cell>
        </row>
      </sheetData>
      <sheetData sheetId="5083">
        <row r="9">
          <cell r="A9" t="str">
            <v>A</v>
          </cell>
        </row>
      </sheetData>
      <sheetData sheetId="5084">
        <row r="9">
          <cell r="A9" t="str">
            <v>A</v>
          </cell>
        </row>
      </sheetData>
      <sheetData sheetId="5085">
        <row r="9">
          <cell r="A9" t="str">
            <v>A</v>
          </cell>
        </row>
      </sheetData>
      <sheetData sheetId="5086">
        <row r="9">
          <cell r="A9" t="str">
            <v>A</v>
          </cell>
        </row>
      </sheetData>
      <sheetData sheetId="5087">
        <row r="9">
          <cell r="A9" t="str">
            <v>A</v>
          </cell>
        </row>
      </sheetData>
      <sheetData sheetId="5088">
        <row r="9">
          <cell r="A9" t="str">
            <v>A</v>
          </cell>
        </row>
      </sheetData>
      <sheetData sheetId="5089">
        <row r="9">
          <cell r="A9" t="str">
            <v>A</v>
          </cell>
        </row>
      </sheetData>
      <sheetData sheetId="5090">
        <row r="9">
          <cell r="A9" t="str">
            <v>A</v>
          </cell>
        </row>
      </sheetData>
      <sheetData sheetId="5091">
        <row r="9">
          <cell r="A9" t="str">
            <v>A</v>
          </cell>
        </row>
      </sheetData>
      <sheetData sheetId="5092">
        <row r="9">
          <cell r="A9" t="str">
            <v>A</v>
          </cell>
        </row>
      </sheetData>
      <sheetData sheetId="5093">
        <row r="9">
          <cell r="A9" t="str">
            <v>A</v>
          </cell>
        </row>
      </sheetData>
      <sheetData sheetId="5094">
        <row r="9">
          <cell r="A9" t="str">
            <v>A</v>
          </cell>
        </row>
      </sheetData>
      <sheetData sheetId="5095">
        <row r="9">
          <cell r="A9" t="str">
            <v>A</v>
          </cell>
        </row>
      </sheetData>
      <sheetData sheetId="5096">
        <row r="9">
          <cell r="A9" t="str">
            <v>A</v>
          </cell>
        </row>
      </sheetData>
      <sheetData sheetId="5097">
        <row r="9">
          <cell r="A9" t="str">
            <v>A</v>
          </cell>
        </row>
      </sheetData>
      <sheetData sheetId="5098">
        <row r="9">
          <cell r="A9" t="str">
            <v>A</v>
          </cell>
        </row>
      </sheetData>
      <sheetData sheetId="5099">
        <row r="9">
          <cell r="A9" t="str">
            <v>A</v>
          </cell>
        </row>
      </sheetData>
      <sheetData sheetId="5100">
        <row r="9">
          <cell r="A9" t="str">
            <v>A</v>
          </cell>
        </row>
      </sheetData>
      <sheetData sheetId="5101">
        <row r="9">
          <cell r="A9" t="str">
            <v>A</v>
          </cell>
        </row>
      </sheetData>
      <sheetData sheetId="5102">
        <row r="9">
          <cell r="A9" t="str">
            <v>A</v>
          </cell>
        </row>
      </sheetData>
      <sheetData sheetId="5103">
        <row r="9">
          <cell r="A9" t="str">
            <v>A</v>
          </cell>
        </row>
      </sheetData>
      <sheetData sheetId="5104">
        <row r="9">
          <cell r="A9" t="str">
            <v>A</v>
          </cell>
        </row>
      </sheetData>
      <sheetData sheetId="5105">
        <row r="9">
          <cell r="A9" t="str">
            <v>A</v>
          </cell>
        </row>
      </sheetData>
      <sheetData sheetId="5106">
        <row r="9">
          <cell r="A9" t="str">
            <v>A</v>
          </cell>
        </row>
      </sheetData>
      <sheetData sheetId="5107">
        <row r="9">
          <cell r="A9" t="str">
            <v>A</v>
          </cell>
        </row>
      </sheetData>
      <sheetData sheetId="5108">
        <row r="9">
          <cell r="A9" t="str">
            <v>A</v>
          </cell>
        </row>
      </sheetData>
      <sheetData sheetId="5109">
        <row r="9">
          <cell r="A9" t="str">
            <v>A</v>
          </cell>
        </row>
      </sheetData>
      <sheetData sheetId="5110">
        <row r="9">
          <cell r="A9" t="str">
            <v>A</v>
          </cell>
        </row>
      </sheetData>
      <sheetData sheetId="5111">
        <row r="9">
          <cell r="A9" t="str">
            <v>A</v>
          </cell>
        </row>
      </sheetData>
      <sheetData sheetId="5112">
        <row r="9">
          <cell r="A9" t="str">
            <v>A</v>
          </cell>
        </row>
      </sheetData>
      <sheetData sheetId="5113">
        <row r="9">
          <cell r="A9" t="str">
            <v>A</v>
          </cell>
        </row>
      </sheetData>
      <sheetData sheetId="5114">
        <row r="9">
          <cell r="A9" t="str">
            <v>A</v>
          </cell>
        </row>
      </sheetData>
      <sheetData sheetId="5115">
        <row r="9">
          <cell r="A9" t="str">
            <v>A</v>
          </cell>
        </row>
      </sheetData>
      <sheetData sheetId="5116">
        <row r="9">
          <cell r="A9" t="str">
            <v>A</v>
          </cell>
        </row>
      </sheetData>
      <sheetData sheetId="5117">
        <row r="9">
          <cell r="A9" t="str">
            <v>A</v>
          </cell>
        </row>
      </sheetData>
      <sheetData sheetId="5118">
        <row r="9">
          <cell r="A9" t="str">
            <v>A</v>
          </cell>
        </row>
      </sheetData>
      <sheetData sheetId="5119">
        <row r="9">
          <cell r="A9" t="str">
            <v>A</v>
          </cell>
        </row>
      </sheetData>
      <sheetData sheetId="5120">
        <row r="9">
          <cell r="A9" t="str">
            <v>A</v>
          </cell>
        </row>
      </sheetData>
      <sheetData sheetId="5121">
        <row r="9">
          <cell r="A9" t="str">
            <v>A</v>
          </cell>
        </row>
      </sheetData>
      <sheetData sheetId="5122">
        <row r="9">
          <cell r="A9" t="str">
            <v>A</v>
          </cell>
        </row>
      </sheetData>
      <sheetData sheetId="5123">
        <row r="9">
          <cell r="A9" t="str">
            <v>A</v>
          </cell>
        </row>
      </sheetData>
      <sheetData sheetId="5124">
        <row r="9">
          <cell r="A9" t="str">
            <v>A</v>
          </cell>
        </row>
      </sheetData>
      <sheetData sheetId="5125">
        <row r="9">
          <cell r="A9" t="str">
            <v>A</v>
          </cell>
        </row>
      </sheetData>
      <sheetData sheetId="5126">
        <row r="9">
          <cell r="A9" t="str">
            <v>A</v>
          </cell>
        </row>
      </sheetData>
      <sheetData sheetId="5127">
        <row r="9">
          <cell r="A9" t="str">
            <v>A</v>
          </cell>
        </row>
      </sheetData>
      <sheetData sheetId="5128">
        <row r="9">
          <cell r="A9" t="str">
            <v>A</v>
          </cell>
        </row>
      </sheetData>
      <sheetData sheetId="5129">
        <row r="9">
          <cell r="A9" t="str">
            <v>A</v>
          </cell>
        </row>
      </sheetData>
      <sheetData sheetId="5130">
        <row r="9">
          <cell r="A9" t="str">
            <v>A</v>
          </cell>
        </row>
      </sheetData>
      <sheetData sheetId="5131">
        <row r="9">
          <cell r="A9" t="str">
            <v>A</v>
          </cell>
        </row>
      </sheetData>
      <sheetData sheetId="5132">
        <row r="9">
          <cell r="A9" t="str">
            <v>A</v>
          </cell>
        </row>
      </sheetData>
      <sheetData sheetId="5133">
        <row r="9">
          <cell r="A9" t="str">
            <v>A</v>
          </cell>
        </row>
      </sheetData>
      <sheetData sheetId="5134">
        <row r="9">
          <cell r="A9" t="str">
            <v>A</v>
          </cell>
        </row>
      </sheetData>
      <sheetData sheetId="5135">
        <row r="9">
          <cell r="A9" t="str">
            <v>A</v>
          </cell>
        </row>
      </sheetData>
      <sheetData sheetId="5136">
        <row r="9">
          <cell r="A9" t="str">
            <v>A</v>
          </cell>
        </row>
      </sheetData>
      <sheetData sheetId="5137">
        <row r="9">
          <cell r="A9" t="str">
            <v>A</v>
          </cell>
        </row>
      </sheetData>
      <sheetData sheetId="5138">
        <row r="9">
          <cell r="A9" t="str">
            <v>A</v>
          </cell>
        </row>
      </sheetData>
      <sheetData sheetId="5139">
        <row r="9">
          <cell r="A9" t="str">
            <v>A</v>
          </cell>
        </row>
      </sheetData>
      <sheetData sheetId="5140">
        <row r="9">
          <cell r="A9" t="str">
            <v>A</v>
          </cell>
        </row>
      </sheetData>
      <sheetData sheetId="5141">
        <row r="9">
          <cell r="A9" t="str">
            <v>A</v>
          </cell>
        </row>
      </sheetData>
      <sheetData sheetId="5142">
        <row r="9">
          <cell r="A9" t="str">
            <v>A</v>
          </cell>
        </row>
      </sheetData>
      <sheetData sheetId="5143">
        <row r="9">
          <cell r="A9" t="str">
            <v>A</v>
          </cell>
        </row>
      </sheetData>
      <sheetData sheetId="5144">
        <row r="9">
          <cell r="A9" t="str">
            <v>A</v>
          </cell>
        </row>
      </sheetData>
      <sheetData sheetId="5145">
        <row r="9">
          <cell r="A9" t="str">
            <v>A</v>
          </cell>
        </row>
      </sheetData>
      <sheetData sheetId="5146">
        <row r="9">
          <cell r="A9" t="str">
            <v>A</v>
          </cell>
        </row>
      </sheetData>
      <sheetData sheetId="5147">
        <row r="9">
          <cell r="A9" t="str">
            <v>A</v>
          </cell>
        </row>
      </sheetData>
      <sheetData sheetId="5148">
        <row r="9">
          <cell r="A9" t="str">
            <v>A</v>
          </cell>
        </row>
      </sheetData>
      <sheetData sheetId="5149">
        <row r="9">
          <cell r="A9" t="str">
            <v>A</v>
          </cell>
        </row>
      </sheetData>
      <sheetData sheetId="5150">
        <row r="9">
          <cell r="A9" t="str">
            <v>A</v>
          </cell>
        </row>
      </sheetData>
      <sheetData sheetId="5151">
        <row r="9">
          <cell r="A9" t="str">
            <v>A</v>
          </cell>
        </row>
      </sheetData>
      <sheetData sheetId="5152">
        <row r="9">
          <cell r="A9" t="str">
            <v>A</v>
          </cell>
        </row>
      </sheetData>
      <sheetData sheetId="5153">
        <row r="9">
          <cell r="A9" t="str">
            <v>A</v>
          </cell>
        </row>
      </sheetData>
      <sheetData sheetId="5154">
        <row r="9">
          <cell r="A9" t="str">
            <v>A</v>
          </cell>
        </row>
      </sheetData>
      <sheetData sheetId="5155">
        <row r="9">
          <cell r="A9" t="str">
            <v>A</v>
          </cell>
        </row>
      </sheetData>
      <sheetData sheetId="5156">
        <row r="9">
          <cell r="A9" t="str">
            <v>A</v>
          </cell>
        </row>
      </sheetData>
      <sheetData sheetId="5157">
        <row r="9">
          <cell r="A9" t="str">
            <v>A</v>
          </cell>
        </row>
      </sheetData>
      <sheetData sheetId="5158">
        <row r="9">
          <cell r="A9" t="str">
            <v>A</v>
          </cell>
        </row>
      </sheetData>
      <sheetData sheetId="5159">
        <row r="9">
          <cell r="A9" t="str">
            <v>A</v>
          </cell>
        </row>
      </sheetData>
      <sheetData sheetId="5160">
        <row r="9">
          <cell r="A9" t="str">
            <v>A</v>
          </cell>
        </row>
      </sheetData>
      <sheetData sheetId="5161">
        <row r="9">
          <cell r="A9" t="str">
            <v>A</v>
          </cell>
        </row>
      </sheetData>
      <sheetData sheetId="5162">
        <row r="9">
          <cell r="A9" t="str">
            <v>A</v>
          </cell>
        </row>
      </sheetData>
      <sheetData sheetId="5163">
        <row r="9">
          <cell r="A9" t="str">
            <v>A</v>
          </cell>
        </row>
      </sheetData>
      <sheetData sheetId="5164">
        <row r="9">
          <cell r="A9" t="str">
            <v>A</v>
          </cell>
        </row>
      </sheetData>
      <sheetData sheetId="5165">
        <row r="9">
          <cell r="A9" t="str">
            <v>A</v>
          </cell>
        </row>
      </sheetData>
      <sheetData sheetId="5166">
        <row r="9">
          <cell r="A9" t="str">
            <v>A</v>
          </cell>
        </row>
      </sheetData>
      <sheetData sheetId="5167">
        <row r="9">
          <cell r="A9" t="str">
            <v>A</v>
          </cell>
        </row>
      </sheetData>
      <sheetData sheetId="5168">
        <row r="9">
          <cell r="A9" t="str">
            <v>A</v>
          </cell>
        </row>
      </sheetData>
      <sheetData sheetId="5169">
        <row r="9">
          <cell r="A9" t="str">
            <v>A</v>
          </cell>
        </row>
      </sheetData>
      <sheetData sheetId="5170">
        <row r="9">
          <cell r="A9" t="str">
            <v>A</v>
          </cell>
        </row>
      </sheetData>
      <sheetData sheetId="5171">
        <row r="9">
          <cell r="A9" t="str">
            <v>A</v>
          </cell>
        </row>
      </sheetData>
      <sheetData sheetId="5172">
        <row r="9">
          <cell r="A9" t="str">
            <v>A</v>
          </cell>
        </row>
      </sheetData>
      <sheetData sheetId="5173">
        <row r="9">
          <cell r="A9" t="str">
            <v>A</v>
          </cell>
        </row>
      </sheetData>
      <sheetData sheetId="5174">
        <row r="9">
          <cell r="A9" t="str">
            <v>A</v>
          </cell>
        </row>
      </sheetData>
      <sheetData sheetId="5175">
        <row r="9">
          <cell r="A9" t="str">
            <v>A</v>
          </cell>
        </row>
      </sheetData>
      <sheetData sheetId="5176">
        <row r="9">
          <cell r="A9" t="str">
            <v>A</v>
          </cell>
        </row>
      </sheetData>
      <sheetData sheetId="5177">
        <row r="9">
          <cell r="A9" t="str">
            <v>A</v>
          </cell>
        </row>
      </sheetData>
      <sheetData sheetId="5178">
        <row r="9">
          <cell r="A9" t="str">
            <v>A</v>
          </cell>
        </row>
      </sheetData>
      <sheetData sheetId="5179">
        <row r="9">
          <cell r="A9" t="str">
            <v>A</v>
          </cell>
        </row>
      </sheetData>
      <sheetData sheetId="5180">
        <row r="9">
          <cell r="A9" t="str">
            <v>A</v>
          </cell>
        </row>
      </sheetData>
      <sheetData sheetId="5181">
        <row r="9">
          <cell r="A9" t="str">
            <v>A</v>
          </cell>
        </row>
      </sheetData>
      <sheetData sheetId="5182">
        <row r="9">
          <cell r="A9" t="str">
            <v>A</v>
          </cell>
        </row>
      </sheetData>
      <sheetData sheetId="5183">
        <row r="9">
          <cell r="A9" t="str">
            <v>A</v>
          </cell>
        </row>
      </sheetData>
      <sheetData sheetId="5184">
        <row r="9">
          <cell r="A9" t="str">
            <v>A</v>
          </cell>
        </row>
      </sheetData>
      <sheetData sheetId="5185">
        <row r="9">
          <cell r="A9" t="str">
            <v>A</v>
          </cell>
        </row>
      </sheetData>
      <sheetData sheetId="5186">
        <row r="9">
          <cell r="A9" t="str">
            <v>A</v>
          </cell>
        </row>
      </sheetData>
      <sheetData sheetId="5187">
        <row r="9">
          <cell r="A9" t="str">
            <v>A</v>
          </cell>
        </row>
      </sheetData>
      <sheetData sheetId="5188">
        <row r="9">
          <cell r="A9" t="str">
            <v>A</v>
          </cell>
        </row>
      </sheetData>
      <sheetData sheetId="5189">
        <row r="9">
          <cell r="A9" t="str">
            <v>A</v>
          </cell>
        </row>
      </sheetData>
      <sheetData sheetId="5190">
        <row r="9">
          <cell r="A9" t="str">
            <v>A</v>
          </cell>
        </row>
      </sheetData>
      <sheetData sheetId="5191">
        <row r="9">
          <cell r="A9" t="str">
            <v>A</v>
          </cell>
        </row>
      </sheetData>
      <sheetData sheetId="5192">
        <row r="9">
          <cell r="A9" t="str">
            <v>A</v>
          </cell>
        </row>
      </sheetData>
      <sheetData sheetId="5193">
        <row r="9">
          <cell r="A9" t="str">
            <v>A</v>
          </cell>
        </row>
      </sheetData>
      <sheetData sheetId="5194">
        <row r="9">
          <cell r="A9" t="str">
            <v>A</v>
          </cell>
        </row>
      </sheetData>
      <sheetData sheetId="5195">
        <row r="9">
          <cell r="A9" t="str">
            <v>A</v>
          </cell>
        </row>
      </sheetData>
      <sheetData sheetId="5196">
        <row r="9">
          <cell r="A9" t="str">
            <v>A</v>
          </cell>
        </row>
      </sheetData>
      <sheetData sheetId="5197">
        <row r="9">
          <cell r="A9" t="str">
            <v>A</v>
          </cell>
        </row>
      </sheetData>
      <sheetData sheetId="5198">
        <row r="9">
          <cell r="A9" t="str">
            <v>A</v>
          </cell>
        </row>
      </sheetData>
      <sheetData sheetId="5199">
        <row r="9">
          <cell r="A9" t="str">
            <v>A</v>
          </cell>
        </row>
      </sheetData>
      <sheetData sheetId="5200">
        <row r="9">
          <cell r="A9" t="str">
            <v>A</v>
          </cell>
        </row>
      </sheetData>
      <sheetData sheetId="5201">
        <row r="9">
          <cell r="A9" t="str">
            <v>A</v>
          </cell>
        </row>
      </sheetData>
      <sheetData sheetId="5202">
        <row r="9">
          <cell r="A9" t="str">
            <v>A</v>
          </cell>
        </row>
      </sheetData>
      <sheetData sheetId="5203">
        <row r="9">
          <cell r="A9" t="str">
            <v>A</v>
          </cell>
        </row>
      </sheetData>
      <sheetData sheetId="5204">
        <row r="9">
          <cell r="A9" t="str">
            <v>A</v>
          </cell>
        </row>
      </sheetData>
      <sheetData sheetId="5205">
        <row r="9">
          <cell r="A9" t="str">
            <v>A</v>
          </cell>
        </row>
      </sheetData>
      <sheetData sheetId="5206">
        <row r="9">
          <cell r="A9" t="str">
            <v>A</v>
          </cell>
        </row>
      </sheetData>
      <sheetData sheetId="5207">
        <row r="9">
          <cell r="A9" t="str">
            <v>A</v>
          </cell>
        </row>
      </sheetData>
      <sheetData sheetId="5208">
        <row r="9">
          <cell r="A9" t="str">
            <v>A</v>
          </cell>
        </row>
      </sheetData>
      <sheetData sheetId="5209">
        <row r="9">
          <cell r="A9" t="str">
            <v>A</v>
          </cell>
        </row>
      </sheetData>
      <sheetData sheetId="5210">
        <row r="9">
          <cell r="A9" t="str">
            <v>A</v>
          </cell>
        </row>
      </sheetData>
      <sheetData sheetId="5211">
        <row r="9">
          <cell r="A9" t="str">
            <v>A</v>
          </cell>
        </row>
      </sheetData>
      <sheetData sheetId="5212">
        <row r="9">
          <cell r="A9" t="str">
            <v>A</v>
          </cell>
        </row>
      </sheetData>
      <sheetData sheetId="5213">
        <row r="9">
          <cell r="A9" t="str">
            <v>A</v>
          </cell>
        </row>
      </sheetData>
      <sheetData sheetId="5214">
        <row r="9">
          <cell r="A9" t="str">
            <v>A</v>
          </cell>
        </row>
      </sheetData>
      <sheetData sheetId="5215">
        <row r="9">
          <cell r="A9" t="str">
            <v>A</v>
          </cell>
        </row>
      </sheetData>
      <sheetData sheetId="5216">
        <row r="9">
          <cell r="A9" t="str">
            <v>A</v>
          </cell>
        </row>
      </sheetData>
      <sheetData sheetId="5217">
        <row r="9">
          <cell r="A9" t="str">
            <v>A</v>
          </cell>
        </row>
      </sheetData>
      <sheetData sheetId="5218">
        <row r="9">
          <cell r="A9" t="str">
            <v>A</v>
          </cell>
        </row>
      </sheetData>
      <sheetData sheetId="5219">
        <row r="9">
          <cell r="A9" t="str">
            <v>A</v>
          </cell>
        </row>
      </sheetData>
      <sheetData sheetId="5220">
        <row r="9">
          <cell r="A9" t="str">
            <v>A</v>
          </cell>
        </row>
      </sheetData>
      <sheetData sheetId="5221">
        <row r="9">
          <cell r="A9" t="str">
            <v>A</v>
          </cell>
        </row>
      </sheetData>
      <sheetData sheetId="5222">
        <row r="9">
          <cell r="A9" t="str">
            <v>A</v>
          </cell>
        </row>
      </sheetData>
      <sheetData sheetId="5223">
        <row r="9">
          <cell r="A9" t="str">
            <v>A</v>
          </cell>
        </row>
      </sheetData>
      <sheetData sheetId="5224">
        <row r="9">
          <cell r="A9" t="str">
            <v>A</v>
          </cell>
        </row>
      </sheetData>
      <sheetData sheetId="5225">
        <row r="9">
          <cell r="A9" t="str">
            <v>A</v>
          </cell>
        </row>
      </sheetData>
      <sheetData sheetId="5226">
        <row r="9">
          <cell r="A9" t="str">
            <v>A</v>
          </cell>
        </row>
      </sheetData>
      <sheetData sheetId="5227">
        <row r="9">
          <cell r="A9" t="str">
            <v>A</v>
          </cell>
        </row>
      </sheetData>
      <sheetData sheetId="5228">
        <row r="9">
          <cell r="A9" t="str">
            <v>A</v>
          </cell>
        </row>
      </sheetData>
      <sheetData sheetId="5229">
        <row r="9">
          <cell r="A9" t="str">
            <v>A</v>
          </cell>
        </row>
      </sheetData>
      <sheetData sheetId="5230">
        <row r="9">
          <cell r="A9" t="str">
            <v>A</v>
          </cell>
        </row>
      </sheetData>
      <sheetData sheetId="5231">
        <row r="9">
          <cell r="A9" t="str">
            <v>A</v>
          </cell>
        </row>
      </sheetData>
      <sheetData sheetId="5232">
        <row r="9">
          <cell r="A9" t="str">
            <v>A</v>
          </cell>
        </row>
      </sheetData>
      <sheetData sheetId="5233">
        <row r="9">
          <cell r="A9" t="str">
            <v>A</v>
          </cell>
        </row>
      </sheetData>
      <sheetData sheetId="5234">
        <row r="9">
          <cell r="A9" t="str">
            <v>A</v>
          </cell>
        </row>
      </sheetData>
      <sheetData sheetId="5235">
        <row r="9">
          <cell r="A9" t="str">
            <v>A</v>
          </cell>
        </row>
      </sheetData>
      <sheetData sheetId="5236">
        <row r="9">
          <cell r="A9" t="str">
            <v>A</v>
          </cell>
        </row>
      </sheetData>
      <sheetData sheetId="5237">
        <row r="9">
          <cell r="A9" t="str">
            <v>A</v>
          </cell>
        </row>
      </sheetData>
      <sheetData sheetId="5238">
        <row r="9">
          <cell r="A9" t="str">
            <v>A</v>
          </cell>
        </row>
      </sheetData>
      <sheetData sheetId="5239">
        <row r="9">
          <cell r="A9" t="str">
            <v>A</v>
          </cell>
        </row>
      </sheetData>
      <sheetData sheetId="5240">
        <row r="9">
          <cell r="A9" t="str">
            <v>A</v>
          </cell>
        </row>
      </sheetData>
      <sheetData sheetId="5241">
        <row r="9">
          <cell r="A9" t="str">
            <v>A</v>
          </cell>
        </row>
      </sheetData>
      <sheetData sheetId="5242">
        <row r="9">
          <cell r="A9" t="str">
            <v>A</v>
          </cell>
        </row>
      </sheetData>
      <sheetData sheetId="5243">
        <row r="9">
          <cell r="A9" t="str">
            <v>A</v>
          </cell>
        </row>
      </sheetData>
      <sheetData sheetId="5244">
        <row r="9">
          <cell r="A9" t="str">
            <v>A</v>
          </cell>
        </row>
      </sheetData>
      <sheetData sheetId="5245">
        <row r="9">
          <cell r="A9" t="str">
            <v>A</v>
          </cell>
        </row>
      </sheetData>
      <sheetData sheetId="5246">
        <row r="9">
          <cell r="A9" t="str">
            <v>A</v>
          </cell>
        </row>
      </sheetData>
      <sheetData sheetId="5247">
        <row r="9">
          <cell r="A9" t="str">
            <v>A</v>
          </cell>
        </row>
      </sheetData>
      <sheetData sheetId="5248">
        <row r="9">
          <cell r="A9" t="str">
            <v>A</v>
          </cell>
        </row>
      </sheetData>
      <sheetData sheetId="5249">
        <row r="9">
          <cell r="A9" t="str">
            <v>A</v>
          </cell>
        </row>
      </sheetData>
      <sheetData sheetId="5250">
        <row r="4">
          <cell r="A4" t="str">
            <v>BẢNG TÍNH TOÁN, ĐO BÓC KHỐI LƯỢNG HOÀN THÀNH ĐƯA VÀO QUYẾT TOÁN</v>
          </cell>
        </row>
      </sheetData>
      <sheetData sheetId="5251">
        <row r="9">
          <cell r="A9" t="str">
            <v>A</v>
          </cell>
        </row>
      </sheetData>
      <sheetData sheetId="5252">
        <row r="9">
          <cell r="A9" t="str">
            <v>A</v>
          </cell>
        </row>
      </sheetData>
      <sheetData sheetId="5253">
        <row r="9">
          <cell r="A9" t="str">
            <v>A</v>
          </cell>
        </row>
      </sheetData>
      <sheetData sheetId="5254">
        <row r="9">
          <cell r="A9" t="str">
            <v>A</v>
          </cell>
        </row>
      </sheetData>
      <sheetData sheetId="5255">
        <row r="9">
          <cell r="A9" t="str">
            <v>A</v>
          </cell>
        </row>
      </sheetData>
      <sheetData sheetId="5256">
        <row r="9">
          <cell r="A9" t="str">
            <v>A</v>
          </cell>
        </row>
      </sheetData>
      <sheetData sheetId="5257">
        <row r="9">
          <cell r="A9" t="str">
            <v>A</v>
          </cell>
        </row>
      </sheetData>
      <sheetData sheetId="5258">
        <row r="9">
          <cell r="A9" t="str">
            <v>A</v>
          </cell>
        </row>
      </sheetData>
      <sheetData sheetId="5259">
        <row r="9">
          <cell r="A9" t="str">
            <v>A</v>
          </cell>
        </row>
      </sheetData>
      <sheetData sheetId="5260">
        <row r="9">
          <cell r="A9" t="str">
            <v>A</v>
          </cell>
        </row>
      </sheetData>
      <sheetData sheetId="5261">
        <row r="9">
          <cell r="A9" t="str">
            <v>A</v>
          </cell>
        </row>
      </sheetData>
      <sheetData sheetId="5262">
        <row r="9">
          <cell r="A9" t="str">
            <v>A</v>
          </cell>
        </row>
      </sheetData>
      <sheetData sheetId="5263">
        <row r="9">
          <cell r="A9" t="str">
            <v>A</v>
          </cell>
        </row>
      </sheetData>
      <sheetData sheetId="5264">
        <row r="9">
          <cell r="A9" t="str">
            <v>A</v>
          </cell>
        </row>
      </sheetData>
      <sheetData sheetId="5265">
        <row r="9">
          <cell r="A9" t="str">
            <v>A</v>
          </cell>
        </row>
      </sheetData>
      <sheetData sheetId="5266">
        <row r="9">
          <cell r="A9" t="str">
            <v>A</v>
          </cell>
        </row>
      </sheetData>
      <sheetData sheetId="5267">
        <row r="9">
          <cell r="A9" t="str">
            <v>A</v>
          </cell>
        </row>
      </sheetData>
      <sheetData sheetId="5268">
        <row r="9">
          <cell r="A9" t="str">
            <v>A</v>
          </cell>
        </row>
      </sheetData>
      <sheetData sheetId="5269">
        <row r="9">
          <cell r="A9" t="str">
            <v>A</v>
          </cell>
        </row>
      </sheetData>
      <sheetData sheetId="5270">
        <row r="9">
          <cell r="A9" t="str">
            <v>A</v>
          </cell>
        </row>
      </sheetData>
      <sheetData sheetId="5271">
        <row r="9">
          <cell r="A9" t="str">
            <v>A</v>
          </cell>
        </row>
      </sheetData>
      <sheetData sheetId="5272">
        <row r="9">
          <cell r="A9" t="str">
            <v>A</v>
          </cell>
        </row>
      </sheetData>
      <sheetData sheetId="5273">
        <row r="9">
          <cell r="A9" t="str">
            <v>A</v>
          </cell>
        </row>
      </sheetData>
      <sheetData sheetId="5274">
        <row r="9">
          <cell r="A9" t="str">
            <v>A</v>
          </cell>
        </row>
      </sheetData>
      <sheetData sheetId="5275">
        <row r="9">
          <cell r="A9" t="str">
            <v>A</v>
          </cell>
        </row>
      </sheetData>
      <sheetData sheetId="5276">
        <row r="9">
          <cell r="A9" t="str">
            <v>A</v>
          </cell>
        </row>
      </sheetData>
      <sheetData sheetId="5277">
        <row r="9">
          <cell r="A9" t="str">
            <v>A</v>
          </cell>
        </row>
      </sheetData>
      <sheetData sheetId="5278">
        <row r="9">
          <cell r="A9" t="str">
            <v>A</v>
          </cell>
        </row>
      </sheetData>
      <sheetData sheetId="5279">
        <row r="9">
          <cell r="A9" t="str">
            <v>A</v>
          </cell>
        </row>
      </sheetData>
      <sheetData sheetId="5280">
        <row r="9">
          <cell r="A9" t="str">
            <v>A</v>
          </cell>
        </row>
      </sheetData>
      <sheetData sheetId="5281">
        <row r="9">
          <cell r="A9" t="str">
            <v>A</v>
          </cell>
        </row>
      </sheetData>
      <sheetData sheetId="5282">
        <row r="9">
          <cell r="A9" t="str">
            <v>A</v>
          </cell>
        </row>
      </sheetData>
      <sheetData sheetId="5283">
        <row r="9">
          <cell r="A9" t="str">
            <v>A</v>
          </cell>
        </row>
      </sheetData>
      <sheetData sheetId="5284">
        <row r="9">
          <cell r="A9" t="str">
            <v>A</v>
          </cell>
        </row>
      </sheetData>
      <sheetData sheetId="5285">
        <row r="9">
          <cell r="A9" t="str">
            <v>A</v>
          </cell>
        </row>
      </sheetData>
      <sheetData sheetId="5286">
        <row r="9">
          <cell r="A9" t="str">
            <v>A</v>
          </cell>
        </row>
      </sheetData>
      <sheetData sheetId="5287">
        <row r="9">
          <cell r="A9" t="str">
            <v>A</v>
          </cell>
        </row>
      </sheetData>
      <sheetData sheetId="5288">
        <row r="9">
          <cell r="A9" t="str">
            <v>A</v>
          </cell>
        </row>
      </sheetData>
      <sheetData sheetId="5289">
        <row r="9">
          <cell r="A9" t="str">
            <v>A</v>
          </cell>
        </row>
      </sheetData>
      <sheetData sheetId="5290">
        <row r="9">
          <cell r="A9" t="str">
            <v>A</v>
          </cell>
        </row>
      </sheetData>
      <sheetData sheetId="5291">
        <row r="9">
          <cell r="A9" t="str">
            <v>A</v>
          </cell>
        </row>
      </sheetData>
      <sheetData sheetId="5292">
        <row r="9">
          <cell r="A9" t="str">
            <v>A</v>
          </cell>
        </row>
      </sheetData>
      <sheetData sheetId="5293">
        <row r="9">
          <cell r="A9" t="str">
            <v>A</v>
          </cell>
        </row>
      </sheetData>
      <sheetData sheetId="5294">
        <row r="9">
          <cell r="A9" t="str">
            <v>A</v>
          </cell>
        </row>
      </sheetData>
      <sheetData sheetId="5295">
        <row r="9">
          <cell r="A9" t="str">
            <v>A</v>
          </cell>
        </row>
      </sheetData>
      <sheetData sheetId="5296">
        <row r="9">
          <cell r="A9" t="str">
            <v>A</v>
          </cell>
        </row>
      </sheetData>
      <sheetData sheetId="5297">
        <row r="9">
          <cell r="A9" t="str">
            <v>A</v>
          </cell>
        </row>
      </sheetData>
      <sheetData sheetId="5298">
        <row r="9">
          <cell r="A9" t="str">
            <v>A</v>
          </cell>
        </row>
      </sheetData>
      <sheetData sheetId="5299">
        <row r="9">
          <cell r="A9" t="str">
            <v>A</v>
          </cell>
        </row>
      </sheetData>
      <sheetData sheetId="5300">
        <row r="9">
          <cell r="A9" t="str">
            <v>A</v>
          </cell>
        </row>
      </sheetData>
      <sheetData sheetId="5301">
        <row r="9">
          <cell r="A9" t="str">
            <v>A</v>
          </cell>
        </row>
      </sheetData>
      <sheetData sheetId="5302">
        <row r="9">
          <cell r="A9" t="str">
            <v>A</v>
          </cell>
        </row>
      </sheetData>
      <sheetData sheetId="5303">
        <row r="9">
          <cell r="A9" t="str">
            <v>A</v>
          </cell>
        </row>
      </sheetData>
      <sheetData sheetId="5304">
        <row r="9">
          <cell r="A9" t="str">
            <v>A</v>
          </cell>
        </row>
      </sheetData>
      <sheetData sheetId="5305">
        <row r="9">
          <cell r="A9" t="str">
            <v>A</v>
          </cell>
        </row>
      </sheetData>
      <sheetData sheetId="5306">
        <row r="9">
          <cell r="A9" t="str">
            <v>A</v>
          </cell>
        </row>
      </sheetData>
      <sheetData sheetId="5307">
        <row r="9">
          <cell r="A9" t="str">
            <v>A</v>
          </cell>
        </row>
      </sheetData>
      <sheetData sheetId="5308">
        <row r="4">
          <cell r="A4" t="str">
            <v>BẢNG TÍNH TOÁN, ĐO BÓC KHỐI LƯỢNG HOÀN THÀNH ĐƯA VÀO QUYẾT TOÁN</v>
          </cell>
        </row>
      </sheetData>
      <sheetData sheetId="5309">
        <row r="9">
          <cell r="A9" t="str">
            <v>A</v>
          </cell>
        </row>
      </sheetData>
      <sheetData sheetId="5310">
        <row r="9">
          <cell r="A9" t="str">
            <v>A</v>
          </cell>
        </row>
      </sheetData>
      <sheetData sheetId="5311">
        <row r="9">
          <cell r="A9" t="str">
            <v>A</v>
          </cell>
        </row>
      </sheetData>
      <sheetData sheetId="5312">
        <row r="9">
          <cell r="A9" t="str">
            <v>A</v>
          </cell>
        </row>
      </sheetData>
      <sheetData sheetId="5313">
        <row r="9">
          <cell r="A9" t="str">
            <v>A</v>
          </cell>
        </row>
      </sheetData>
      <sheetData sheetId="5314">
        <row r="9">
          <cell r="A9" t="str">
            <v>A</v>
          </cell>
        </row>
      </sheetData>
      <sheetData sheetId="5315">
        <row r="9">
          <cell r="A9" t="str">
            <v>A</v>
          </cell>
        </row>
      </sheetData>
      <sheetData sheetId="5316">
        <row r="9">
          <cell r="A9" t="str">
            <v>A</v>
          </cell>
        </row>
      </sheetData>
      <sheetData sheetId="5317">
        <row r="9">
          <cell r="A9" t="str">
            <v>A</v>
          </cell>
        </row>
      </sheetData>
      <sheetData sheetId="5318">
        <row r="9">
          <cell r="A9" t="str">
            <v>A</v>
          </cell>
        </row>
      </sheetData>
      <sheetData sheetId="5319">
        <row r="9">
          <cell r="A9" t="str">
            <v>A</v>
          </cell>
        </row>
      </sheetData>
      <sheetData sheetId="5320">
        <row r="9">
          <cell r="A9" t="str">
            <v>A</v>
          </cell>
        </row>
      </sheetData>
      <sheetData sheetId="5321">
        <row r="9">
          <cell r="A9" t="str">
            <v>A</v>
          </cell>
        </row>
      </sheetData>
      <sheetData sheetId="5322">
        <row r="9">
          <cell r="A9" t="str">
            <v>A</v>
          </cell>
        </row>
      </sheetData>
      <sheetData sheetId="5323">
        <row r="9">
          <cell r="A9" t="str">
            <v>A</v>
          </cell>
        </row>
      </sheetData>
      <sheetData sheetId="5324">
        <row r="9">
          <cell r="A9" t="str">
            <v>A</v>
          </cell>
        </row>
      </sheetData>
      <sheetData sheetId="5325">
        <row r="9">
          <cell r="A9" t="str">
            <v>A</v>
          </cell>
        </row>
      </sheetData>
      <sheetData sheetId="5326">
        <row r="9">
          <cell r="A9" t="str">
            <v>A</v>
          </cell>
        </row>
      </sheetData>
      <sheetData sheetId="5327">
        <row r="9">
          <cell r="A9" t="str">
            <v>A</v>
          </cell>
        </row>
      </sheetData>
      <sheetData sheetId="5328">
        <row r="9">
          <cell r="A9" t="str">
            <v>A</v>
          </cell>
        </row>
      </sheetData>
      <sheetData sheetId="5329">
        <row r="9">
          <cell r="A9" t="str">
            <v>A</v>
          </cell>
        </row>
      </sheetData>
      <sheetData sheetId="5330">
        <row r="9">
          <cell r="A9" t="str">
            <v>A</v>
          </cell>
        </row>
      </sheetData>
      <sheetData sheetId="5331">
        <row r="9">
          <cell r="A9" t="str">
            <v>A</v>
          </cell>
        </row>
      </sheetData>
      <sheetData sheetId="5332">
        <row r="9">
          <cell r="A9" t="str">
            <v>A</v>
          </cell>
        </row>
      </sheetData>
      <sheetData sheetId="5333">
        <row r="9">
          <cell r="A9" t="str">
            <v>A</v>
          </cell>
        </row>
      </sheetData>
      <sheetData sheetId="5334">
        <row r="9">
          <cell r="A9" t="str">
            <v>A</v>
          </cell>
        </row>
      </sheetData>
      <sheetData sheetId="5335">
        <row r="9">
          <cell r="A9" t="str">
            <v>A</v>
          </cell>
        </row>
      </sheetData>
      <sheetData sheetId="5336">
        <row r="9">
          <cell r="A9" t="str">
            <v>A</v>
          </cell>
        </row>
      </sheetData>
      <sheetData sheetId="5337">
        <row r="9">
          <cell r="A9" t="str">
            <v>A</v>
          </cell>
        </row>
      </sheetData>
      <sheetData sheetId="5338">
        <row r="9">
          <cell r="A9" t="str">
            <v>A</v>
          </cell>
        </row>
      </sheetData>
      <sheetData sheetId="5339">
        <row r="9">
          <cell r="A9" t="str">
            <v>A</v>
          </cell>
        </row>
      </sheetData>
      <sheetData sheetId="5340">
        <row r="9">
          <cell r="A9" t="str">
            <v>A</v>
          </cell>
        </row>
      </sheetData>
      <sheetData sheetId="5341">
        <row r="9">
          <cell r="A9" t="str">
            <v>A</v>
          </cell>
        </row>
      </sheetData>
      <sheetData sheetId="5342">
        <row r="9">
          <cell r="A9" t="str">
            <v>A</v>
          </cell>
        </row>
      </sheetData>
      <sheetData sheetId="5343">
        <row r="9">
          <cell r="A9" t="str">
            <v>A</v>
          </cell>
        </row>
      </sheetData>
      <sheetData sheetId="5344">
        <row r="9">
          <cell r="A9" t="str">
            <v>A</v>
          </cell>
        </row>
      </sheetData>
      <sheetData sheetId="5345">
        <row r="9">
          <cell r="A9" t="str">
            <v>A</v>
          </cell>
        </row>
      </sheetData>
      <sheetData sheetId="5346">
        <row r="9">
          <cell r="A9" t="str">
            <v>A</v>
          </cell>
        </row>
      </sheetData>
      <sheetData sheetId="5347">
        <row r="9">
          <cell r="A9" t="str">
            <v>A</v>
          </cell>
        </row>
      </sheetData>
      <sheetData sheetId="5348">
        <row r="4">
          <cell r="A4" t="str">
            <v>BẢNG TÍNH TOÁN, ĐO BÓC KHỐI LƯỢNG HOÀN THÀNH ĐƯA VÀO QUYẾT TOÁN</v>
          </cell>
        </row>
      </sheetData>
      <sheetData sheetId="5349">
        <row r="9">
          <cell r="A9" t="str">
            <v>A</v>
          </cell>
        </row>
      </sheetData>
      <sheetData sheetId="5350">
        <row r="9">
          <cell r="A9" t="str">
            <v>A</v>
          </cell>
        </row>
      </sheetData>
      <sheetData sheetId="5351">
        <row r="9">
          <cell r="A9" t="str">
            <v>A</v>
          </cell>
        </row>
      </sheetData>
      <sheetData sheetId="5352">
        <row r="9">
          <cell r="A9" t="str">
            <v>A</v>
          </cell>
        </row>
      </sheetData>
      <sheetData sheetId="5353">
        <row r="9">
          <cell r="A9" t="str">
            <v>A</v>
          </cell>
        </row>
      </sheetData>
      <sheetData sheetId="5354">
        <row r="9">
          <cell r="A9" t="str">
            <v>A</v>
          </cell>
        </row>
      </sheetData>
      <sheetData sheetId="5355">
        <row r="9">
          <cell r="A9" t="str">
            <v>A</v>
          </cell>
        </row>
      </sheetData>
      <sheetData sheetId="5356">
        <row r="9">
          <cell r="A9" t="str">
            <v>A</v>
          </cell>
        </row>
      </sheetData>
      <sheetData sheetId="5357">
        <row r="9">
          <cell r="A9" t="str">
            <v>A</v>
          </cell>
        </row>
      </sheetData>
      <sheetData sheetId="5358">
        <row r="9">
          <cell r="A9" t="str">
            <v>A</v>
          </cell>
        </row>
      </sheetData>
      <sheetData sheetId="5359">
        <row r="9">
          <cell r="A9" t="str">
            <v>A</v>
          </cell>
        </row>
      </sheetData>
      <sheetData sheetId="5360">
        <row r="4">
          <cell r="A4" t="str">
            <v>BẢNG TÍNH TOÁN, ĐO BÓC KHỐI LƯỢNG HOÀN THÀNH ĐƯA VÀO QUYẾT TOÁN</v>
          </cell>
        </row>
      </sheetData>
      <sheetData sheetId="5361">
        <row r="9">
          <cell r="A9" t="str">
            <v>A</v>
          </cell>
        </row>
      </sheetData>
      <sheetData sheetId="5362">
        <row r="9">
          <cell r="A9" t="str">
            <v>A</v>
          </cell>
        </row>
      </sheetData>
      <sheetData sheetId="5363">
        <row r="9">
          <cell r="A9" t="str">
            <v>A</v>
          </cell>
        </row>
      </sheetData>
      <sheetData sheetId="5364">
        <row r="9">
          <cell r="A9" t="str">
            <v>A</v>
          </cell>
        </row>
      </sheetData>
      <sheetData sheetId="5365">
        <row r="9">
          <cell r="A9" t="str">
            <v>A</v>
          </cell>
        </row>
      </sheetData>
      <sheetData sheetId="5366">
        <row r="9">
          <cell r="A9" t="str">
            <v>A</v>
          </cell>
        </row>
      </sheetData>
      <sheetData sheetId="5367">
        <row r="9">
          <cell r="A9" t="str">
            <v>A</v>
          </cell>
        </row>
      </sheetData>
      <sheetData sheetId="5368">
        <row r="9">
          <cell r="A9" t="str">
            <v>A</v>
          </cell>
        </row>
      </sheetData>
      <sheetData sheetId="5369">
        <row r="9">
          <cell r="A9" t="str">
            <v>A</v>
          </cell>
        </row>
      </sheetData>
      <sheetData sheetId="5370">
        <row r="9">
          <cell r="A9" t="str">
            <v>A</v>
          </cell>
        </row>
      </sheetData>
      <sheetData sheetId="5371">
        <row r="9">
          <cell r="A9" t="str">
            <v>A</v>
          </cell>
        </row>
      </sheetData>
      <sheetData sheetId="5372">
        <row r="9">
          <cell r="A9" t="str">
            <v>A</v>
          </cell>
        </row>
      </sheetData>
      <sheetData sheetId="5373">
        <row r="9">
          <cell r="A9" t="str">
            <v>A</v>
          </cell>
        </row>
      </sheetData>
      <sheetData sheetId="5374">
        <row r="9">
          <cell r="A9" t="str">
            <v>A</v>
          </cell>
        </row>
      </sheetData>
      <sheetData sheetId="5375">
        <row r="9">
          <cell r="A9" t="str">
            <v>A</v>
          </cell>
        </row>
      </sheetData>
      <sheetData sheetId="5376">
        <row r="9">
          <cell r="A9" t="str">
            <v>A</v>
          </cell>
        </row>
      </sheetData>
      <sheetData sheetId="5377">
        <row r="4">
          <cell r="A4" t="str">
            <v>BẢNG TÍNH TOÁN, ĐO BÓC KHỐI LƯỢNG HOÀN THÀNH ĐƯA VÀO QUYẾT TOÁN</v>
          </cell>
        </row>
      </sheetData>
      <sheetData sheetId="5378">
        <row r="9">
          <cell r="A9" t="str">
            <v>A</v>
          </cell>
        </row>
      </sheetData>
      <sheetData sheetId="5379">
        <row r="9">
          <cell r="A9" t="str">
            <v>A</v>
          </cell>
        </row>
      </sheetData>
      <sheetData sheetId="5380">
        <row r="9">
          <cell r="A9" t="str">
            <v>A</v>
          </cell>
        </row>
      </sheetData>
      <sheetData sheetId="5381">
        <row r="9">
          <cell r="A9" t="str">
            <v>A</v>
          </cell>
        </row>
      </sheetData>
      <sheetData sheetId="5382">
        <row r="9">
          <cell r="A9" t="str">
            <v>A</v>
          </cell>
        </row>
      </sheetData>
      <sheetData sheetId="5383">
        <row r="9">
          <cell r="A9" t="str">
            <v>A</v>
          </cell>
        </row>
      </sheetData>
      <sheetData sheetId="5384">
        <row r="9">
          <cell r="A9" t="str">
            <v>A</v>
          </cell>
        </row>
      </sheetData>
      <sheetData sheetId="5385">
        <row r="9">
          <cell r="A9" t="str">
            <v>A</v>
          </cell>
        </row>
      </sheetData>
      <sheetData sheetId="5386">
        <row r="9">
          <cell r="A9" t="str">
            <v>A</v>
          </cell>
        </row>
      </sheetData>
      <sheetData sheetId="5387">
        <row r="9">
          <cell r="A9" t="str">
            <v>A</v>
          </cell>
        </row>
      </sheetData>
      <sheetData sheetId="5388">
        <row r="9">
          <cell r="A9" t="str">
            <v>A</v>
          </cell>
        </row>
      </sheetData>
      <sheetData sheetId="5389">
        <row r="9">
          <cell r="A9" t="str">
            <v>A</v>
          </cell>
        </row>
      </sheetData>
      <sheetData sheetId="5390">
        <row r="9">
          <cell r="A9" t="str">
            <v>A</v>
          </cell>
        </row>
      </sheetData>
      <sheetData sheetId="5391">
        <row r="9">
          <cell r="A9" t="str">
            <v>A</v>
          </cell>
        </row>
      </sheetData>
      <sheetData sheetId="5392">
        <row r="9">
          <cell r="A9" t="str">
            <v>A</v>
          </cell>
        </row>
      </sheetData>
      <sheetData sheetId="5393">
        <row r="9">
          <cell r="A9" t="str">
            <v>A</v>
          </cell>
        </row>
      </sheetData>
      <sheetData sheetId="5394">
        <row r="9">
          <cell r="A9" t="str">
            <v>A</v>
          </cell>
        </row>
      </sheetData>
      <sheetData sheetId="5395">
        <row r="9">
          <cell r="A9" t="str">
            <v>A</v>
          </cell>
        </row>
      </sheetData>
      <sheetData sheetId="5396">
        <row r="9">
          <cell r="A9" t="str">
            <v>A</v>
          </cell>
        </row>
      </sheetData>
      <sheetData sheetId="5397">
        <row r="9">
          <cell r="A9" t="str">
            <v>A</v>
          </cell>
        </row>
      </sheetData>
      <sheetData sheetId="5398">
        <row r="9">
          <cell r="A9" t="str">
            <v>A</v>
          </cell>
        </row>
      </sheetData>
      <sheetData sheetId="5399">
        <row r="9">
          <cell r="A9" t="str">
            <v>A</v>
          </cell>
        </row>
      </sheetData>
      <sheetData sheetId="5400">
        <row r="4">
          <cell r="A4" t="str">
            <v>BẢNG TÍNH TOÁN, ĐO BÓC KHỐI LƯỢNG HOÀN THÀNH ĐƯA VÀO QUYẾT TOÁN</v>
          </cell>
        </row>
      </sheetData>
      <sheetData sheetId="5401">
        <row r="9">
          <cell r="A9" t="str">
            <v>A</v>
          </cell>
        </row>
      </sheetData>
      <sheetData sheetId="5402">
        <row r="9">
          <cell r="A9" t="str">
            <v>A</v>
          </cell>
        </row>
      </sheetData>
      <sheetData sheetId="5403">
        <row r="9">
          <cell r="A9" t="str">
            <v>A</v>
          </cell>
        </row>
      </sheetData>
      <sheetData sheetId="5404">
        <row r="9">
          <cell r="A9" t="str">
            <v>A</v>
          </cell>
        </row>
      </sheetData>
      <sheetData sheetId="5405">
        <row r="9">
          <cell r="A9" t="str">
            <v>A</v>
          </cell>
        </row>
      </sheetData>
      <sheetData sheetId="5406">
        <row r="9">
          <cell r="A9" t="str">
            <v>A</v>
          </cell>
        </row>
      </sheetData>
      <sheetData sheetId="5407">
        <row r="9">
          <cell r="A9" t="str">
            <v>A</v>
          </cell>
        </row>
      </sheetData>
      <sheetData sheetId="5408">
        <row r="9">
          <cell r="A9" t="str">
            <v>A</v>
          </cell>
        </row>
      </sheetData>
      <sheetData sheetId="5409">
        <row r="9">
          <cell r="A9" t="str">
            <v>A</v>
          </cell>
        </row>
      </sheetData>
      <sheetData sheetId="5410">
        <row r="9">
          <cell r="A9" t="str">
            <v>A</v>
          </cell>
        </row>
      </sheetData>
      <sheetData sheetId="5411">
        <row r="9">
          <cell r="A9" t="str">
            <v>A</v>
          </cell>
        </row>
      </sheetData>
      <sheetData sheetId="5412">
        <row r="9">
          <cell r="A9" t="str">
            <v>A</v>
          </cell>
        </row>
      </sheetData>
      <sheetData sheetId="5413">
        <row r="4">
          <cell r="A4" t="str">
            <v>BẢNG TÍNH TOÁN, ĐO BÓC KHỐI LƯỢNG HOÀN THÀNH ĐƯA VÀO QUYẾT TOÁN</v>
          </cell>
        </row>
      </sheetData>
      <sheetData sheetId="5414">
        <row r="9">
          <cell r="A9" t="str">
            <v>A</v>
          </cell>
        </row>
      </sheetData>
      <sheetData sheetId="5415">
        <row r="4">
          <cell r="A4" t="str">
            <v>BẢNG TÍNH TOÁN, ĐO BÓC KHỐI LƯỢNG HOÀN THÀNH ĐƯA VÀO QUYẾT TOÁN</v>
          </cell>
        </row>
      </sheetData>
      <sheetData sheetId="5416">
        <row r="9">
          <cell r="A9" t="str">
            <v>A</v>
          </cell>
        </row>
      </sheetData>
      <sheetData sheetId="5417">
        <row r="9">
          <cell r="A9" t="str">
            <v>A</v>
          </cell>
        </row>
      </sheetData>
      <sheetData sheetId="5418">
        <row r="9">
          <cell r="A9" t="str">
            <v>A</v>
          </cell>
        </row>
      </sheetData>
      <sheetData sheetId="5419">
        <row r="9">
          <cell r="A9" t="str">
            <v>A</v>
          </cell>
        </row>
      </sheetData>
      <sheetData sheetId="5420">
        <row r="9">
          <cell r="A9" t="str">
            <v>A</v>
          </cell>
        </row>
      </sheetData>
      <sheetData sheetId="5421">
        <row r="4">
          <cell r="A4" t="str">
            <v>BẢNG TÍNH TOÁN, ĐO BÓC KHỐI LƯỢNG HOÀN THÀNH ĐƯA VÀO QUYẾT TOÁN</v>
          </cell>
        </row>
      </sheetData>
      <sheetData sheetId="5422">
        <row r="9">
          <cell r="A9" t="str">
            <v>A</v>
          </cell>
        </row>
      </sheetData>
      <sheetData sheetId="5423">
        <row r="9">
          <cell r="A9" t="str">
            <v>A</v>
          </cell>
        </row>
      </sheetData>
      <sheetData sheetId="5424">
        <row r="4">
          <cell r="A4" t="str">
            <v>BẢNG TÍNH TOÁN, ĐO BÓC KHỐI LƯỢNG HOÀN THÀNH ĐƯA VÀO QUYẾT TOÁN</v>
          </cell>
        </row>
      </sheetData>
      <sheetData sheetId="5425">
        <row r="9">
          <cell r="A9" t="str">
            <v>A</v>
          </cell>
        </row>
      </sheetData>
      <sheetData sheetId="5426">
        <row r="9">
          <cell r="A9" t="str">
            <v>A</v>
          </cell>
        </row>
      </sheetData>
      <sheetData sheetId="5427">
        <row r="9">
          <cell r="A9" t="str">
            <v>A</v>
          </cell>
        </row>
      </sheetData>
      <sheetData sheetId="5428">
        <row r="9">
          <cell r="A9" t="str">
            <v>A</v>
          </cell>
        </row>
      </sheetData>
      <sheetData sheetId="5429">
        <row r="9">
          <cell r="A9" t="str">
            <v>A</v>
          </cell>
        </row>
      </sheetData>
      <sheetData sheetId="5430">
        <row r="9">
          <cell r="A9" t="str">
            <v>A</v>
          </cell>
        </row>
      </sheetData>
      <sheetData sheetId="5431">
        <row r="9">
          <cell r="A9" t="str">
            <v>A</v>
          </cell>
        </row>
      </sheetData>
      <sheetData sheetId="5432">
        <row r="9">
          <cell r="A9" t="str">
            <v>A</v>
          </cell>
        </row>
      </sheetData>
      <sheetData sheetId="5433">
        <row r="9">
          <cell r="A9" t="str">
            <v>A</v>
          </cell>
        </row>
      </sheetData>
      <sheetData sheetId="5434">
        <row r="4">
          <cell r="A4" t="str">
            <v>BẢNG TÍNH TOÁN, ĐO BÓC KHỐI LƯỢNG HOÀN THÀNH ĐƯA VÀO QUYẾT TOÁN</v>
          </cell>
        </row>
      </sheetData>
      <sheetData sheetId="5435">
        <row r="4">
          <cell r="A4" t="str">
            <v>BẢNG TÍNH TOÁN, ĐO BÓC KHỐI LƯỢNG HOÀN THÀNH ĐƯA VÀO QUYẾT TOÁN</v>
          </cell>
        </row>
      </sheetData>
      <sheetData sheetId="5436">
        <row r="4">
          <cell r="A4" t="str">
            <v>BẢNG TÍNH TOÁN, ĐO BÓC KHỐI LƯỢNG HOÀN THÀNH ĐƯA VÀO QUYẾT TOÁN</v>
          </cell>
        </row>
      </sheetData>
      <sheetData sheetId="5437">
        <row r="9">
          <cell r="A9" t="str">
            <v>A</v>
          </cell>
        </row>
      </sheetData>
      <sheetData sheetId="5438">
        <row r="9">
          <cell r="A9" t="str">
            <v>A</v>
          </cell>
        </row>
      </sheetData>
      <sheetData sheetId="5439">
        <row r="9">
          <cell r="A9" t="str">
            <v>A</v>
          </cell>
        </row>
      </sheetData>
      <sheetData sheetId="5440">
        <row r="4">
          <cell r="A4" t="str">
            <v>BẢNG TÍNH TOÁN, ĐO BÓC KHỐI LƯỢNG HOÀN THÀNH ĐƯA VÀO QUYẾT TOÁN</v>
          </cell>
        </row>
      </sheetData>
      <sheetData sheetId="5441">
        <row r="9">
          <cell r="A9" t="str">
            <v>A</v>
          </cell>
        </row>
      </sheetData>
      <sheetData sheetId="5442">
        <row r="4">
          <cell r="A4" t="str">
            <v>BẢNG TÍNH TOÁN, ĐO BÓC KHỐI LƯỢNG HOÀN THÀNH ĐƯA VÀO QUYẾT TOÁN</v>
          </cell>
        </row>
      </sheetData>
      <sheetData sheetId="5443">
        <row r="4">
          <cell r="A4" t="str">
            <v>BẢNG TÍNH TOÁN, ĐO BÓC KHỐI LƯỢNG HOÀN THÀNH ĐƯA VÀO QUYẾT TOÁN</v>
          </cell>
        </row>
      </sheetData>
      <sheetData sheetId="5444">
        <row r="9">
          <cell r="A9" t="str">
            <v>A</v>
          </cell>
        </row>
      </sheetData>
      <sheetData sheetId="5445">
        <row r="9">
          <cell r="A9" t="str">
            <v>A</v>
          </cell>
        </row>
      </sheetData>
      <sheetData sheetId="5446">
        <row r="9">
          <cell r="A9" t="str">
            <v>A</v>
          </cell>
        </row>
      </sheetData>
      <sheetData sheetId="5447">
        <row r="9">
          <cell r="A9" t="str">
            <v>A</v>
          </cell>
        </row>
      </sheetData>
      <sheetData sheetId="5448">
        <row r="9">
          <cell r="A9" t="str">
            <v>A</v>
          </cell>
        </row>
      </sheetData>
      <sheetData sheetId="5449">
        <row r="9">
          <cell r="A9" t="str">
            <v>A</v>
          </cell>
        </row>
      </sheetData>
      <sheetData sheetId="5450">
        <row r="9">
          <cell r="A9" t="str">
            <v>A</v>
          </cell>
        </row>
      </sheetData>
      <sheetData sheetId="5451">
        <row r="9">
          <cell r="A9" t="str">
            <v>A</v>
          </cell>
        </row>
      </sheetData>
      <sheetData sheetId="5452">
        <row r="9">
          <cell r="A9" t="str">
            <v>A</v>
          </cell>
        </row>
      </sheetData>
      <sheetData sheetId="5453">
        <row r="9">
          <cell r="A9" t="str">
            <v>A</v>
          </cell>
        </row>
      </sheetData>
      <sheetData sheetId="5454">
        <row r="9">
          <cell r="A9" t="str">
            <v>A</v>
          </cell>
        </row>
      </sheetData>
      <sheetData sheetId="5455">
        <row r="9">
          <cell r="A9" t="str">
            <v>A</v>
          </cell>
        </row>
      </sheetData>
      <sheetData sheetId="5456">
        <row r="9">
          <cell r="A9" t="str">
            <v>A</v>
          </cell>
        </row>
      </sheetData>
      <sheetData sheetId="5457">
        <row r="4">
          <cell r="A4" t="str">
            <v>BẢNG TÍNH TOÁN, ĐO BÓC KHỐI LƯỢNG HOÀN THÀNH ĐƯA VÀO QUYẾT TOÁN</v>
          </cell>
        </row>
      </sheetData>
      <sheetData sheetId="5458">
        <row r="4">
          <cell r="A4" t="str">
            <v>BẢNG TÍNH TOÁN, ĐO BÓC KHỐI LƯỢNG HOÀN THÀNH ĐƯA VÀO QUYẾT TOÁN</v>
          </cell>
        </row>
      </sheetData>
      <sheetData sheetId="5459">
        <row r="9">
          <cell r="A9" t="str">
            <v>A</v>
          </cell>
        </row>
      </sheetData>
      <sheetData sheetId="5460">
        <row r="4">
          <cell r="A4" t="str">
            <v>BẢNG TÍNH TOÁN, ĐO BÓC KHỐI LƯỢNG HOÀN THÀNH ĐƯA VÀO QUYẾT TOÁN</v>
          </cell>
        </row>
      </sheetData>
      <sheetData sheetId="5461">
        <row r="9">
          <cell r="A9" t="str">
            <v>A</v>
          </cell>
        </row>
      </sheetData>
      <sheetData sheetId="5462">
        <row r="9">
          <cell r="A9" t="str">
            <v>A</v>
          </cell>
        </row>
      </sheetData>
      <sheetData sheetId="5463">
        <row r="4">
          <cell r="A4" t="str">
            <v>BẢNG TÍNH TOÁN, ĐO BÓC KHỐI LƯỢNG HOÀN THÀNH ĐƯA VÀO QUYẾT TOÁN</v>
          </cell>
        </row>
      </sheetData>
      <sheetData sheetId="5464">
        <row r="4">
          <cell r="A4" t="str">
            <v>BẢNG TÍNH TOÁN, ĐO BÓC KHỐI LƯỢNG HOÀN THÀNH ĐƯA VÀO QUYẾT TOÁN</v>
          </cell>
        </row>
      </sheetData>
      <sheetData sheetId="5465">
        <row r="4">
          <cell r="A4" t="str">
            <v>BẢNG TÍNH TOÁN, ĐO BÓC KHỐI LƯỢNG HOÀN THÀNH ĐƯA VÀO QUYẾT TOÁN</v>
          </cell>
        </row>
      </sheetData>
      <sheetData sheetId="5466">
        <row r="4">
          <cell r="A4" t="str">
            <v>BẢNG TÍNH TOÁN, ĐO BÓC KHỐI LƯỢNG HOÀN THÀNH ĐƯA VÀO QUYẾT TOÁN</v>
          </cell>
        </row>
      </sheetData>
      <sheetData sheetId="5467">
        <row r="4">
          <cell r="A4" t="str">
            <v>BẢNG TÍNH TOÁN, ĐO BÓC KHỐI LƯỢNG HOÀN THÀNH ĐƯA VÀO QUYẾT TOÁN</v>
          </cell>
        </row>
      </sheetData>
      <sheetData sheetId="5468">
        <row r="9">
          <cell r="A9" t="str">
            <v>A</v>
          </cell>
        </row>
      </sheetData>
      <sheetData sheetId="5469">
        <row r="9">
          <cell r="A9" t="str">
            <v>A</v>
          </cell>
        </row>
      </sheetData>
      <sheetData sheetId="5470">
        <row r="9">
          <cell r="A9" t="str">
            <v>A</v>
          </cell>
        </row>
      </sheetData>
      <sheetData sheetId="5471">
        <row r="4">
          <cell r="A4" t="str">
            <v>BẢNG TÍNH TOÁN, ĐO BÓC KHỐI LƯỢNG HOÀN THÀNH ĐƯA VÀO QUYẾT TOÁN</v>
          </cell>
        </row>
      </sheetData>
      <sheetData sheetId="5472">
        <row r="9">
          <cell r="A9" t="str">
            <v>A</v>
          </cell>
        </row>
      </sheetData>
      <sheetData sheetId="5473">
        <row r="4">
          <cell r="A4" t="str">
            <v>BẢNG TÍNH TOÁN, ĐO BÓC KHỐI LƯỢNG HOÀN THÀNH ĐƯA VÀO QUYẾT TOÁN</v>
          </cell>
        </row>
      </sheetData>
      <sheetData sheetId="5474">
        <row r="9">
          <cell r="A9" t="str">
            <v>A</v>
          </cell>
        </row>
      </sheetData>
      <sheetData sheetId="5475">
        <row r="4">
          <cell r="A4" t="str">
            <v>BẢNG TÍNH TOÁN, ĐO BÓC KHỐI LƯỢNG HOÀN THÀNH ĐƯA VÀO QUYẾT TOÁN</v>
          </cell>
        </row>
      </sheetData>
      <sheetData sheetId="5476">
        <row r="9">
          <cell r="A9" t="str">
            <v>A</v>
          </cell>
        </row>
      </sheetData>
      <sheetData sheetId="5477">
        <row r="9">
          <cell r="A9" t="str">
            <v>A</v>
          </cell>
        </row>
      </sheetData>
      <sheetData sheetId="5478">
        <row r="9">
          <cell r="A9" t="str">
            <v>A</v>
          </cell>
        </row>
      </sheetData>
      <sheetData sheetId="5479">
        <row r="9">
          <cell r="A9" t="str">
            <v>A</v>
          </cell>
        </row>
      </sheetData>
      <sheetData sheetId="5480">
        <row r="9">
          <cell r="A9" t="str">
            <v>A</v>
          </cell>
        </row>
      </sheetData>
      <sheetData sheetId="5481">
        <row r="9">
          <cell r="A9" t="str">
            <v>A</v>
          </cell>
        </row>
      </sheetData>
      <sheetData sheetId="5482">
        <row r="9">
          <cell r="A9" t="str">
            <v>A</v>
          </cell>
        </row>
      </sheetData>
      <sheetData sheetId="5483">
        <row r="9">
          <cell r="A9" t="str">
            <v>A</v>
          </cell>
        </row>
      </sheetData>
      <sheetData sheetId="5484">
        <row r="9">
          <cell r="A9" t="str">
            <v>A</v>
          </cell>
        </row>
      </sheetData>
      <sheetData sheetId="5485">
        <row r="9">
          <cell r="A9" t="str">
            <v>A</v>
          </cell>
        </row>
      </sheetData>
      <sheetData sheetId="5486">
        <row r="9">
          <cell r="A9" t="str">
            <v>A</v>
          </cell>
        </row>
      </sheetData>
      <sheetData sheetId="5487">
        <row r="9">
          <cell r="A9" t="str">
            <v>A</v>
          </cell>
        </row>
      </sheetData>
      <sheetData sheetId="5488">
        <row r="9">
          <cell r="A9" t="str">
            <v>A</v>
          </cell>
        </row>
      </sheetData>
      <sheetData sheetId="5489">
        <row r="9">
          <cell r="A9" t="str">
            <v>A</v>
          </cell>
        </row>
      </sheetData>
      <sheetData sheetId="5490">
        <row r="9">
          <cell r="A9" t="str">
            <v>A</v>
          </cell>
        </row>
      </sheetData>
      <sheetData sheetId="5491">
        <row r="4">
          <cell r="A4" t="str">
            <v>BẢNG TÍNH TOÁN, ĐO BÓC KHỐI LƯỢNG HOÀN THÀNH ĐƯA VÀO QUYẾT TOÁN</v>
          </cell>
        </row>
      </sheetData>
      <sheetData sheetId="5492">
        <row r="9">
          <cell r="A9" t="str">
            <v>A</v>
          </cell>
        </row>
      </sheetData>
      <sheetData sheetId="5493">
        <row r="9">
          <cell r="A9" t="str">
            <v>A</v>
          </cell>
        </row>
      </sheetData>
      <sheetData sheetId="5494">
        <row r="9">
          <cell r="A9" t="str">
            <v>A</v>
          </cell>
        </row>
      </sheetData>
      <sheetData sheetId="5495">
        <row r="9">
          <cell r="A9" t="str">
            <v>A</v>
          </cell>
        </row>
      </sheetData>
      <sheetData sheetId="5496">
        <row r="9">
          <cell r="A9" t="str">
            <v>A</v>
          </cell>
        </row>
      </sheetData>
      <sheetData sheetId="5497">
        <row r="4">
          <cell r="A4" t="str">
            <v>BẢNG TÍNH TOÁN, ĐO BÓC KHỐI LƯỢNG HOÀN THÀNH ĐƯA VÀO QUYẾT TOÁN</v>
          </cell>
        </row>
      </sheetData>
      <sheetData sheetId="5498">
        <row r="9">
          <cell r="A9" t="str">
            <v>A</v>
          </cell>
        </row>
      </sheetData>
      <sheetData sheetId="5499">
        <row r="9">
          <cell r="A9" t="str">
            <v>A</v>
          </cell>
        </row>
      </sheetData>
      <sheetData sheetId="5500">
        <row r="9">
          <cell r="A9" t="str">
            <v>A</v>
          </cell>
        </row>
      </sheetData>
      <sheetData sheetId="5501">
        <row r="4">
          <cell r="A4" t="str">
            <v>BẢNG TÍNH TOÁN, ĐO BÓC KHỐI LƯỢNG HOÀN THÀNH ĐƯA VÀO QUYẾT TOÁN</v>
          </cell>
        </row>
      </sheetData>
      <sheetData sheetId="5502">
        <row r="9">
          <cell r="A9" t="str">
            <v>A</v>
          </cell>
        </row>
      </sheetData>
      <sheetData sheetId="5503">
        <row r="9">
          <cell r="A9" t="str">
            <v>A</v>
          </cell>
        </row>
      </sheetData>
      <sheetData sheetId="5504">
        <row r="9">
          <cell r="A9" t="str">
            <v>A</v>
          </cell>
        </row>
      </sheetData>
      <sheetData sheetId="5505">
        <row r="9">
          <cell r="A9" t="str">
            <v>A</v>
          </cell>
        </row>
      </sheetData>
      <sheetData sheetId="5506">
        <row r="9">
          <cell r="A9" t="str">
            <v>A</v>
          </cell>
        </row>
      </sheetData>
      <sheetData sheetId="5507">
        <row r="9">
          <cell r="A9" t="str">
            <v>A</v>
          </cell>
        </row>
      </sheetData>
      <sheetData sheetId="5508">
        <row r="9">
          <cell r="A9" t="str">
            <v>A</v>
          </cell>
        </row>
      </sheetData>
      <sheetData sheetId="5509">
        <row r="4">
          <cell r="A4" t="str">
            <v>BẢNG TÍNH TOÁN, ĐO BÓC KHỐI LƯỢNG HOÀN THÀNH ĐƯA VÀO QUYẾT TOÁN</v>
          </cell>
        </row>
      </sheetData>
      <sheetData sheetId="5510">
        <row r="9">
          <cell r="A9" t="str">
            <v>A</v>
          </cell>
        </row>
      </sheetData>
      <sheetData sheetId="5511">
        <row r="4">
          <cell r="A4" t="str">
            <v>BẢNG TÍNH TOÁN, ĐO BÓC KHỐI LƯỢNG HOÀN THÀNH ĐƯA VÀO QUYẾT TOÁN</v>
          </cell>
        </row>
      </sheetData>
      <sheetData sheetId="5512">
        <row r="4">
          <cell r="A4" t="str">
            <v>BẢNG TÍNH TOÁN, ĐO BÓC KHỐI LƯỢNG HOÀN THÀNH ĐƯA VÀO QUYẾT TOÁN</v>
          </cell>
        </row>
      </sheetData>
      <sheetData sheetId="5513">
        <row r="9">
          <cell r="A9" t="str">
            <v>A</v>
          </cell>
        </row>
      </sheetData>
      <sheetData sheetId="5514">
        <row r="9">
          <cell r="A9" t="str">
            <v>A</v>
          </cell>
        </row>
      </sheetData>
      <sheetData sheetId="5515">
        <row r="9">
          <cell r="A9" t="str">
            <v>A</v>
          </cell>
        </row>
      </sheetData>
      <sheetData sheetId="5516">
        <row r="9">
          <cell r="A9" t="str">
            <v>A</v>
          </cell>
        </row>
      </sheetData>
      <sheetData sheetId="5517">
        <row r="4">
          <cell r="A4" t="str">
            <v>BẢNG TÍNH TOÁN, ĐO BÓC KHỐI LƯỢNG HOÀN THÀNH ĐƯA VÀO QUYẾT TOÁN</v>
          </cell>
        </row>
      </sheetData>
      <sheetData sheetId="5518">
        <row r="9">
          <cell r="A9" t="str">
            <v>A</v>
          </cell>
        </row>
      </sheetData>
      <sheetData sheetId="5519">
        <row r="9">
          <cell r="A9" t="str">
            <v>A</v>
          </cell>
        </row>
      </sheetData>
      <sheetData sheetId="5520">
        <row r="9">
          <cell r="A9" t="str">
            <v>A</v>
          </cell>
        </row>
      </sheetData>
      <sheetData sheetId="5521">
        <row r="9">
          <cell r="A9" t="str">
            <v>A</v>
          </cell>
        </row>
      </sheetData>
      <sheetData sheetId="5522">
        <row r="9">
          <cell r="A9" t="str">
            <v>A</v>
          </cell>
        </row>
      </sheetData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>
        <row r="9">
          <cell r="A9" t="str">
            <v>A</v>
          </cell>
        </row>
      </sheetData>
      <sheetData sheetId="5550">
        <row r="9">
          <cell r="A9" t="str">
            <v>A</v>
          </cell>
        </row>
      </sheetData>
      <sheetData sheetId="5551">
        <row r="9">
          <cell r="A9" t="str">
            <v>A</v>
          </cell>
        </row>
      </sheetData>
      <sheetData sheetId="5552">
        <row r="9">
          <cell r="A9" t="str">
            <v>A</v>
          </cell>
        </row>
      </sheetData>
      <sheetData sheetId="5553">
        <row r="9">
          <cell r="A9" t="str">
            <v>A</v>
          </cell>
        </row>
      </sheetData>
      <sheetData sheetId="5554">
        <row r="4">
          <cell r="A4" t="str">
            <v>BẢNG TÍNH TOÁN, ĐO BÓC KHỐI LƯỢNG HOÀN THÀNH ĐƯA VÀO QUYẾT TOÁN</v>
          </cell>
        </row>
      </sheetData>
      <sheetData sheetId="5555">
        <row r="9">
          <cell r="A9" t="str">
            <v>A</v>
          </cell>
        </row>
      </sheetData>
      <sheetData sheetId="5556">
        <row r="9">
          <cell r="A9" t="str">
            <v>A</v>
          </cell>
        </row>
      </sheetData>
      <sheetData sheetId="5557">
        <row r="9">
          <cell r="A9" t="str">
            <v>A</v>
          </cell>
        </row>
      </sheetData>
      <sheetData sheetId="5558">
        <row r="4">
          <cell r="A4" t="str">
            <v>BẢNG TÍNH TOÁN, ĐO BÓC KHỐI LƯỢNG HOÀN THÀNH ĐƯA VÀO QUYẾT TOÁN</v>
          </cell>
        </row>
      </sheetData>
      <sheetData sheetId="5559">
        <row r="4">
          <cell r="A4" t="str">
            <v>BẢNG TÍNH TOÁN, ĐO BÓC KHỐI LƯỢNG HOÀN THÀNH ĐƯA VÀO QUYẾT TOÁN</v>
          </cell>
        </row>
      </sheetData>
      <sheetData sheetId="5560">
        <row r="4">
          <cell r="A4" t="str">
            <v>BẢNG TÍNH TOÁN, ĐO BÓC KHỐI LƯỢNG HOÀN THÀNH ĐƯA VÀO QUYẾT TOÁN</v>
          </cell>
        </row>
      </sheetData>
      <sheetData sheetId="5561">
        <row r="9">
          <cell r="A9" t="str">
            <v>A</v>
          </cell>
        </row>
      </sheetData>
      <sheetData sheetId="5562">
        <row r="9">
          <cell r="A9" t="str">
            <v>A</v>
          </cell>
        </row>
      </sheetData>
      <sheetData sheetId="5563">
        <row r="9">
          <cell r="A9" t="str">
            <v>A</v>
          </cell>
        </row>
      </sheetData>
      <sheetData sheetId="5564">
        <row r="4">
          <cell r="A4" t="str">
            <v>BẢNG TÍNH TOÁN, ĐO BÓC KHỐI LƯỢNG HOÀN THÀNH ĐƯA VÀO QUYẾT TOÁN</v>
          </cell>
        </row>
      </sheetData>
      <sheetData sheetId="5565">
        <row r="4">
          <cell r="A4" t="str">
            <v>BẢNG TÍNH TOÁN, ĐO BÓC KHỐI LƯỢNG HOÀN THÀNH ĐƯA VÀO QUYẾT TOÁN</v>
          </cell>
        </row>
      </sheetData>
      <sheetData sheetId="5566">
        <row r="9">
          <cell r="A9" t="str">
            <v>A</v>
          </cell>
        </row>
      </sheetData>
      <sheetData sheetId="5567">
        <row r="9">
          <cell r="A9" t="str">
            <v>A</v>
          </cell>
        </row>
      </sheetData>
      <sheetData sheetId="5568">
        <row r="9">
          <cell r="A9" t="str">
            <v>A</v>
          </cell>
        </row>
      </sheetData>
      <sheetData sheetId="5569">
        <row r="4">
          <cell r="A4" t="str">
            <v>BẢNG TÍNH TOÁN, ĐO BÓC KHỐI LƯỢNG HOÀN THÀNH ĐƯA VÀO QUYẾT TOÁN</v>
          </cell>
        </row>
      </sheetData>
      <sheetData sheetId="5570">
        <row r="9">
          <cell r="A9" t="str">
            <v>A</v>
          </cell>
        </row>
      </sheetData>
      <sheetData sheetId="5571">
        <row r="4">
          <cell r="A4" t="str">
            <v>BẢNG TÍNH TOÁN, ĐO BÓC KHỐI LƯỢNG HOÀN THÀNH ĐƯA VÀO QUYẾT TOÁN</v>
          </cell>
        </row>
      </sheetData>
      <sheetData sheetId="5572">
        <row r="9">
          <cell r="A9" t="str">
            <v>A</v>
          </cell>
        </row>
      </sheetData>
      <sheetData sheetId="5573">
        <row r="4">
          <cell r="A4" t="str">
            <v>BẢNG TÍNH TOÁN, ĐO BÓC KHỐI LƯỢNG HOÀN THÀNH ĐƯA VÀO QUYẾT TOÁN</v>
          </cell>
        </row>
      </sheetData>
      <sheetData sheetId="5574">
        <row r="9">
          <cell r="A9" t="str">
            <v>A</v>
          </cell>
        </row>
      </sheetData>
      <sheetData sheetId="5575">
        <row r="9">
          <cell r="A9" t="str">
            <v>A</v>
          </cell>
        </row>
      </sheetData>
      <sheetData sheetId="5576">
        <row r="9">
          <cell r="A9" t="str">
            <v>A</v>
          </cell>
        </row>
      </sheetData>
      <sheetData sheetId="5577">
        <row r="9">
          <cell r="A9" t="str">
            <v>A</v>
          </cell>
        </row>
      </sheetData>
      <sheetData sheetId="5578">
        <row r="9">
          <cell r="A9" t="str">
            <v>A</v>
          </cell>
        </row>
      </sheetData>
      <sheetData sheetId="5579">
        <row r="4">
          <cell r="A4" t="str">
            <v>BẢNG TÍNH TOÁN, ĐO BÓC KHỐI LƯỢNG HOÀN THÀNH ĐƯA VÀO QUYẾT TOÁN</v>
          </cell>
        </row>
      </sheetData>
      <sheetData sheetId="5580">
        <row r="4">
          <cell r="A4" t="str">
            <v>BẢNG TÍNH TOÁN, ĐO BÓC KHỐI LƯỢNG HOÀN THÀNH ĐƯA VÀO QUYẾT TOÁN</v>
          </cell>
        </row>
      </sheetData>
      <sheetData sheetId="5581">
        <row r="9">
          <cell r="A9" t="str">
            <v>A</v>
          </cell>
        </row>
      </sheetData>
      <sheetData sheetId="5582">
        <row r="9">
          <cell r="A9" t="str">
            <v>A</v>
          </cell>
        </row>
      </sheetData>
      <sheetData sheetId="5583">
        <row r="9">
          <cell r="A9" t="str">
            <v>A</v>
          </cell>
        </row>
      </sheetData>
      <sheetData sheetId="5584">
        <row r="9">
          <cell r="A9" t="str">
            <v>A</v>
          </cell>
        </row>
      </sheetData>
      <sheetData sheetId="5585">
        <row r="9">
          <cell r="A9" t="str">
            <v>A</v>
          </cell>
        </row>
      </sheetData>
      <sheetData sheetId="5586">
        <row r="9">
          <cell r="A9" t="str">
            <v>A</v>
          </cell>
        </row>
      </sheetData>
      <sheetData sheetId="5587">
        <row r="9">
          <cell r="A9" t="str">
            <v>A</v>
          </cell>
        </row>
      </sheetData>
      <sheetData sheetId="5588">
        <row r="9">
          <cell r="A9" t="str">
            <v>A</v>
          </cell>
        </row>
      </sheetData>
      <sheetData sheetId="5589">
        <row r="4">
          <cell r="A4" t="str">
            <v>BẢNG TÍNH TOÁN, ĐO BÓC KHỐI LƯỢNG HOÀN THÀNH ĐƯA VÀO QUYẾT TOÁN</v>
          </cell>
        </row>
      </sheetData>
      <sheetData sheetId="5590">
        <row r="4">
          <cell r="A4" t="str">
            <v>BẢNG TÍNH TOÁN, ĐO BÓC KHỐI LƯỢNG HOÀN THÀNH ĐƯA VÀO QUYẾT TOÁN</v>
          </cell>
        </row>
      </sheetData>
      <sheetData sheetId="5591">
        <row r="9">
          <cell r="A9" t="str">
            <v>A</v>
          </cell>
        </row>
      </sheetData>
      <sheetData sheetId="5592">
        <row r="9">
          <cell r="A9" t="str">
            <v>A</v>
          </cell>
        </row>
      </sheetData>
      <sheetData sheetId="5593">
        <row r="4">
          <cell r="A4" t="str">
            <v>BẢNG TÍNH TOÁN, ĐO BÓC KHỐI LƯỢNG HOÀN THÀNH ĐƯA VÀO QUYẾT TOÁN</v>
          </cell>
        </row>
      </sheetData>
      <sheetData sheetId="5594">
        <row r="4">
          <cell r="A4" t="str">
            <v>BẢNG TÍNH TOÁN, ĐO BÓC KHỐI LƯỢNG HOÀN THÀNH ĐƯA VÀO QUYẾT TOÁN</v>
          </cell>
        </row>
      </sheetData>
      <sheetData sheetId="5595">
        <row r="4">
          <cell r="A4" t="str">
            <v>BẢNG TÍNH TOÁN, ĐO BÓC KHỐI LƯỢNG HOÀN THÀNH ĐƯA VÀO QUYẾT TOÁN</v>
          </cell>
        </row>
      </sheetData>
      <sheetData sheetId="5596">
        <row r="9">
          <cell r="A9" t="str">
            <v>A</v>
          </cell>
        </row>
      </sheetData>
      <sheetData sheetId="5597">
        <row r="9">
          <cell r="A9" t="str">
            <v>A</v>
          </cell>
        </row>
      </sheetData>
      <sheetData sheetId="5598">
        <row r="9">
          <cell r="A9" t="str">
            <v>A</v>
          </cell>
        </row>
      </sheetData>
      <sheetData sheetId="5599">
        <row r="9">
          <cell r="A9" t="str">
            <v>A</v>
          </cell>
        </row>
      </sheetData>
      <sheetData sheetId="5600">
        <row r="9">
          <cell r="A9" t="str">
            <v>A</v>
          </cell>
        </row>
      </sheetData>
      <sheetData sheetId="5601">
        <row r="9">
          <cell r="A9" t="str">
            <v>A</v>
          </cell>
        </row>
      </sheetData>
      <sheetData sheetId="5602">
        <row r="9">
          <cell r="A9" t="str">
            <v>A</v>
          </cell>
        </row>
      </sheetData>
      <sheetData sheetId="5603">
        <row r="4">
          <cell r="A4" t="str">
            <v>BẢNG TÍNH TOÁN, ĐO BÓC KHỐI LƯỢNG HOÀN THÀNH ĐƯA VÀO QUYẾT TOÁN</v>
          </cell>
        </row>
      </sheetData>
      <sheetData sheetId="5604">
        <row r="9">
          <cell r="A9" t="str">
            <v>A</v>
          </cell>
        </row>
      </sheetData>
      <sheetData sheetId="5605">
        <row r="9">
          <cell r="A9" t="str">
            <v>A</v>
          </cell>
        </row>
      </sheetData>
      <sheetData sheetId="5606">
        <row r="9">
          <cell r="A9" t="str">
            <v>A</v>
          </cell>
        </row>
      </sheetData>
      <sheetData sheetId="5607">
        <row r="9">
          <cell r="A9" t="str">
            <v>A</v>
          </cell>
        </row>
      </sheetData>
      <sheetData sheetId="5608">
        <row r="9">
          <cell r="A9" t="str">
            <v>A</v>
          </cell>
        </row>
      </sheetData>
      <sheetData sheetId="5609">
        <row r="9">
          <cell r="A9" t="str">
            <v>A</v>
          </cell>
        </row>
      </sheetData>
      <sheetData sheetId="5610">
        <row r="9">
          <cell r="A9" t="str">
            <v>A</v>
          </cell>
        </row>
      </sheetData>
      <sheetData sheetId="5611">
        <row r="9">
          <cell r="A9" t="str">
            <v>A</v>
          </cell>
        </row>
      </sheetData>
      <sheetData sheetId="5612">
        <row r="9">
          <cell r="A9" t="str">
            <v>A</v>
          </cell>
        </row>
      </sheetData>
      <sheetData sheetId="5613">
        <row r="9">
          <cell r="A9" t="str">
            <v>A</v>
          </cell>
        </row>
      </sheetData>
      <sheetData sheetId="5614">
        <row r="9">
          <cell r="A9" t="str">
            <v>A</v>
          </cell>
        </row>
      </sheetData>
      <sheetData sheetId="5615">
        <row r="9">
          <cell r="A9" t="str">
            <v>A</v>
          </cell>
        </row>
      </sheetData>
      <sheetData sheetId="5616">
        <row r="9">
          <cell r="A9" t="str">
            <v>A</v>
          </cell>
        </row>
      </sheetData>
      <sheetData sheetId="5617">
        <row r="9">
          <cell r="A9" t="str">
            <v>A</v>
          </cell>
        </row>
      </sheetData>
      <sheetData sheetId="5618">
        <row r="4">
          <cell r="A4" t="str">
            <v>BẢNG TÍNH TOÁN, ĐO BÓC KHỐI LƯỢNG HOÀN THÀNH ĐƯA VÀO QUYẾT TOÁN</v>
          </cell>
        </row>
      </sheetData>
      <sheetData sheetId="5619">
        <row r="9">
          <cell r="A9" t="str">
            <v>A</v>
          </cell>
        </row>
      </sheetData>
      <sheetData sheetId="5620">
        <row r="9">
          <cell r="A9" t="str">
            <v>A</v>
          </cell>
        </row>
      </sheetData>
      <sheetData sheetId="5621">
        <row r="9">
          <cell r="A9" t="str">
            <v>A</v>
          </cell>
        </row>
      </sheetData>
      <sheetData sheetId="5622">
        <row r="4">
          <cell r="A4" t="str">
            <v>BẢNG TÍNH TOÁN, ĐO BÓC KHỐI LƯỢNG HOÀN THÀNH ĐƯA VÀO QUYẾT TOÁN</v>
          </cell>
        </row>
      </sheetData>
      <sheetData sheetId="5623">
        <row r="4">
          <cell r="A4" t="str">
            <v>BẢNG TÍNH TOÁN, ĐO BÓC KHỐI LƯỢNG HOÀN THÀNH ĐƯA VÀO QUYẾT TOÁN</v>
          </cell>
        </row>
      </sheetData>
      <sheetData sheetId="5624">
        <row r="9">
          <cell r="A9" t="str">
            <v>A</v>
          </cell>
        </row>
      </sheetData>
      <sheetData sheetId="5625">
        <row r="9">
          <cell r="A9" t="str">
            <v>A</v>
          </cell>
        </row>
      </sheetData>
      <sheetData sheetId="5626">
        <row r="9">
          <cell r="A9" t="str">
            <v>A</v>
          </cell>
        </row>
      </sheetData>
      <sheetData sheetId="5627">
        <row r="9">
          <cell r="A9" t="str">
            <v>A</v>
          </cell>
        </row>
      </sheetData>
      <sheetData sheetId="5628">
        <row r="9">
          <cell r="A9" t="str">
            <v>A</v>
          </cell>
        </row>
      </sheetData>
      <sheetData sheetId="5629">
        <row r="9">
          <cell r="A9" t="str">
            <v>A</v>
          </cell>
        </row>
      </sheetData>
      <sheetData sheetId="5630">
        <row r="9">
          <cell r="A9" t="str">
            <v>A</v>
          </cell>
        </row>
      </sheetData>
      <sheetData sheetId="5631">
        <row r="4">
          <cell r="A4" t="str">
            <v>BẢNG TÍNH TOÁN, ĐO BÓC KHỐI LƯỢNG HOÀN THÀNH ĐƯA VÀO QUYẾT TOÁN</v>
          </cell>
        </row>
      </sheetData>
      <sheetData sheetId="5632">
        <row r="9">
          <cell r="A9" t="str">
            <v>A</v>
          </cell>
        </row>
      </sheetData>
      <sheetData sheetId="5633">
        <row r="9">
          <cell r="A9" t="str">
            <v>A</v>
          </cell>
        </row>
      </sheetData>
      <sheetData sheetId="5634">
        <row r="9">
          <cell r="A9" t="str">
            <v>A</v>
          </cell>
        </row>
      </sheetData>
      <sheetData sheetId="5635">
        <row r="4">
          <cell r="A4" t="str">
            <v>BẢNG TÍNH TOÁN, ĐO BÓC KHỐI LƯỢNG HOÀN THÀNH ĐƯA VÀO QUYẾT TOÁN</v>
          </cell>
        </row>
      </sheetData>
      <sheetData sheetId="5636">
        <row r="9">
          <cell r="A9" t="str">
            <v>A</v>
          </cell>
        </row>
      </sheetData>
      <sheetData sheetId="5637">
        <row r="9">
          <cell r="A9" t="str">
            <v>A</v>
          </cell>
        </row>
      </sheetData>
      <sheetData sheetId="5638">
        <row r="9">
          <cell r="A9" t="str">
            <v>A</v>
          </cell>
        </row>
      </sheetData>
      <sheetData sheetId="5639">
        <row r="9">
          <cell r="A9" t="str">
            <v>A</v>
          </cell>
        </row>
      </sheetData>
      <sheetData sheetId="5640">
        <row r="9">
          <cell r="A9" t="str">
            <v>A</v>
          </cell>
        </row>
      </sheetData>
      <sheetData sheetId="5641">
        <row r="9">
          <cell r="A9" t="str">
            <v>A</v>
          </cell>
        </row>
      </sheetData>
      <sheetData sheetId="5642">
        <row r="9">
          <cell r="A9" t="str">
            <v>A</v>
          </cell>
        </row>
      </sheetData>
      <sheetData sheetId="5643">
        <row r="9">
          <cell r="A9" t="str">
            <v>A</v>
          </cell>
        </row>
      </sheetData>
      <sheetData sheetId="5644">
        <row r="9">
          <cell r="A9" t="str">
            <v>A</v>
          </cell>
        </row>
      </sheetData>
      <sheetData sheetId="5645">
        <row r="9">
          <cell r="A9" t="str">
            <v>A</v>
          </cell>
        </row>
      </sheetData>
      <sheetData sheetId="5646">
        <row r="9">
          <cell r="A9" t="str">
            <v>A</v>
          </cell>
        </row>
      </sheetData>
      <sheetData sheetId="5647">
        <row r="9">
          <cell r="A9" t="str">
            <v>A</v>
          </cell>
        </row>
      </sheetData>
      <sheetData sheetId="5648">
        <row r="9">
          <cell r="A9" t="str">
            <v>A</v>
          </cell>
        </row>
      </sheetData>
      <sheetData sheetId="5649">
        <row r="9">
          <cell r="A9" t="str">
            <v>A</v>
          </cell>
        </row>
      </sheetData>
      <sheetData sheetId="5650">
        <row r="9">
          <cell r="A9" t="str">
            <v>A</v>
          </cell>
        </row>
      </sheetData>
      <sheetData sheetId="5651">
        <row r="9">
          <cell r="A9" t="str">
            <v>A</v>
          </cell>
        </row>
      </sheetData>
      <sheetData sheetId="5652">
        <row r="9">
          <cell r="A9" t="str">
            <v>A</v>
          </cell>
        </row>
      </sheetData>
      <sheetData sheetId="5653">
        <row r="9">
          <cell r="A9" t="str">
            <v>A</v>
          </cell>
        </row>
      </sheetData>
      <sheetData sheetId="5654">
        <row r="9">
          <cell r="A9" t="str">
            <v>A</v>
          </cell>
        </row>
      </sheetData>
      <sheetData sheetId="5655">
        <row r="9">
          <cell r="A9" t="str">
            <v>A</v>
          </cell>
        </row>
      </sheetData>
      <sheetData sheetId="5656">
        <row r="9">
          <cell r="A9" t="str">
            <v>A</v>
          </cell>
        </row>
      </sheetData>
      <sheetData sheetId="5657">
        <row r="9">
          <cell r="A9" t="str">
            <v>A</v>
          </cell>
        </row>
      </sheetData>
      <sheetData sheetId="5658">
        <row r="9">
          <cell r="A9" t="str">
            <v>A</v>
          </cell>
        </row>
      </sheetData>
      <sheetData sheetId="5659">
        <row r="9">
          <cell r="A9" t="str">
            <v>A</v>
          </cell>
        </row>
      </sheetData>
      <sheetData sheetId="5660">
        <row r="9">
          <cell r="A9" t="str">
            <v>A</v>
          </cell>
        </row>
      </sheetData>
      <sheetData sheetId="5661">
        <row r="9">
          <cell r="A9" t="str">
            <v>A</v>
          </cell>
        </row>
      </sheetData>
      <sheetData sheetId="5662">
        <row r="9">
          <cell r="A9" t="str">
            <v>A</v>
          </cell>
        </row>
      </sheetData>
      <sheetData sheetId="5663">
        <row r="9">
          <cell r="A9" t="str">
            <v>A</v>
          </cell>
        </row>
      </sheetData>
      <sheetData sheetId="5664">
        <row r="9">
          <cell r="A9" t="str">
            <v>A</v>
          </cell>
        </row>
      </sheetData>
      <sheetData sheetId="5665">
        <row r="9">
          <cell r="A9" t="str">
            <v>A</v>
          </cell>
        </row>
      </sheetData>
      <sheetData sheetId="5666">
        <row r="9">
          <cell r="A9" t="str">
            <v>A</v>
          </cell>
        </row>
      </sheetData>
      <sheetData sheetId="5667">
        <row r="9">
          <cell r="A9" t="str">
            <v>A</v>
          </cell>
        </row>
      </sheetData>
      <sheetData sheetId="5668">
        <row r="9">
          <cell r="A9" t="str">
            <v>A</v>
          </cell>
        </row>
      </sheetData>
      <sheetData sheetId="5669">
        <row r="9">
          <cell r="A9" t="str">
            <v>A</v>
          </cell>
        </row>
      </sheetData>
      <sheetData sheetId="5670">
        <row r="9">
          <cell r="A9" t="str">
            <v>A</v>
          </cell>
        </row>
      </sheetData>
      <sheetData sheetId="5671">
        <row r="9">
          <cell r="A9" t="str">
            <v>A</v>
          </cell>
        </row>
      </sheetData>
      <sheetData sheetId="5672">
        <row r="9">
          <cell r="A9" t="str">
            <v>A</v>
          </cell>
        </row>
      </sheetData>
      <sheetData sheetId="5673">
        <row r="9">
          <cell r="A9" t="str">
            <v>A</v>
          </cell>
        </row>
      </sheetData>
      <sheetData sheetId="5674">
        <row r="9">
          <cell r="A9" t="str">
            <v>A</v>
          </cell>
        </row>
      </sheetData>
      <sheetData sheetId="5675">
        <row r="9">
          <cell r="A9" t="str">
            <v>A</v>
          </cell>
        </row>
      </sheetData>
      <sheetData sheetId="5676">
        <row r="9">
          <cell r="A9" t="str">
            <v>A</v>
          </cell>
        </row>
      </sheetData>
      <sheetData sheetId="5677">
        <row r="9">
          <cell r="A9" t="str">
            <v>A</v>
          </cell>
        </row>
      </sheetData>
      <sheetData sheetId="5678">
        <row r="9">
          <cell r="A9" t="str">
            <v>A</v>
          </cell>
        </row>
      </sheetData>
      <sheetData sheetId="5679">
        <row r="9">
          <cell r="A9" t="str">
            <v>A</v>
          </cell>
        </row>
      </sheetData>
      <sheetData sheetId="5680">
        <row r="9">
          <cell r="A9" t="str">
            <v>A</v>
          </cell>
        </row>
      </sheetData>
      <sheetData sheetId="5681">
        <row r="9">
          <cell r="A9" t="str">
            <v>A</v>
          </cell>
        </row>
      </sheetData>
      <sheetData sheetId="5682">
        <row r="9">
          <cell r="A9" t="str">
            <v>A</v>
          </cell>
        </row>
      </sheetData>
      <sheetData sheetId="5683">
        <row r="9">
          <cell r="A9" t="str">
            <v>A</v>
          </cell>
        </row>
      </sheetData>
      <sheetData sheetId="5684">
        <row r="9">
          <cell r="A9" t="str">
            <v>A</v>
          </cell>
        </row>
      </sheetData>
      <sheetData sheetId="5685">
        <row r="9">
          <cell r="A9" t="str">
            <v>A</v>
          </cell>
        </row>
      </sheetData>
      <sheetData sheetId="5686">
        <row r="9">
          <cell r="A9" t="str">
            <v>A</v>
          </cell>
        </row>
      </sheetData>
      <sheetData sheetId="5687">
        <row r="9">
          <cell r="A9" t="str">
            <v>A</v>
          </cell>
        </row>
      </sheetData>
      <sheetData sheetId="5688">
        <row r="9">
          <cell r="A9" t="str">
            <v>A</v>
          </cell>
        </row>
      </sheetData>
      <sheetData sheetId="5689">
        <row r="9">
          <cell r="A9" t="str">
            <v>A</v>
          </cell>
        </row>
      </sheetData>
      <sheetData sheetId="5690">
        <row r="4">
          <cell r="A4" t="str">
            <v>BẢNG TÍNH TOÁN, ĐO BÓC KHỐI LƯỢNG HOÀN THÀNH ĐƯA VÀO QUYẾT TOÁN</v>
          </cell>
        </row>
      </sheetData>
      <sheetData sheetId="5691">
        <row r="9">
          <cell r="A9" t="str">
            <v>A</v>
          </cell>
        </row>
      </sheetData>
      <sheetData sheetId="5692">
        <row r="9">
          <cell r="A9" t="str">
            <v>A</v>
          </cell>
        </row>
      </sheetData>
      <sheetData sheetId="5693">
        <row r="9">
          <cell r="A9" t="str">
            <v>A</v>
          </cell>
        </row>
      </sheetData>
      <sheetData sheetId="5694">
        <row r="9">
          <cell r="A9" t="str">
            <v>A</v>
          </cell>
        </row>
      </sheetData>
      <sheetData sheetId="5695">
        <row r="9">
          <cell r="A9" t="str">
            <v>A</v>
          </cell>
        </row>
      </sheetData>
      <sheetData sheetId="5696">
        <row r="9">
          <cell r="A9" t="str">
            <v>A</v>
          </cell>
        </row>
      </sheetData>
      <sheetData sheetId="5697">
        <row r="9">
          <cell r="A9" t="str">
            <v>A</v>
          </cell>
        </row>
      </sheetData>
      <sheetData sheetId="5698">
        <row r="9">
          <cell r="A9" t="str">
            <v>A</v>
          </cell>
        </row>
      </sheetData>
      <sheetData sheetId="5699">
        <row r="9">
          <cell r="A9" t="str">
            <v>A</v>
          </cell>
        </row>
      </sheetData>
      <sheetData sheetId="5700">
        <row r="9">
          <cell r="A9" t="str">
            <v>A</v>
          </cell>
        </row>
      </sheetData>
      <sheetData sheetId="5701">
        <row r="9">
          <cell r="A9" t="str">
            <v>A</v>
          </cell>
        </row>
      </sheetData>
      <sheetData sheetId="5702">
        <row r="9">
          <cell r="A9" t="str">
            <v>A</v>
          </cell>
        </row>
      </sheetData>
      <sheetData sheetId="5703">
        <row r="9">
          <cell r="A9" t="str">
            <v>A</v>
          </cell>
        </row>
      </sheetData>
      <sheetData sheetId="5704">
        <row r="9">
          <cell r="A9" t="str">
            <v>A</v>
          </cell>
        </row>
      </sheetData>
      <sheetData sheetId="5705">
        <row r="9">
          <cell r="A9" t="str">
            <v>A</v>
          </cell>
        </row>
      </sheetData>
      <sheetData sheetId="5706">
        <row r="9">
          <cell r="A9" t="str">
            <v>A</v>
          </cell>
        </row>
      </sheetData>
      <sheetData sheetId="5707">
        <row r="9">
          <cell r="A9" t="str">
            <v>A</v>
          </cell>
        </row>
      </sheetData>
      <sheetData sheetId="5708">
        <row r="9">
          <cell r="A9" t="str">
            <v>A</v>
          </cell>
        </row>
      </sheetData>
      <sheetData sheetId="5709">
        <row r="9">
          <cell r="A9" t="str">
            <v>A</v>
          </cell>
        </row>
      </sheetData>
      <sheetData sheetId="5710">
        <row r="9">
          <cell r="A9" t="str">
            <v>A</v>
          </cell>
        </row>
      </sheetData>
      <sheetData sheetId="5711">
        <row r="9">
          <cell r="A9" t="str">
            <v>A</v>
          </cell>
        </row>
      </sheetData>
      <sheetData sheetId="5712">
        <row r="9">
          <cell r="A9" t="str">
            <v>A</v>
          </cell>
        </row>
      </sheetData>
      <sheetData sheetId="5713">
        <row r="9">
          <cell r="A9" t="str">
            <v>A</v>
          </cell>
        </row>
      </sheetData>
      <sheetData sheetId="5714">
        <row r="9">
          <cell r="A9" t="str">
            <v>A</v>
          </cell>
        </row>
      </sheetData>
      <sheetData sheetId="5715">
        <row r="9">
          <cell r="A9" t="str">
            <v>A</v>
          </cell>
        </row>
      </sheetData>
      <sheetData sheetId="5716">
        <row r="9">
          <cell r="A9" t="str">
            <v>A</v>
          </cell>
        </row>
      </sheetData>
      <sheetData sheetId="5717">
        <row r="9">
          <cell r="A9" t="str">
            <v>A</v>
          </cell>
        </row>
      </sheetData>
      <sheetData sheetId="5718">
        <row r="9">
          <cell r="A9" t="str">
            <v>A</v>
          </cell>
        </row>
      </sheetData>
      <sheetData sheetId="5719">
        <row r="9">
          <cell r="A9" t="str">
            <v>A</v>
          </cell>
        </row>
      </sheetData>
      <sheetData sheetId="5720">
        <row r="9">
          <cell r="A9" t="str">
            <v>A</v>
          </cell>
        </row>
      </sheetData>
      <sheetData sheetId="5721">
        <row r="9">
          <cell r="A9" t="str">
            <v>A</v>
          </cell>
        </row>
      </sheetData>
      <sheetData sheetId="5722">
        <row r="9">
          <cell r="A9" t="str">
            <v>A</v>
          </cell>
        </row>
      </sheetData>
      <sheetData sheetId="5723">
        <row r="9">
          <cell r="A9" t="str">
            <v>A</v>
          </cell>
        </row>
      </sheetData>
      <sheetData sheetId="5724">
        <row r="9">
          <cell r="A9" t="str">
            <v>A</v>
          </cell>
        </row>
      </sheetData>
      <sheetData sheetId="5725">
        <row r="9">
          <cell r="A9" t="str">
            <v>A</v>
          </cell>
        </row>
      </sheetData>
      <sheetData sheetId="5726">
        <row r="9">
          <cell r="A9" t="str">
            <v>A</v>
          </cell>
        </row>
      </sheetData>
      <sheetData sheetId="5727">
        <row r="9">
          <cell r="A9" t="str">
            <v>A</v>
          </cell>
        </row>
      </sheetData>
      <sheetData sheetId="5728">
        <row r="9">
          <cell r="A9" t="str">
            <v>A</v>
          </cell>
        </row>
      </sheetData>
      <sheetData sheetId="5729">
        <row r="9">
          <cell r="A9" t="str">
            <v>A</v>
          </cell>
        </row>
      </sheetData>
      <sheetData sheetId="5730">
        <row r="9">
          <cell r="A9" t="str">
            <v>A</v>
          </cell>
        </row>
      </sheetData>
      <sheetData sheetId="5731">
        <row r="9">
          <cell r="A9" t="str">
            <v>A</v>
          </cell>
        </row>
      </sheetData>
      <sheetData sheetId="5732">
        <row r="9">
          <cell r="A9" t="str">
            <v>A</v>
          </cell>
        </row>
      </sheetData>
      <sheetData sheetId="5733">
        <row r="9">
          <cell r="A9" t="str">
            <v>A</v>
          </cell>
        </row>
      </sheetData>
      <sheetData sheetId="5734">
        <row r="9">
          <cell r="A9" t="str">
            <v>A</v>
          </cell>
        </row>
      </sheetData>
      <sheetData sheetId="5735">
        <row r="9">
          <cell r="A9" t="str">
            <v>A</v>
          </cell>
        </row>
      </sheetData>
      <sheetData sheetId="5736">
        <row r="9">
          <cell r="A9" t="str">
            <v>A</v>
          </cell>
        </row>
      </sheetData>
      <sheetData sheetId="5737">
        <row r="9">
          <cell r="A9" t="str">
            <v>A</v>
          </cell>
        </row>
      </sheetData>
      <sheetData sheetId="5738">
        <row r="9">
          <cell r="A9" t="str">
            <v>A</v>
          </cell>
        </row>
      </sheetData>
      <sheetData sheetId="5739">
        <row r="9">
          <cell r="A9" t="str">
            <v>A</v>
          </cell>
        </row>
      </sheetData>
      <sheetData sheetId="5740">
        <row r="9">
          <cell r="A9" t="str">
            <v>A</v>
          </cell>
        </row>
      </sheetData>
      <sheetData sheetId="5741">
        <row r="9">
          <cell r="A9" t="str">
            <v>A</v>
          </cell>
        </row>
      </sheetData>
      <sheetData sheetId="5742">
        <row r="9">
          <cell r="A9" t="str">
            <v>A</v>
          </cell>
        </row>
      </sheetData>
      <sheetData sheetId="5743">
        <row r="9">
          <cell r="A9" t="str">
            <v>A</v>
          </cell>
        </row>
      </sheetData>
      <sheetData sheetId="5744">
        <row r="9">
          <cell r="A9" t="str">
            <v>A</v>
          </cell>
        </row>
      </sheetData>
      <sheetData sheetId="5745">
        <row r="9">
          <cell r="A9" t="str">
            <v>A</v>
          </cell>
        </row>
      </sheetData>
      <sheetData sheetId="5746">
        <row r="9">
          <cell r="A9" t="str">
            <v>A</v>
          </cell>
        </row>
      </sheetData>
      <sheetData sheetId="5747">
        <row r="9">
          <cell r="A9" t="str">
            <v>A</v>
          </cell>
        </row>
      </sheetData>
      <sheetData sheetId="5748">
        <row r="9">
          <cell r="A9" t="str">
            <v>A</v>
          </cell>
        </row>
      </sheetData>
      <sheetData sheetId="5749">
        <row r="9">
          <cell r="A9" t="str">
            <v>A</v>
          </cell>
        </row>
      </sheetData>
      <sheetData sheetId="5750">
        <row r="9">
          <cell r="A9" t="str">
            <v>A</v>
          </cell>
        </row>
      </sheetData>
      <sheetData sheetId="5751">
        <row r="9">
          <cell r="A9" t="str">
            <v>A</v>
          </cell>
        </row>
      </sheetData>
      <sheetData sheetId="5752">
        <row r="9">
          <cell r="A9" t="str">
            <v>A</v>
          </cell>
        </row>
      </sheetData>
      <sheetData sheetId="5753">
        <row r="9">
          <cell r="A9" t="str">
            <v>A</v>
          </cell>
        </row>
      </sheetData>
      <sheetData sheetId="5754">
        <row r="9">
          <cell r="A9" t="str">
            <v>A</v>
          </cell>
        </row>
      </sheetData>
      <sheetData sheetId="5755">
        <row r="9">
          <cell r="A9" t="str">
            <v>A</v>
          </cell>
        </row>
      </sheetData>
      <sheetData sheetId="5756">
        <row r="9">
          <cell r="A9" t="str">
            <v>A</v>
          </cell>
        </row>
      </sheetData>
      <sheetData sheetId="5757">
        <row r="9">
          <cell r="A9" t="str">
            <v>A</v>
          </cell>
        </row>
      </sheetData>
      <sheetData sheetId="5758">
        <row r="9">
          <cell r="A9" t="str">
            <v>A</v>
          </cell>
        </row>
      </sheetData>
      <sheetData sheetId="5759">
        <row r="9">
          <cell r="A9" t="str">
            <v>A</v>
          </cell>
        </row>
      </sheetData>
      <sheetData sheetId="5760">
        <row r="9">
          <cell r="A9" t="str">
            <v>A</v>
          </cell>
        </row>
      </sheetData>
      <sheetData sheetId="5761">
        <row r="9">
          <cell r="A9" t="str">
            <v>A</v>
          </cell>
        </row>
      </sheetData>
      <sheetData sheetId="5762">
        <row r="9">
          <cell r="A9" t="str">
            <v>A</v>
          </cell>
        </row>
      </sheetData>
      <sheetData sheetId="5763">
        <row r="9">
          <cell r="A9" t="str">
            <v>A</v>
          </cell>
        </row>
      </sheetData>
      <sheetData sheetId="5764">
        <row r="9">
          <cell r="A9" t="str">
            <v>A</v>
          </cell>
        </row>
      </sheetData>
      <sheetData sheetId="5765">
        <row r="9">
          <cell r="A9" t="str">
            <v>A</v>
          </cell>
        </row>
      </sheetData>
      <sheetData sheetId="5766">
        <row r="9">
          <cell r="A9" t="str">
            <v>A</v>
          </cell>
        </row>
      </sheetData>
      <sheetData sheetId="5767">
        <row r="9">
          <cell r="A9" t="str">
            <v>A</v>
          </cell>
        </row>
      </sheetData>
      <sheetData sheetId="5768">
        <row r="9">
          <cell r="A9" t="str">
            <v>A</v>
          </cell>
        </row>
      </sheetData>
      <sheetData sheetId="5769">
        <row r="9">
          <cell r="A9" t="str">
            <v>A</v>
          </cell>
        </row>
      </sheetData>
      <sheetData sheetId="5770">
        <row r="9">
          <cell r="A9" t="str">
            <v>A</v>
          </cell>
        </row>
      </sheetData>
      <sheetData sheetId="5771">
        <row r="9">
          <cell r="A9" t="str">
            <v>A</v>
          </cell>
        </row>
      </sheetData>
      <sheetData sheetId="5772">
        <row r="9">
          <cell r="A9" t="str">
            <v>A</v>
          </cell>
        </row>
      </sheetData>
      <sheetData sheetId="5773">
        <row r="9">
          <cell r="A9" t="str">
            <v>A</v>
          </cell>
        </row>
      </sheetData>
      <sheetData sheetId="5774">
        <row r="9">
          <cell r="A9" t="str">
            <v>A</v>
          </cell>
        </row>
      </sheetData>
      <sheetData sheetId="5775">
        <row r="9">
          <cell r="A9" t="str">
            <v>A</v>
          </cell>
        </row>
      </sheetData>
      <sheetData sheetId="5776">
        <row r="9">
          <cell r="A9" t="str">
            <v>A</v>
          </cell>
        </row>
      </sheetData>
      <sheetData sheetId="5777">
        <row r="9">
          <cell r="A9" t="str">
            <v>A</v>
          </cell>
        </row>
      </sheetData>
      <sheetData sheetId="5778">
        <row r="9">
          <cell r="A9" t="str">
            <v>A</v>
          </cell>
        </row>
      </sheetData>
      <sheetData sheetId="5779">
        <row r="9">
          <cell r="A9" t="str">
            <v>A</v>
          </cell>
        </row>
      </sheetData>
      <sheetData sheetId="5780">
        <row r="9">
          <cell r="A9" t="str">
            <v>A</v>
          </cell>
        </row>
      </sheetData>
      <sheetData sheetId="5781">
        <row r="9">
          <cell r="A9" t="str">
            <v>A</v>
          </cell>
        </row>
      </sheetData>
      <sheetData sheetId="5782">
        <row r="9">
          <cell r="A9" t="str">
            <v>A</v>
          </cell>
        </row>
      </sheetData>
      <sheetData sheetId="5783">
        <row r="9">
          <cell r="A9" t="str">
            <v>A</v>
          </cell>
        </row>
      </sheetData>
      <sheetData sheetId="5784">
        <row r="9">
          <cell r="A9" t="str">
            <v>A</v>
          </cell>
        </row>
      </sheetData>
      <sheetData sheetId="5785">
        <row r="9">
          <cell r="A9" t="str">
            <v>A</v>
          </cell>
        </row>
      </sheetData>
      <sheetData sheetId="5786">
        <row r="9">
          <cell r="A9" t="str">
            <v>A</v>
          </cell>
        </row>
      </sheetData>
      <sheetData sheetId="5787">
        <row r="9">
          <cell r="A9" t="str">
            <v>A</v>
          </cell>
        </row>
      </sheetData>
      <sheetData sheetId="5788">
        <row r="9">
          <cell r="A9" t="str">
            <v>A</v>
          </cell>
        </row>
      </sheetData>
      <sheetData sheetId="5789">
        <row r="9">
          <cell r="A9" t="str">
            <v>A</v>
          </cell>
        </row>
      </sheetData>
      <sheetData sheetId="5790">
        <row r="9">
          <cell r="A9" t="str">
            <v>A</v>
          </cell>
        </row>
      </sheetData>
      <sheetData sheetId="5791">
        <row r="9">
          <cell r="A9" t="str">
            <v>A</v>
          </cell>
        </row>
      </sheetData>
      <sheetData sheetId="5792">
        <row r="9">
          <cell r="A9" t="str">
            <v>A</v>
          </cell>
        </row>
      </sheetData>
      <sheetData sheetId="5793">
        <row r="9">
          <cell r="A9" t="str">
            <v>A</v>
          </cell>
        </row>
      </sheetData>
      <sheetData sheetId="5794">
        <row r="9">
          <cell r="A9" t="str">
            <v>A</v>
          </cell>
        </row>
      </sheetData>
      <sheetData sheetId="5795">
        <row r="9">
          <cell r="A9" t="str">
            <v>A</v>
          </cell>
        </row>
      </sheetData>
      <sheetData sheetId="5796">
        <row r="9">
          <cell r="A9" t="str">
            <v>A</v>
          </cell>
        </row>
      </sheetData>
      <sheetData sheetId="5797">
        <row r="9">
          <cell r="A9" t="str">
            <v>A</v>
          </cell>
        </row>
      </sheetData>
      <sheetData sheetId="5798">
        <row r="9">
          <cell r="A9" t="str">
            <v>A</v>
          </cell>
        </row>
      </sheetData>
      <sheetData sheetId="5799">
        <row r="9">
          <cell r="A9" t="str">
            <v>A</v>
          </cell>
        </row>
      </sheetData>
      <sheetData sheetId="5800">
        <row r="9">
          <cell r="A9" t="str">
            <v>A</v>
          </cell>
        </row>
      </sheetData>
      <sheetData sheetId="5801">
        <row r="9">
          <cell r="A9" t="str">
            <v>A</v>
          </cell>
        </row>
      </sheetData>
      <sheetData sheetId="5802">
        <row r="9">
          <cell r="A9" t="str">
            <v>A</v>
          </cell>
        </row>
      </sheetData>
      <sheetData sheetId="5803">
        <row r="9">
          <cell r="A9" t="str">
            <v>A</v>
          </cell>
        </row>
      </sheetData>
      <sheetData sheetId="5804">
        <row r="9">
          <cell r="A9" t="str">
            <v>A</v>
          </cell>
        </row>
      </sheetData>
      <sheetData sheetId="5805">
        <row r="9">
          <cell r="A9" t="str">
            <v>A</v>
          </cell>
        </row>
      </sheetData>
      <sheetData sheetId="5806">
        <row r="9">
          <cell r="A9" t="str">
            <v>A</v>
          </cell>
        </row>
      </sheetData>
      <sheetData sheetId="5807">
        <row r="9">
          <cell r="A9" t="str">
            <v>A</v>
          </cell>
        </row>
      </sheetData>
      <sheetData sheetId="5808">
        <row r="9">
          <cell r="A9" t="str">
            <v>A</v>
          </cell>
        </row>
      </sheetData>
      <sheetData sheetId="5809">
        <row r="9">
          <cell r="A9" t="str">
            <v>A</v>
          </cell>
        </row>
      </sheetData>
      <sheetData sheetId="5810">
        <row r="9">
          <cell r="A9" t="str">
            <v>A</v>
          </cell>
        </row>
      </sheetData>
      <sheetData sheetId="5811">
        <row r="9">
          <cell r="A9" t="str">
            <v>A</v>
          </cell>
        </row>
      </sheetData>
      <sheetData sheetId="5812">
        <row r="9">
          <cell r="A9" t="str">
            <v>A</v>
          </cell>
        </row>
      </sheetData>
      <sheetData sheetId="5813">
        <row r="9">
          <cell r="A9" t="str">
            <v>A</v>
          </cell>
        </row>
      </sheetData>
      <sheetData sheetId="5814">
        <row r="9">
          <cell r="A9" t="str">
            <v>A</v>
          </cell>
        </row>
      </sheetData>
      <sheetData sheetId="5815">
        <row r="9">
          <cell r="A9" t="str">
            <v>A</v>
          </cell>
        </row>
      </sheetData>
      <sheetData sheetId="5816">
        <row r="9">
          <cell r="A9" t="str">
            <v>A</v>
          </cell>
        </row>
      </sheetData>
      <sheetData sheetId="5817">
        <row r="9">
          <cell r="A9" t="str">
            <v>A</v>
          </cell>
        </row>
      </sheetData>
      <sheetData sheetId="5818">
        <row r="9">
          <cell r="A9" t="str">
            <v>A</v>
          </cell>
        </row>
      </sheetData>
      <sheetData sheetId="5819">
        <row r="9">
          <cell r="A9" t="str">
            <v>A</v>
          </cell>
        </row>
      </sheetData>
      <sheetData sheetId="5820">
        <row r="9">
          <cell r="A9" t="str">
            <v>A</v>
          </cell>
        </row>
      </sheetData>
      <sheetData sheetId="5821">
        <row r="9">
          <cell r="A9" t="str">
            <v>A</v>
          </cell>
        </row>
      </sheetData>
      <sheetData sheetId="5822">
        <row r="9">
          <cell r="A9" t="str">
            <v>A</v>
          </cell>
        </row>
      </sheetData>
      <sheetData sheetId="5823">
        <row r="9">
          <cell r="A9" t="str">
            <v>A</v>
          </cell>
        </row>
      </sheetData>
      <sheetData sheetId="5824">
        <row r="9">
          <cell r="A9" t="str">
            <v>A</v>
          </cell>
        </row>
      </sheetData>
      <sheetData sheetId="5825">
        <row r="9">
          <cell r="A9" t="str">
            <v>A</v>
          </cell>
        </row>
      </sheetData>
      <sheetData sheetId="5826">
        <row r="9">
          <cell r="A9" t="str">
            <v>A</v>
          </cell>
        </row>
      </sheetData>
      <sheetData sheetId="5827">
        <row r="9">
          <cell r="A9" t="str">
            <v>A</v>
          </cell>
        </row>
      </sheetData>
      <sheetData sheetId="5828">
        <row r="9">
          <cell r="A9" t="str">
            <v>A</v>
          </cell>
        </row>
      </sheetData>
      <sheetData sheetId="5829">
        <row r="9">
          <cell r="A9" t="str">
            <v>A</v>
          </cell>
        </row>
      </sheetData>
      <sheetData sheetId="5830">
        <row r="9">
          <cell r="A9" t="str">
            <v>A</v>
          </cell>
        </row>
      </sheetData>
      <sheetData sheetId="5831">
        <row r="9">
          <cell r="A9" t="str">
            <v>A</v>
          </cell>
        </row>
      </sheetData>
      <sheetData sheetId="5832">
        <row r="9">
          <cell r="A9" t="str">
            <v>A</v>
          </cell>
        </row>
      </sheetData>
      <sheetData sheetId="5833">
        <row r="9">
          <cell r="A9" t="str">
            <v>A</v>
          </cell>
        </row>
      </sheetData>
      <sheetData sheetId="5834">
        <row r="9">
          <cell r="A9" t="str">
            <v>A</v>
          </cell>
        </row>
      </sheetData>
      <sheetData sheetId="5835">
        <row r="9">
          <cell r="A9" t="str">
            <v>A</v>
          </cell>
        </row>
      </sheetData>
      <sheetData sheetId="5836">
        <row r="9">
          <cell r="A9" t="str">
            <v>A</v>
          </cell>
        </row>
      </sheetData>
      <sheetData sheetId="5837">
        <row r="9">
          <cell r="A9" t="str">
            <v>A</v>
          </cell>
        </row>
      </sheetData>
      <sheetData sheetId="5838">
        <row r="9">
          <cell r="A9" t="str">
            <v>A</v>
          </cell>
        </row>
      </sheetData>
      <sheetData sheetId="5839">
        <row r="9">
          <cell r="A9" t="str">
            <v>A</v>
          </cell>
        </row>
      </sheetData>
      <sheetData sheetId="5840">
        <row r="9">
          <cell r="A9" t="str">
            <v>A</v>
          </cell>
        </row>
      </sheetData>
      <sheetData sheetId="5841">
        <row r="9">
          <cell r="A9" t="str">
            <v>A</v>
          </cell>
        </row>
      </sheetData>
      <sheetData sheetId="5842">
        <row r="9">
          <cell r="A9" t="str">
            <v>A</v>
          </cell>
        </row>
      </sheetData>
      <sheetData sheetId="5843">
        <row r="9">
          <cell r="A9" t="str">
            <v>A</v>
          </cell>
        </row>
      </sheetData>
      <sheetData sheetId="5844">
        <row r="9">
          <cell r="A9" t="str">
            <v>A</v>
          </cell>
        </row>
      </sheetData>
      <sheetData sheetId="5845">
        <row r="9">
          <cell r="A9" t="str">
            <v>A</v>
          </cell>
        </row>
      </sheetData>
      <sheetData sheetId="5846">
        <row r="9">
          <cell r="A9" t="str">
            <v>A</v>
          </cell>
        </row>
      </sheetData>
      <sheetData sheetId="5847">
        <row r="9">
          <cell r="A9" t="str">
            <v>A</v>
          </cell>
        </row>
      </sheetData>
      <sheetData sheetId="5848">
        <row r="9">
          <cell r="A9" t="str">
            <v>A</v>
          </cell>
        </row>
      </sheetData>
      <sheetData sheetId="5849">
        <row r="9">
          <cell r="A9" t="str">
            <v>A</v>
          </cell>
        </row>
      </sheetData>
      <sheetData sheetId="5850">
        <row r="9">
          <cell r="A9" t="str">
            <v>A</v>
          </cell>
        </row>
      </sheetData>
      <sheetData sheetId="5851">
        <row r="9">
          <cell r="A9" t="str">
            <v>A</v>
          </cell>
        </row>
      </sheetData>
      <sheetData sheetId="5852">
        <row r="9">
          <cell r="A9" t="str">
            <v>A</v>
          </cell>
        </row>
      </sheetData>
      <sheetData sheetId="5853">
        <row r="9">
          <cell r="A9" t="str">
            <v>A</v>
          </cell>
        </row>
      </sheetData>
      <sheetData sheetId="5854">
        <row r="9">
          <cell r="A9" t="str">
            <v>A</v>
          </cell>
        </row>
      </sheetData>
      <sheetData sheetId="5855">
        <row r="9">
          <cell r="A9" t="str">
            <v>A</v>
          </cell>
        </row>
      </sheetData>
      <sheetData sheetId="5856">
        <row r="9">
          <cell r="A9" t="str">
            <v>A</v>
          </cell>
        </row>
      </sheetData>
      <sheetData sheetId="5857">
        <row r="9">
          <cell r="A9" t="str">
            <v>A</v>
          </cell>
        </row>
      </sheetData>
      <sheetData sheetId="5858">
        <row r="9">
          <cell r="A9" t="str">
            <v>A</v>
          </cell>
        </row>
      </sheetData>
      <sheetData sheetId="5859">
        <row r="9">
          <cell r="A9" t="str">
            <v>A</v>
          </cell>
        </row>
      </sheetData>
      <sheetData sheetId="5860">
        <row r="9">
          <cell r="A9" t="str">
            <v>A</v>
          </cell>
        </row>
      </sheetData>
      <sheetData sheetId="5861">
        <row r="9">
          <cell r="A9" t="str">
            <v>A</v>
          </cell>
        </row>
      </sheetData>
      <sheetData sheetId="5862">
        <row r="9">
          <cell r="A9" t="str">
            <v>A</v>
          </cell>
        </row>
      </sheetData>
      <sheetData sheetId="5863">
        <row r="9">
          <cell r="A9" t="str">
            <v>A</v>
          </cell>
        </row>
      </sheetData>
      <sheetData sheetId="5864">
        <row r="9">
          <cell r="A9" t="str">
            <v>A</v>
          </cell>
        </row>
      </sheetData>
      <sheetData sheetId="5865">
        <row r="9">
          <cell r="A9" t="str">
            <v>A</v>
          </cell>
        </row>
      </sheetData>
      <sheetData sheetId="5866">
        <row r="9">
          <cell r="A9" t="str">
            <v>A</v>
          </cell>
        </row>
      </sheetData>
      <sheetData sheetId="5867">
        <row r="9">
          <cell r="A9" t="str">
            <v>A</v>
          </cell>
        </row>
      </sheetData>
      <sheetData sheetId="5868">
        <row r="9">
          <cell r="A9" t="str">
            <v>A</v>
          </cell>
        </row>
      </sheetData>
      <sheetData sheetId="5869">
        <row r="9">
          <cell r="A9" t="str">
            <v>A</v>
          </cell>
        </row>
      </sheetData>
      <sheetData sheetId="5870">
        <row r="9">
          <cell r="A9" t="str">
            <v>A</v>
          </cell>
        </row>
      </sheetData>
      <sheetData sheetId="5871">
        <row r="9">
          <cell r="A9" t="str">
            <v>A</v>
          </cell>
        </row>
      </sheetData>
      <sheetData sheetId="5872">
        <row r="9">
          <cell r="A9" t="str">
            <v>A</v>
          </cell>
        </row>
      </sheetData>
      <sheetData sheetId="5873">
        <row r="9">
          <cell r="A9" t="str">
            <v>A</v>
          </cell>
        </row>
      </sheetData>
      <sheetData sheetId="5874">
        <row r="9">
          <cell r="A9" t="str">
            <v>A</v>
          </cell>
        </row>
      </sheetData>
      <sheetData sheetId="5875">
        <row r="9">
          <cell r="A9" t="str">
            <v>A</v>
          </cell>
        </row>
      </sheetData>
      <sheetData sheetId="5876">
        <row r="9">
          <cell r="A9" t="str">
            <v>A</v>
          </cell>
        </row>
      </sheetData>
      <sheetData sheetId="5877">
        <row r="9">
          <cell r="A9" t="str">
            <v>A</v>
          </cell>
        </row>
      </sheetData>
      <sheetData sheetId="5878">
        <row r="9">
          <cell r="A9" t="str">
            <v>A</v>
          </cell>
        </row>
      </sheetData>
      <sheetData sheetId="5879">
        <row r="9">
          <cell r="A9" t="str">
            <v>A</v>
          </cell>
        </row>
      </sheetData>
      <sheetData sheetId="5880">
        <row r="9">
          <cell r="A9" t="str">
            <v>A</v>
          </cell>
        </row>
      </sheetData>
      <sheetData sheetId="5881">
        <row r="9">
          <cell r="A9" t="str">
            <v>A</v>
          </cell>
        </row>
      </sheetData>
      <sheetData sheetId="5882">
        <row r="9">
          <cell r="A9" t="str">
            <v>A</v>
          </cell>
        </row>
      </sheetData>
      <sheetData sheetId="5883">
        <row r="9">
          <cell r="A9" t="str">
            <v>A</v>
          </cell>
        </row>
      </sheetData>
      <sheetData sheetId="5884">
        <row r="9">
          <cell r="A9" t="str">
            <v>A</v>
          </cell>
        </row>
      </sheetData>
      <sheetData sheetId="5885">
        <row r="9">
          <cell r="A9" t="str">
            <v>A</v>
          </cell>
        </row>
      </sheetData>
      <sheetData sheetId="5886">
        <row r="9">
          <cell r="A9" t="str">
            <v>A</v>
          </cell>
        </row>
      </sheetData>
      <sheetData sheetId="5887">
        <row r="9">
          <cell r="A9" t="str">
            <v>A</v>
          </cell>
        </row>
      </sheetData>
      <sheetData sheetId="5888">
        <row r="9">
          <cell r="A9" t="str">
            <v>A</v>
          </cell>
        </row>
      </sheetData>
      <sheetData sheetId="5889">
        <row r="9">
          <cell r="A9" t="str">
            <v>A</v>
          </cell>
        </row>
      </sheetData>
      <sheetData sheetId="5890">
        <row r="9">
          <cell r="A9" t="str">
            <v>A</v>
          </cell>
        </row>
      </sheetData>
      <sheetData sheetId="5891">
        <row r="9">
          <cell r="A9" t="str">
            <v>A</v>
          </cell>
        </row>
      </sheetData>
      <sheetData sheetId="5892">
        <row r="9">
          <cell r="A9" t="str">
            <v>A</v>
          </cell>
        </row>
      </sheetData>
      <sheetData sheetId="5893">
        <row r="9">
          <cell r="A9" t="str">
            <v>A</v>
          </cell>
        </row>
      </sheetData>
      <sheetData sheetId="5894">
        <row r="9">
          <cell r="A9" t="str">
            <v>A</v>
          </cell>
        </row>
      </sheetData>
      <sheetData sheetId="5895">
        <row r="9">
          <cell r="A9" t="str">
            <v>A</v>
          </cell>
        </row>
      </sheetData>
      <sheetData sheetId="5896">
        <row r="9">
          <cell r="A9" t="str">
            <v>A</v>
          </cell>
        </row>
      </sheetData>
      <sheetData sheetId="5897">
        <row r="9">
          <cell r="A9" t="str">
            <v>A</v>
          </cell>
        </row>
      </sheetData>
      <sheetData sheetId="5898">
        <row r="9">
          <cell r="A9" t="str">
            <v>A</v>
          </cell>
        </row>
      </sheetData>
      <sheetData sheetId="5899">
        <row r="9">
          <cell r="A9" t="str">
            <v>A</v>
          </cell>
        </row>
      </sheetData>
      <sheetData sheetId="5900">
        <row r="9">
          <cell r="A9" t="str">
            <v>A</v>
          </cell>
        </row>
      </sheetData>
      <sheetData sheetId="5901">
        <row r="9">
          <cell r="A9" t="str">
            <v>A</v>
          </cell>
        </row>
      </sheetData>
      <sheetData sheetId="5902">
        <row r="9">
          <cell r="A9" t="str">
            <v>A</v>
          </cell>
        </row>
      </sheetData>
      <sheetData sheetId="5903">
        <row r="9">
          <cell r="A9" t="str">
            <v>A</v>
          </cell>
        </row>
      </sheetData>
      <sheetData sheetId="5904">
        <row r="9">
          <cell r="A9" t="str">
            <v>A</v>
          </cell>
        </row>
      </sheetData>
      <sheetData sheetId="5905">
        <row r="9">
          <cell r="A9" t="str">
            <v>A</v>
          </cell>
        </row>
      </sheetData>
      <sheetData sheetId="5906">
        <row r="9">
          <cell r="A9" t="str">
            <v>A</v>
          </cell>
        </row>
      </sheetData>
      <sheetData sheetId="5907">
        <row r="9">
          <cell r="A9" t="str">
            <v>A</v>
          </cell>
        </row>
      </sheetData>
      <sheetData sheetId="5908">
        <row r="9">
          <cell r="A9" t="str">
            <v>A</v>
          </cell>
        </row>
      </sheetData>
      <sheetData sheetId="5909">
        <row r="9">
          <cell r="A9" t="str">
            <v>A</v>
          </cell>
        </row>
      </sheetData>
      <sheetData sheetId="5910">
        <row r="9">
          <cell r="A9" t="str">
            <v>A</v>
          </cell>
        </row>
      </sheetData>
      <sheetData sheetId="5911">
        <row r="9">
          <cell r="A9" t="str">
            <v>A</v>
          </cell>
        </row>
      </sheetData>
      <sheetData sheetId="5912">
        <row r="9">
          <cell r="A9" t="str">
            <v>A</v>
          </cell>
        </row>
      </sheetData>
      <sheetData sheetId="5913">
        <row r="9">
          <cell r="A9" t="str">
            <v>A</v>
          </cell>
        </row>
      </sheetData>
      <sheetData sheetId="5914">
        <row r="9">
          <cell r="A9" t="str">
            <v>A</v>
          </cell>
        </row>
      </sheetData>
      <sheetData sheetId="5915">
        <row r="9">
          <cell r="A9" t="str">
            <v>A</v>
          </cell>
        </row>
      </sheetData>
      <sheetData sheetId="5916">
        <row r="9">
          <cell r="A9" t="str">
            <v>A</v>
          </cell>
        </row>
      </sheetData>
      <sheetData sheetId="5917">
        <row r="9">
          <cell r="A9" t="str">
            <v>A</v>
          </cell>
        </row>
      </sheetData>
      <sheetData sheetId="5918">
        <row r="9">
          <cell r="A9" t="str">
            <v>A</v>
          </cell>
        </row>
      </sheetData>
      <sheetData sheetId="5919">
        <row r="9">
          <cell r="A9" t="str">
            <v>A</v>
          </cell>
        </row>
      </sheetData>
      <sheetData sheetId="5920">
        <row r="9">
          <cell r="A9" t="str">
            <v>A</v>
          </cell>
        </row>
      </sheetData>
      <sheetData sheetId="5921">
        <row r="9">
          <cell r="A9" t="str">
            <v>A</v>
          </cell>
        </row>
      </sheetData>
      <sheetData sheetId="5922">
        <row r="9">
          <cell r="A9" t="str">
            <v>A</v>
          </cell>
        </row>
      </sheetData>
      <sheetData sheetId="5923">
        <row r="9">
          <cell r="A9" t="str">
            <v>A</v>
          </cell>
        </row>
      </sheetData>
      <sheetData sheetId="5924">
        <row r="9">
          <cell r="A9" t="str">
            <v>A</v>
          </cell>
        </row>
      </sheetData>
      <sheetData sheetId="5925">
        <row r="9">
          <cell r="A9" t="str">
            <v>A</v>
          </cell>
        </row>
      </sheetData>
      <sheetData sheetId="5926">
        <row r="9">
          <cell r="A9" t="str">
            <v>A</v>
          </cell>
        </row>
      </sheetData>
      <sheetData sheetId="5927">
        <row r="9">
          <cell r="A9" t="str">
            <v>A</v>
          </cell>
        </row>
      </sheetData>
      <sheetData sheetId="5928">
        <row r="9">
          <cell r="A9" t="str">
            <v>A</v>
          </cell>
        </row>
      </sheetData>
      <sheetData sheetId="5929">
        <row r="9">
          <cell r="A9" t="str">
            <v>A</v>
          </cell>
        </row>
      </sheetData>
      <sheetData sheetId="5930">
        <row r="9">
          <cell r="A9" t="str">
            <v>A</v>
          </cell>
        </row>
      </sheetData>
      <sheetData sheetId="5931">
        <row r="9">
          <cell r="A9" t="str">
            <v>A</v>
          </cell>
        </row>
      </sheetData>
      <sheetData sheetId="5932">
        <row r="9">
          <cell r="A9" t="str">
            <v>A</v>
          </cell>
        </row>
      </sheetData>
      <sheetData sheetId="5933">
        <row r="9">
          <cell r="A9" t="str">
            <v>A</v>
          </cell>
        </row>
      </sheetData>
      <sheetData sheetId="5934">
        <row r="9">
          <cell r="A9" t="str">
            <v>A</v>
          </cell>
        </row>
      </sheetData>
      <sheetData sheetId="5935">
        <row r="9">
          <cell r="A9" t="str">
            <v>A</v>
          </cell>
        </row>
      </sheetData>
      <sheetData sheetId="5936">
        <row r="9">
          <cell r="A9" t="str">
            <v>A</v>
          </cell>
        </row>
      </sheetData>
      <sheetData sheetId="5937">
        <row r="9">
          <cell r="A9" t="str">
            <v>A</v>
          </cell>
        </row>
      </sheetData>
      <sheetData sheetId="5938">
        <row r="9">
          <cell r="A9" t="str">
            <v>A</v>
          </cell>
        </row>
      </sheetData>
      <sheetData sheetId="5939">
        <row r="9">
          <cell r="A9" t="str">
            <v>A</v>
          </cell>
        </row>
      </sheetData>
      <sheetData sheetId="5940">
        <row r="9">
          <cell r="A9" t="str">
            <v>A</v>
          </cell>
        </row>
      </sheetData>
      <sheetData sheetId="5941">
        <row r="9">
          <cell r="A9" t="str">
            <v>A</v>
          </cell>
        </row>
      </sheetData>
      <sheetData sheetId="5942">
        <row r="9">
          <cell r="A9" t="str">
            <v>A</v>
          </cell>
        </row>
      </sheetData>
      <sheetData sheetId="5943">
        <row r="9">
          <cell r="A9" t="str">
            <v>A</v>
          </cell>
        </row>
      </sheetData>
      <sheetData sheetId="5944">
        <row r="9">
          <cell r="A9" t="str">
            <v>A</v>
          </cell>
        </row>
      </sheetData>
      <sheetData sheetId="5945">
        <row r="9">
          <cell r="A9" t="str">
            <v>A</v>
          </cell>
        </row>
      </sheetData>
      <sheetData sheetId="5946">
        <row r="9">
          <cell r="A9" t="str">
            <v>A</v>
          </cell>
        </row>
      </sheetData>
      <sheetData sheetId="5947">
        <row r="9">
          <cell r="A9" t="str">
            <v>A</v>
          </cell>
        </row>
      </sheetData>
      <sheetData sheetId="5948">
        <row r="9">
          <cell r="A9" t="str">
            <v>A</v>
          </cell>
        </row>
      </sheetData>
      <sheetData sheetId="5949">
        <row r="9">
          <cell r="A9" t="str">
            <v>A</v>
          </cell>
        </row>
      </sheetData>
      <sheetData sheetId="5950">
        <row r="9">
          <cell r="A9" t="str">
            <v>A</v>
          </cell>
        </row>
      </sheetData>
      <sheetData sheetId="5951">
        <row r="9">
          <cell r="A9" t="str">
            <v>A</v>
          </cell>
        </row>
      </sheetData>
      <sheetData sheetId="5952">
        <row r="9">
          <cell r="A9" t="str">
            <v>A</v>
          </cell>
        </row>
      </sheetData>
      <sheetData sheetId="5953">
        <row r="9">
          <cell r="A9" t="str">
            <v>A</v>
          </cell>
        </row>
      </sheetData>
      <sheetData sheetId="5954">
        <row r="9">
          <cell r="A9" t="str">
            <v>A</v>
          </cell>
        </row>
      </sheetData>
      <sheetData sheetId="5955">
        <row r="9">
          <cell r="A9" t="str">
            <v>A</v>
          </cell>
        </row>
      </sheetData>
      <sheetData sheetId="5956">
        <row r="9">
          <cell r="A9" t="str">
            <v>A</v>
          </cell>
        </row>
      </sheetData>
      <sheetData sheetId="5957">
        <row r="9">
          <cell r="A9" t="str">
            <v>A</v>
          </cell>
        </row>
      </sheetData>
      <sheetData sheetId="5958">
        <row r="9">
          <cell r="A9" t="str">
            <v>A</v>
          </cell>
        </row>
      </sheetData>
      <sheetData sheetId="5959">
        <row r="9">
          <cell r="A9" t="str">
            <v>A</v>
          </cell>
        </row>
      </sheetData>
      <sheetData sheetId="5960">
        <row r="9">
          <cell r="A9" t="str">
            <v>A</v>
          </cell>
        </row>
      </sheetData>
      <sheetData sheetId="5961">
        <row r="9">
          <cell r="A9" t="str">
            <v>A</v>
          </cell>
        </row>
      </sheetData>
      <sheetData sheetId="5962">
        <row r="9">
          <cell r="A9" t="str">
            <v>A</v>
          </cell>
        </row>
      </sheetData>
      <sheetData sheetId="5963">
        <row r="9">
          <cell r="A9" t="str">
            <v>A</v>
          </cell>
        </row>
      </sheetData>
      <sheetData sheetId="5964">
        <row r="9">
          <cell r="A9" t="str">
            <v>A</v>
          </cell>
        </row>
      </sheetData>
      <sheetData sheetId="5965">
        <row r="9">
          <cell r="A9" t="str">
            <v>A</v>
          </cell>
        </row>
      </sheetData>
      <sheetData sheetId="5966">
        <row r="9">
          <cell r="A9" t="str">
            <v>A</v>
          </cell>
        </row>
      </sheetData>
      <sheetData sheetId="5967">
        <row r="9">
          <cell r="A9" t="str">
            <v>A</v>
          </cell>
        </row>
      </sheetData>
      <sheetData sheetId="5968">
        <row r="9">
          <cell r="A9" t="str">
            <v>A</v>
          </cell>
        </row>
      </sheetData>
      <sheetData sheetId="5969">
        <row r="9">
          <cell r="A9" t="str">
            <v>A</v>
          </cell>
        </row>
      </sheetData>
      <sheetData sheetId="5970">
        <row r="9">
          <cell r="A9" t="str">
            <v>A</v>
          </cell>
        </row>
      </sheetData>
      <sheetData sheetId="5971">
        <row r="9">
          <cell r="A9" t="str">
            <v>A</v>
          </cell>
        </row>
      </sheetData>
      <sheetData sheetId="5972">
        <row r="9">
          <cell r="A9" t="str">
            <v>A</v>
          </cell>
        </row>
      </sheetData>
      <sheetData sheetId="5973">
        <row r="9">
          <cell r="A9" t="str">
            <v>A</v>
          </cell>
        </row>
      </sheetData>
      <sheetData sheetId="5974">
        <row r="9">
          <cell r="A9" t="str">
            <v>A</v>
          </cell>
        </row>
      </sheetData>
      <sheetData sheetId="5975">
        <row r="9">
          <cell r="A9" t="str">
            <v>A</v>
          </cell>
        </row>
      </sheetData>
      <sheetData sheetId="5976">
        <row r="9">
          <cell r="A9" t="str">
            <v>A</v>
          </cell>
        </row>
      </sheetData>
      <sheetData sheetId="5977">
        <row r="9">
          <cell r="A9" t="str">
            <v>A</v>
          </cell>
        </row>
      </sheetData>
      <sheetData sheetId="5978">
        <row r="9">
          <cell r="A9" t="str">
            <v>A</v>
          </cell>
        </row>
      </sheetData>
      <sheetData sheetId="5979">
        <row r="9">
          <cell r="A9" t="str">
            <v>A</v>
          </cell>
        </row>
      </sheetData>
      <sheetData sheetId="5980">
        <row r="9">
          <cell r="A9" t="str">
            <v>A</v>
          </cell>
        </row>
      </sheetData>
      <sheetData sheetId="5981">
        <row r="9">
          <cell r="A9" t="str">
            <v>A</v>
          </cell>
        </row>
      </sheetData>
      <sheetData sheetId="5982">
        <row r="9">
          <cell r="A9" t="str">
            <v>A</v>
          </cell>
        </row>
      </sheetData>
      <sheetData sheetId="5983">
        <row r="9">
          <cell r="A9" t="str">
            <v>A</v>
          </cell>
        </row>
      </sheetData>
      <sheetData sheetId="5984">
        <row r="9">
          <cell r="A9" t="str">
            <v>A</v>
          </cell>
        </row>
      </sheetData>
      <sheetData sheetId="5985">
        <row r="9">
          <cell r="A9" t="str">
            <v>A</v>
          </cell>
        </row>
      </sheetData>
      <sheetData sheetId="5986">
        <row r="9">
          <cell r="A9" t="str">
            <v>A</v>
          </cell>
        </row>
      </sheetData>
      <sheetData sheetId="5987">
        <row r="9">
          <cell r="A9" t="str">
            <v>A</v>
          </cell>
        </row>
      </sheetData>
      <sheetData sheetId="5988">
        <row r="9">
          <cell r="A9" t="str">
            <v>A</v>
          </cell>
        </row>
      </sheetData>
      <sheetData sheetId="5989">
        <row r="9">
          <cell r="A9" t="str">
            <v>A</v>
          </cell>
        </row>
      </sheetData>
      <sheetData sheetId="5990">
        <row r="9">
          <cell r="A9" t="str">
            <v>A</v>
          </cell>
        </row>
      </sheetData>
      <sheetData sheetId="5991">
        <row r="9">
          <cell r="A9" t="str">
            <v>A</v>
          </cell>
        </row>
      </sheetData>
      <sheetData sheetId="5992">
        <row r="9">
          <cell r="A9" t="str">
            <v>A</v>
          </cell>
        </row>
      </sheetData>
      <sheetData sheetId="5993">
        <row r="9">
          <cell r="A9" t="str">
            <v>A</v>
          </cell>
        </row>
      </sheetData>
      <sheetData sheetId="5994">
        <row r="9">
          <cell r="A9" t="str">
            <v>A</v>
          </cell>
        </row>
      </sheetData>
      <sheetData sheetId="5995">
        <row r="9">
          <cell r="A9" t="str">
            <v>A</v>
          </cell>
        </row>
      </sheetData>
      <sheetData sheetId="5996">
        <row r="9">
          <cell r="A9" t="str">
            <v>A</v>
          </cell>
        </row>
      </sheetData>
      <sheetData sheetId="5997">
        <row r="9">
          <cell r="A9" t="str">
            <v>A</v>
          </cell>
        </row>
      </sheetData>
      <sheetData sheetId="5998">
        <row r="9">
          <cell r="A9" t="str">
            <v>A</v>
          </cell>
        </row>
      </sheetData>
      <sheetData sheetId="5999">
        <row r="9">
          <cell r="A9" t="str">
            <v>A</v>
          </cell>
        </row>
      </sheetData>
      <sheetData sheetId="6000">
        <row r="9">
          <cell r="A9" t="str">
            <v>A</v>
          </cell>
        </row>
      </sheetData>
      <sheetData sheetId="6001">
        <row r="9">
          <cell r="A9" t="str">
            <v>A</v>
          </cell>
        </row>
      </sheetData>
      <sheetData sheetId="6002">
        <row r="9">
          <cell r="A9" t="str">
            <v>A</v>
          </cell>
        </row>
      </sheetData>
      <sheetData sheetId="6003">
        <row r="9">
          <cell r="A9" t="str">
            <v>A</v>
          </cell>
        </row>
      </sheetData>
      <sheetData sheetId="6004">
        <row r="9">
          <cell r="A9" t="str">
            <v>A</v>
          </cell>
        </row>
      </sheetData>
      <sheetData sheetId="6005">
        <row r="9">
          <cell r="A9" t="str">
            <v>A</v>
          </cell>
        </row>
      </sheetData>
      <sheetData sheetId="6006">
        <row r="9">
          <cell r="A9" t="str">
            <v>A</v>
          </cell>
        </row>
      </sheetData>
      <sheetData sheetId="6007">
        <row r="9">
          <cell r="A9" t="str">
            <v>A</v>
          </cell>
        </row>
      </sheetData>
      <sheetData sheetId="6008">
        <row r="9">
          <cell r="A9" t="str">
            <v>A</v>
          </cell>
        </row>
      </sheetData>
      <sheetData sheetId="6009">
        <row r="9">
          <cell r="A9" t="str">
            <v>A</v>
          </cell>
        </row>
      </sheetData>
      <sheetData sheetId="6010">
        <row r="9">
          <cell r="A9" t="str">
            <v>A</v>
          </cell>
        </row>
      </sheetData>
      <sheetData sheetId="6011">
        <row r="9">
          <cell r="A9" t="str">
            <v>A</v>
          </cell>
        </row>
      </sheetData>
      <sheetData sheetId="6012">
        <row r="9">
          <cell r="A9" t="str">
            <v>A</v>
          </cell>
        </row>
      </sheetData>
      <sheetData sheetId="6013">
        <row r="9">
          <cell r="A9" t="str">
            <v>A</v>
          </cell>
        </row>
      </sheetData>
      <sheetData sheetId="6014">
        <row r="9">
          <cell r="A9" t="str">
            <v>A</v>
          </cell>
        </row>
      </sheetData>
      <sheetData sheetId="6015">
        <row r="9">
          <cell r="A9" t="str">
            <v>A</v>
          </cell>
        </row>
      </sheetData>
      <sheetData sheetId="6016">
        <row r="9">
          <cell r="A9" t="str">
            <v>A</v>
          </cell>
        </row>
      </sheetData>
      <sheetData sheetId="6017">
        <row r="9">
          <cell r="A9" t="str">
            <v>A</v>
          </cell>
        </row>
      </sheetData>
      <sheetData sheetId="6018">
        <row r="9">
          <cell r="A9" t="str">
            <v>A</v>
          </cell>
        </row>
      </sheetData>
      <sheetData sheetId="6019">
        <row r="9">
          <cell r="A9" t="str">
            <v>A</v>
          </cell>
        </row>
      </sheetData>
      <sheetData sheetId="6020">
        <row r="9">
          <cell r="A9" t="str">
            <v>A</v>
          </cell>
        </row>
      </sheetData>
      <sheetData sheetId="6021">
        <row r="9">
          <cell r="A9" t="str">
            <v>A</v>
          </cell>
        </row>
      </sheetData>
      <sheetData sheetId="6022">
        <row r="9">
          <cell r="A9" t="str">
            <v>A</v>
          </cell>
        </row>
      </sheetData>
      <sheetData sheetId="6023">
        <row r="9">
          <cell r="A9" t="str">
            <v>A</v>
          </cell>
        </row>
      </sheetData>
      <sheetData sheetId="6024">
        <row r="9">
          <cell r="A9" t="str">
            <v>A</v>
          </cell>
        </row>
      </sheetData>
      <sheetData sheetId="6025">
        <row r="9">
          <cell r="A9" t="str">
            <v>A</v>
          </cell>
        </row>
      </sheetData>
      <sheetData sheetId="6026">
        <row r="9">
          <cell r="A9" t="str">
            <v>A</v>
          </cell>
        </row>
      </sheetData>
      <sheetData sheetId="6027">
        <row r="9">
          <cell r="A9" t="str">
            <v>A</v>
          </cell>
        </row>
      </sheetData>
      <sheetData sheetId="6028">
        <row r="9">
          <cell r="A9" t="str">
            <v>A</v>
          </cell>
        </row>
      </sheetData>
      <sheetData sheetId="6029">
        <row r="9">
          <cell r="A9" t="str">
            <v>A</v>
          </cell>
        </row>
      </sheetData>
      <sheetData sheetId="6030">
        <row r="9">
          <cell r="A9" t="str">
            <v>A</v>
          </cell>
        </row>
      </sheetData>
      <sheetData sheetId="6031">
        <row r="9">
          <cell r="A9" t="str">
            <v>A</v>
          </cell>
        </row>
      </sheetData>
      <sheetData sheetId="6032">
        <row r="9">
          <cell r="A9" t="str">
            <v>A</v>
          </cell>
        </row>
      </sheetData>
      <sheetData sheetId="6033">
        <row r="9">
          <cell r="A9" t="str">
            <v>A</v>
          </cell>
        </row>
      </sheetData>
      <sheetData sheetId="6034">
        <row r="9">
          <cell r="A9" t="str">
            <v>A</v>
          </cell>
        </row>
      </sheetData>
      <sheetData sheetId="6035">
        <row r="9">
          <cell r="A9" t="str">
            <v>A</v>
          </cell>
        </row>
      </sheetData>
      <sheetData sheetId="6036">
        <row r="9">
          <cell r="A9" t="str">
            <v>A</v>
          </cell>
        </row>
      </sheetData>
      <sheetData sheetId="6037">
        <row r="9">
          <cell r="A9" t="str">
            <v>A</v>
          </cell>
        </row>
      </sheetData>
      <sheetData sheetId="6038">
        <row r="9">
          <cell r="A9" t="str">
            <v>A</v>
          </cell>
        </row>
      </sheetData>
      <sheetData sheetId="6039">
        <row r="9">
          <cell r="A9" t="str">
            <v>A</v>
          </cell>
        </row>
      </sheetData>
      <sheetData sheetId="6040">
        <row r="9">
          <cell r="A9" t="str">
            <v>A</v>
          </cell>
        </row>
      </sheetData>
      <sheetData sheetId="6041">
        <row r="9">
          <cell r="A9" t="str">
            <v>A</v>
          </cell>
        </row>
      </sheetData>
      <sheetData sheetId="6042">
        <row r="9">
          <cell r="A9" t="str">
            <v>A</v>
          </cell>
        </row>
      </sheetData>
      <sheetData sheetId="6043">
        <row r="9">
          <cell r="A9" t="str">
            <v>A</v>
          </cell>
        </row>
      </sheetData>
      <sheetData sheetId="6044">
        <row r="9">
          <cell r="A9" t="str">
            <v>A</v>
          </cell>
        </row>
      </sheetData>
      <sheetData sheetId="6045">
        <row r="9">
          <cell r="A9" t="str">
            <v>A</v>
          </cell>
        </row>
      </sheetData>
      <sheetData sheetId="6046">
        <row r="9">
          <cell r="A9" t="str">
            <v>A</v>
          </cell>
        </row>
      </sheetData>
      <sheetData sheetId="6047">
        <row r="9">
          <cell r="A9" t="str">
            <v>A</v>
          </cell>
        </row>
      </sheetData>
      <sheetData sheetId="6048">
        <row r="9">
          <cell r="A9" t="str">
            <v>A</v>
          </cell>
        </row>
      </sheetData>
      <sheetData sheetId="6049">
        <row r="9">
          <cell r="A9" t="str">
            <v>A</v>
          </cell>
        </row>
      </sheetData>
      <sheetData sheetId="6050">
        <row r="9">
          <cell r="A9" t="str">
            <v>A</v>
          </cell>
        </row>
      </sheetData>
      <sheetData sheetId="6051">
        <row r="9">
          <cell r="A9" t="str">
            <v>A</v>
          </cell>
        </row>
      </sheetData>
      <sheetData sheetId="6052">
        <row r="9">
          <cell r="A9" t="str">
            <v>A</v>
          </cell>
        </row>
      </sheetData>
      <sheetData sheetId="6053">
        <row r="9">
          <cell r="A9" t="str">
            <v>A</v>
          </cell>
        </row>
      </sheetData>
      <sheetData sheetId="6054">
        <row r="9">
          <cell r="A9" t="str">
            <v>A</v>
          </cell>
        </row>
      </sheetData>
      <sheetData sheetId="6055">
        <row r="9">
          <cell r="A9" t="str">
            <v>A</v>
          </cell>
        </row>
      </sheetData>
      <sheetData sheetId="6056">
        <row r="9">
          <cell r="A9" t="str">
            <v>A</v>
          </cell>
        </row>
      </sheetData>
      <sheetData sheetId="6057">
        <row r="9">
          <cell r="A9" t="str">
            <v>A</v>
          </cell>
        </row>
      </sheetData>
      <sheetData sheetId="6058">
        <row r="9">
          <cell r="A9" t="str">
            <v>A</v>
          </cell>
        </row>
      </sheetData>
      <sheetData sheetId="6059">
        <row r="9">
          <cell r="A9" t="str">
            <v>A</v>
          </cell>
        </row>
      </sheetData>
      <sheetData sheetId="6060">
        <row r="9">
          <cell r="A9" t="str">
            <v>A</v>
          </cell>
        </row>
      </sheetData>
      <sheetData sheetId="6061">
        <row r="9">
          <cell r="A9" t="str">
            <v>A</v>
          </cell>
        </row>
      </sheetData>
      <sheetData sheetId="6062">
        <row r="9">
          <cell r="A9" t="str">
            <v>A</v>
          </cell>
        </row>
      </sheetData>
      <sheetData sheetId="6063">
        <row r="9">
          <cell r="A9" t="str">
            <v>A</v>
          </cell>
        </row>
      </sheetData>
      <sheetData sheetId="6064">
        <row r="9">
          <cell r="A9" t="str">
            <v>A</v>
          </cell>
        </row>
      </sheetData>
      <sheetData sheetId="6065">
        <row r="9">
          <cell r="A9" t="str">
            <v>A</v>
          </cell>
        </row>
      </sheetData>
      <sheetData sheetId="6066">
        <row r="9">
          <cell r="A9" t="str">
            <v>A</v>
          </cell>
        </row>
      </sheetData>
      <sheetData sheetId="6067">
        <row r="9">
          <cell r="A9" t="str">
            <v>A</v>
          </cell>
        </row>
      </sheetData>
      <sheetData sheetId="6068">
        <row r="9">
          <cell r="A9" t="str">
            <v>A</v>
          </cell>
        </row>
      </sheetData>
      <sheetData sheetId="6069">
        <row r="9">
          <cell r="A9" t="str">
            <v>A</v>
          </cell>
        </row>
      </sheetData>
      <sheetData sheetId="6070">
        <row r="9">
          <cell r="A9" t="str">
            <v>A</v>
          </cell>
        </row>
      </sheetData>
      <sheetData sheetId="6071">
        <row r="9">
          <cell r="A9" t="str">
            <v>A</v>
          </cell>
        </row>
      </sheetData>
      <sheetData sheetId="6072">
        <row r="9">
          <cell r="A9" t="str">
            <v>A</v>
          </cell>
        </row>
      </sheetData>
      <sheetData sheetId="6073">
        <row r="9">
          <cell r="A9" t="str">
            <v>A</v>
          </cell>
        </row>
      </sheetData>
      <sheetData sheetId="6074">
        <row r="9">
          <cell r="A9" t="str">
            <v>A</v>
          </cell>
        </row>
      </sheetData>
      <sheetData sheetId="6075">
        <row r="9">
          <cell r="A9" t="str">
            <v>A</v>
          </cell>
        </row>
      </sheetData>
      <sheetData sheetId="6076">
        <row r="9">
          <cell r="A9" t="str">
            <v>A</v>
          </cell>
        </row>
      </sheetData>
      <sheetData sheetId="6077">
        <row r="9">
          <cell r="A9" t="str">
            <v>A</v>
          </cell>
        </row>
      </sheetData>
      <sheetData sheetId="6078">
        <row r="9">
          <cell r="A9" t="str">
            <v>A</v>
          </cell>
        </row>
      </sheetData>
      <sheetData sheetId="6079">
        <row r="9">
          <cell r="A9" t="str">
            <v>A</v>
          </cell>
        </row>
      </sheetData>
      <sheetData sheetId="6080">
        <row r="9">
          <cell r="A9" t="str">
            <v>A</v>
          </cell>
        </row>
      </sheetData>
      <sheetData sheetId="6081">
        <row r="9">
          <cell r="A9" t="str">
            <v>A</v>
          </cell>
        </row>
      </sheetData>
      <sheetData sheetId="6082">
        <row r="9">
          <cell r="A9" t="str">
            <v>A</v>
          </cell>
        </row>
      </sheetData>
      <sheetData sheetId="6083">
        <row r="9">
          <cell r="A9" t="str">
            <v>A</v>
          </cell>
        </row>
      </sheetData>
      <sheetData sheetId="6084">
        <row r="9">
          <cell r="A9" t="str">
            <v>A</v>
          </cell>
        </row>
      </sheetData>
      <sheetData sheetId="6085">
        <row r="9">
          <cell r="A9" t="str">
            <v>A</v>
          </cell>
        </row>
      </sheetData>
      <sheetData sheetId="6086">
        <row r="9">
          <cell r="A9" t="str">
            <v>A</v>
          </cell>
        </row>
      </sheetData>
      <sheetData sheetId="6087">
        <row r="9">
          <cell r="A9" t="str">
            <v>A</v>
          </cell>
        </row>
      </sheetData>
      <sheetData sheetId="6088">
        <row r="9">
          <cell r="A9" t="str">
            <v>A</v>
          </cell>
        </row>
      </sheetData>
      <sheetData sheetId="6089">
        <row r="9">
          <cell r="A9" t="str">
            <v>A</v>
          </cell>
        </row>
      </sheetData>
      <sheetData sheetId="6090">
        <row r="9">
          <cell r="A9" t="str">
            <v>A</v>
          </cell>
        </row>
      </sheetData>
      <sheetData sheetId="6091">
        <row r="9">
          <cell r="A9" t="str">
            <v>A</v>
          </cell>
        </row>
      </sheetData>
      <sheetData sheetId="6092">
        <row r="9">
          <cell r="A9" t="str">
            <v>A</v>
          </cell>
        </row>
      </sheetData>
      <sheetData sheetId="6093">
        <row r="9">
          <cell r="A9" t="str">
            <v>A</v>
          </cell>
        </row>
      </sheetData>
      <sheetData sheetId="6094">
        <row r="9">
          <cell r="A9" t="str">
            <v>A</v>
          </cell>
        </row>
      </sheetData>
      <sheetData sheetId="6095">
        <row r="9">
          <cell r="A9" t="str">
            <v>A</v>
          </cell>
        </row>
      </sheetData>
      <sheetData sheetId="6096">
        <row r="9">
          <cell r="A9" t="str">
            <v>A</v>
          </cell>
        </row>
      </sheetData>
      <sheetData sheetId="6097">
        <row r="9">
          <cell r="A9" t="str">
            <v>A</v>
          </cell>
        </row>
      </sheetData>
      <sheetData sheetId="6098">
        <row r="9">
          <cell r="A9" t="str">
            <v>A</v>
          </cell>
        </row>
      </sheetData>
      <sheetData sheetId="6099">
        <row r="9">
          <cell r="A9" t="str">
            <v>A</v>
          </cell>
        </row>
      </sheetData>
      <sheetData sheetId="6100">
        <row r="9">
          <cell r="A9" t="str">
            <v>A</v>
          </cell>
        </row>
      </sheetData>
      <sheetData sheetId="6101">
        <row r="9">
          <cell r="A9" t="str">
            <v>A</v>
          </cell>
        </row>
      </sheetData>
      <sheetData sheetId="6102">
        <row r="9">
          <cell r="A9" t="str">
            <v>A</v>
          </cell>
        </row>
      </sheetData>
      <sheetData sheetId="6103">
        <row r="9">
          <cell r="A9" t="str">
            <v>A</v>
          </cell>
        </row>
      </sheetData>
      <sheetData sheetId="6104">
        <row r="9">
          <cell r="A9" t="str">
            <v>A</v>
          </cell>
        </row>
      </sheetData>
      <sheetData sheetId="6105">
        <row r="9">
          <cell r="A9" t="str">
            <v>A</v>
          </cell>
        </row>
      </sheetData>
      <sheetData sheetId="6106">
        <row r="9">
          <cell r="A9" t="str">
            <v>A</v>
          </cell>
        </row>
      </sheetData>
      <sheetData sheetId="6107">
        <row r="9">
          <cell r="A9" t="str">
            <v>A</v>
          </cell>
        </row>
      </sheetData>
      <sheetData sheetId="6108">
        <row r="9">
          <cell r="A9" t="str">
            <v>A</v>
          </cell>
        </row>
      </sheetData>
      <sheetData sheetId="6109">
        <row r="9">
          <cell r="A9" t="str">
            <v>A</v>
          </cell>
        </row>
      </sheetData>
      <sheetData sheetId="6110">
        <row r="9">
          <cell r="A9" t="str">
            <v>A</v>
          </cell>
        </row>
      </sheetData>
      <sheetData sheetId="6111">
        <row r="9">
          <cell r="A9" t="str">
            <v>A</v>
          </cell>
        </row>
      </sheetData>
      <sheetData sheetId="6112">
        <row r="9">
          <cell r="A9" t="str">
            <v>A</v>
          </cell>
        </row>
      </sheetData>
      <sheetData sheetId="6113">
        <row r="9">
          <cell r="A9" t="str">
            <v>A</v>
          </cell>
        </row>
      </sheetData>
      <sheetData sheetId="6114">
        <row r="9">
          <cell r="A9" t="str">
            <v>A</v>
          </cell>
        </row>
      </sheetData>
      <sheetData sheetId="6115">
        <row r="9">
          <cell r="A9" t="str">
            <v>A</v>
          </cell>
        </row>
      </sheetData>
      <sheetData sheetId="6116">
        <row r="9">
          <cell r="A9" t="str">
            <v>A</v>
          </cell>
        </row>
      </sheetData>
      <sheetData sheetId="6117">
        <row r="9">
          <cell r="A9" t="str">
            <v>A</v>
          </cell>
        </row>
      </sheetData>
      <sheetData sheetId="6118">
        <row r="9">
          <cell r="A9" t="str">
            <v>A</v>
          </cell>
        </row>
      </sheetData>
      <sheetData sheetId="6119">
        <row r="9">
          <cell r="A9" t="str">
            <v>A</v>
          </cell>
        </row>
      </sheetData>
      <sheetData sheetId="6120">
        <row r="9">
          <cell r="A9" t="str">
            <v>A</v>
          </cell>
        </row>
      </sheetData>
      <sheetData sheetId="6121">
        <row r="9">
          <cell r="A9" t="str">
            <v>A</v>
          </cell>
        </row>
      </sheetData>
      <sheetData sheetId="6122">
        <row r="9">
          <cell r="A9" t="str">
            <v>A</v>
          </cell>
        </row>
      </sheetData>
      <sheetData sheetId="6123">
        <row r="9">
          <cell r="A9" t="str">
            <v>A</v>
          </cell>
        </row>
      </sheetData>
      <sheetData sheetId="6124">
        <row r="9">
          <cell r="A9" t="str">
            <v>A</v>
          </cell>
        </row>
      </sheetData>
      <sheetData sheetId="6125">
        <row r="9">
          <cell r="A9" t="str">
            <v>A</v>
          </cell>
        </row>
      </sheetData>
      <sheetData sheetId="6126">
        <row r="9">
          <cell r="A9" t="str">
            <v>A</v>
          </cell>
        </row>
      </sheetData>
      <sheetData sheetId="6127">
        <row r="9">
          <cell r="A9" t="str">
            <v>A</v>
          </cell>
        </row>
      </sheetData>
      <sheetData sheetId="6128">
        <row r="9">
          <cell r="A9" t="str">
            <v>A</v>
          </cell>
        </row>
      </sheetData>
      <sheetData sheetId="6129">
        <row r="9">
          <cell r="A9" t="str">
            <v>A</v>
          </cell>
        </row>
      </sheetData>
      <sheetData sheetId="6130">
        <row r="9">
          <cell r="A9" t="str">
            <v>A</v>
          </cell>
        </row>
      </sheetData>
      <sheetData sheetId="6131">
        <row r="9">
          <cell r="A9" t="str">
            <v>A</v>
          </cell>
        </row>
      </sheetData>
      <sheetData sheetId="6132">
        <row r="9">
          <cell r="A9" t="str">
            <v>A</v>
          </cell>
        </row>
      </sheetData>
      <sheetData sheetId="6133">
        <row r="9">
          <cell r="A9" t="str">
            <v>A</v>
          </cell>
        </row>
      </sheetData>
      <sheetData sheetId="6134">
        <row r="9">
          <cell r="A9" t="str">
            <v>A</v>
          </cell>
        </row>
      </sheetData>
      <sheetData sheetId="6135">
        <row r="9">
          <cell r="A9" t="str">
            <v>A</v>
          </cell>
        </row>
      </sheetData>
      <sheetData sheetId="6136">
        <row r="9">
          <cell r="A9" t="str">
            <v>A</v>
          </cell>
        </row>
      </sheetData>
      <sheetData sheetId="6137">
        <row r="9">
          <cell r="A9" t="str">
            <v>A</v>
          </cell>
        </row>
      </sheetData>
      <sheetData sheetId="6138">
        <row r="9">
          <cell r="A9" t="str">
            <v>A</v>
          </cell>
        </row>
      </sheetData>
      <sheetData sheetId="6139">
        <row r="9">
          <cell r="A9" t="str">
            <v>A</v>
          </cell>
        </row>
      </sheetData>
      <sheetData sheetId="6140">
        <row r="9">
          <cell r="A9" t="str">
            <v>A</v>
          </cell>
        </row>
      </sheetData>
      <sheetData sheetId="6141">
        <row r="9">
          <cell r="A9" t="str">
            <v>A</v>
          </cell>
        </row>
      </sheetData>
      <sheetData sheetId="6142">
        <row r="9">
          <cell r="A9" t="str">
            <v>A</v>
          </cell>
        </row>
      </sheetData>
      <sheetData sheetId="6143">
        <row r="9">
          <cell r="A9" t="str">
            <v>A</v>
          </cell>
        </row>
      </sheetData>
      <sheetData sheetId="6144">
        <row r="9">
          <cell r="A9" t="str">
            <v>A</v>
          </cell>
        </row>
      </sheetData>
      <sheetData sheetId="6145">
        <row r="9">
          <cell r="A9" t="str">
            <v>A</v>
          </cell>
        </row>
      </sheetData>
      <sheetData sheetId="6146">
        <row r="9">
          <cell r="A9" t="str">
            <v>A</v>
          </cell>
        </row>
      </sheetData>
      <sheetData sheetId="6147">
        <row r="9">
          <cell r="A9" t="str">
            <v>A</v>
          </cell>
        </row>
      </sheetData>
      <sheetData sheetId="6148">
        <row r="9">
          <cell r="A9" t="str">
            <v>A</v>
          </cell>
        </row>
      </sheetData>
      <sheetData sheetId="6149">
        <row r="9">
          <cell r="A9" t="str">
            <v>A</v>
          </cell>
        </row>
      </sheetData>
      <sheetData sheetId="6150">
        <row r="9">
          <cell r="A9" t="str">
            <v>A</v>
          </cell>
        </row>
      </sheetData>
      <sheetData sheetId="6151">
        <row r="9">
          <cell r="A9" t="str">
            <v>A</v>
          </cell>
        </row>
      </sheetData>
      <sheetData sheetId="6152">
        <row r="9">
          <cell r="A9" t="str">
            <v>A</v>
          </cell>
        </row>
      </sheetData>
      <sheetData sheetId="6153">
        <row r="9">
          <cell r="A9" t="str">
            <v>A</v>
          </cell>
        </row>
      </sheetData>
      <sheetData sheetId="6154">
        <row r="9">
          <cell r="A9" t="str">
            <v>A</v>
          </cell>
        </row>
      </sheetData>
      <sheetData sheetId="6155">
        <row r="9">
          <cell r="A9" t="str">
            <v>A</v>
          </cell>
        </row>
      </sheetData>
      <sheetData sheetId="6156">
        <row r="9">
          <cell r="A9" t="str">
            <v>A</v>
          </cell>
        </row>
      </sheetData>
      <sheetData sheetId="6157">
        <row r="9">
          <cell r="A9" t="str">
            <v>A</v>
          </cell>
        </row>
      </sheetData>
      <sheetData sheetId="6158">
        <row r="9">
          <cell r="A9" t="str">
            <v>A</v>
          </cell>
        </row>
      </sheetData>
      <sheetData sheetId="6159">
        <row r="9">
          <cell r="A9" t="str">
            <v>A</v>
          </cell>
        </row>
      </sheetData>
      <sheetData sheetId="6160">
        <row r="9">
          <cell r="A9" t="str">
            <v>A</v>
          </cell>
        </row>
      </sheetData>
      <sheetData sheetId="6161">
        <row r="9">
          <cell r="A9" t="str">
            <v>A</v>
          </cell>
        </row>
      </sheetData>
      <sheetData sheetId="6162">
        <row r="9">
          <cell r="A9" t="str">
            <v>A</v>
          </cell>
        </row>
      </sheetData>
      <sheetData sheetId="6163">
        <row r="9">
          <cell r="A9" t="str">
            <v>A</v>
          </cell>
        </row>
      </sheetData>
      <sheetData sheetId="6164">
        <row r="9">
          <cell r="A9" t="str">
            <v>A</v>
          </cell>
        </row>
      </sheetData>
      <sheetData sheetId="6165">
        <row r="9">
          <cell r="A9" t="str">
            <v>A</v>
          </cell>
        </row>
      </sheetData>
      <sheetData sheetId="6166">
        <row r="9">
          <cell r="A9" t="str">
            <v>A</v>
          </cell>
        </row>
      </sheetData>
      <sheetData sheetId="6167">
        <row r="9">
          <cell r="A9" t="str">
            <v>A</v>
          </cell>
        </row>
      </sheetData>
      <sheetData sheetId="6168">
        <row r="9">
          <cell r="A9" t="str">
            <v>A</v>
          </cell>
        </row>
      </sheetData>
      <sheetData sheetId="6169">
        <row r="9">
          <cell r="A9" t="str">
            <v>A</v>
          </cell>
        </row>
      </sheetData>
      <sheetData sheetId="6170">
        <row r="9">
          <cell r="A9" t="str">
            <v>A</v>
          </cell>
        </row>
      </sheetData>
      <sheetData sheetId="6171">
        <row r="9">
          <cell r="A9" t="str">
            <v>A</v>
          </cell>
        </row>
      </sheetData>
      <sheetData sheetId="6172">
        <row r="9">
          <cell r="A9" t="str">
            <v>A</v>
          </cell>
        </row>
      </sheetData>
      <sheetData sheetId="6173">
        <row r="9">
          <cell r="A9" t="str">
            <v>A</v>
          </cell>
        </row>
      </sheetData>
      <sheetData sheetId="6174">
        <row r="9">
          <cell r="A9" t="str">
            <v>A</v>
          </cell>
        </row>
      </sheetData>
      <sheetData sheetId="6175">
        <row r="9">
          <cell r="A9" t="str">
            <v>A</v>
          </cell>
        </row>
      </sheetData>
      <sheetData sheetId="6176">
        <row r="9">
          <cell r="A9" t="str">
            <v>A</v>
          </cell>
        </row>
      </sheetData>
      <sheetData sheetId="6177">
        <row r="9">
          <cell r="A9" t="str">
            <v>A</v>
          </cell>
        </row>
      </sheetData>
      <sheetData sheetId="6178">
        <row r="9">
          <cell r="A9" t="str">
            <v>A</v>
          </cell>
        </row>
      </sheetData>
      <sheetData sheetId="6179">
        <row r="9">
          <cell r="A9" t="str">
            <v>A</v>
          </cell>
        </row>
      </sheetData>
      <sheetData sheetId="6180">
        <row r="9">
          <cell r="A9" t="str">
            <v>A</v>
          </cell>
        </row>
      </sheetData>
      <sheetData sheetId="6181">
        <row r="9">
          <cell r="A9" t="str">
            <v>A</v>
          </cell>
        </row>
      </sheetData>
      <sheetData sheetId="6182">
        <row r="9">
          <cell r="A9" t="str">
            <v>A</v>
          </cell>
        </row>
      </sheetData>
      <sheetData sheetId="6183">
        <row r="9">
          <cell r="A9" t="str">
            <v>A</v>
          </cell>
        </row>
      </sheetData>
      <sheetData sheetId="6184">
        <row r="9">
          <cell r="A9" t="str">
            <v>A</v>
          </cell>
        </row>
      </sheetData>
      <sheetData sheetId="6185">
        <row r="9">
          <cell r="A9" t="str">
            <v>A</v>
          </cell>
        </row>
      </sheetData>
      <sheetData sheetId="6186">
        <row r="9">
          <cell r="A9" t="str">
            <v>A</v>
          </cell>
        </row>
      </sheetData>
      <sheetData sheetId="6187">
        <row r="9">
          <cell r="A9" t="str">
            <v>A</v>
          </cell>
        </row>
      </sheetData>
      <sheetData sheetId="6188">
        <row r="9">
          <cell r="A9" t="str">
            <v>A</v>
          </cell>
        </row>
      </sheetData>
      <sheetData sheetId="6189">
        <row r="9">
          <cell r="A9" t="str">
            <v>A</v>
          </cell>
        </row>
      </sheetData>
      <sheetData sheetId="6190">
        <row r="9">
          <cell r="A9" t="str">
            <v>A</v>
          </cell>
        </row>
      </sheetData>
      <sheetData sheetId="6191">
        <row r="9">
          <cell r="A9" t="str">
            <v>A</v>
          </cell>
        </row>
      </sheetData>
      <sheetData sheetId="6192">
        <row r="9">
          <cell r="A9" t="str">
            <v>A</v>
          </cell>
        </row>
      </sheetData>
      <sheetData sheetId="6193">
        <row r="9">
          <cell r="A9" t="str">
            <v>A</v>
          </cell>
        </row>
      </sheetData>
      <sheetData sheetId="6194">
        <row r="9">
          <cell r="A9" t="str">
            <v>A</v>
          </cell>
        </row>
      </sheetData>
      <sheetData sheetId="6195">
        <row r="9">
          <cell r="A9" t="str">
            <v>A</v>
          </cell>
        </row>
      </sheetData>
      <sheetData sheetId="6196">
        <row r="9">
          <cell r="A9" t="str">
            <v>A</v>
          </cell>
        </row>
      </sheetData>
      <sheetData sheetId="6197">
        <row r="9">
          <cell r="A9" t="str">
            <v>A</v>
          </cell>
        </row>
      </sheetData>
      <sheetData sheetId="6198">
        <row r="9">
          <cell r="A9" t="str">
            <v>A</v>
          </cell>
        </row>
      </sheetData>
      <sheetData sheetId="6199">
        <row r="9">
          <cell r="A9" t="str">
            <v>A</v>
          </cell>
        </row>
      </sheetData>
      <sheetData sheetId="6200">
        <row r="9">
          <cell r="A9" t="str">
            <v>A</v>
          </cell>
        </row>
      </sheetData>
      <sheetData sheetId="6201">
        <row r="9">
          <cell r="A9" t="str">
            <v>A</v>
          </cell>
        </row>
      </sheetData>
      <sheetData sheetId="6202">
        <row r="9">
          <cell r="A9" t="str">
            <v>A</v>
          </cell>
        </row>
      </sheetData>
      <sheetData sheetId="6203">
        <row r="9">
          <cell r="A9" t="str">
            <v>A</v>
          </cell>
        </row>
      </sheetData>
      <sheetData sheetId="6204">
        <row r="9">
          <cell r="A9" t="str">
            <v>A</v>
          </cell>
        </row>
      </sheetData>
      <sheetData sheetId="6205">
        <row r="9">
          <cell r="A9" t="str">
            <v>A</v>
          </cell>
        </row>
      </sheetData>
      <sheetData sheetId="6206">
        <row r="9">
          <cell r="A9" t="str">
            <v>A</v>
          </cell>
        </row>
      </sheetData>
      <sheetData sheetId="6207">
        <row r="9">
          <cell r="A9" t="str">
            <v>A</v>
          </cell>
        </row>
      </sheetData>
      <sheetData sheetId="6208">
        <row r="9">
          <cell r="A9" t="str">
            <v>A</v>
          </cell>
        </row>
      </sheetData>
      <sheetData sheetId="6209">
        <row r="9">
          <cell r="A9" t="str">
            <v>A</v>
          </cell>
        </row>
      </sheetData>
      <sheetData sheetId="6210">
        <row r="9">
          <cell r="A9" t="str">
            <v>A</v>
          </cell>
        </row>
      </sheetData>
      <sheetData sheetId="6211">
        <row r="9">
          <cell r="A9" t="str">
            <v>A</v>
          </cell>
        </row>
      </sheetData>
      <sheetData sheetId="6212">
        <row r="9">
          <cell r="A9" t="str">
            <v>A</v>
          </cell>
        </row>
      </sheetData>
      <sheetData sheetId="6213">
        <row r="9">
          <cell r="A9" t="str">
            <v>A</v>
          </cell>
        </row>
      </sheetData>
      <sheetData sheetId="6214">
        <row r="9">
          <cell r="A9" t="str">
            <v>A</v>
          </cell>
        </row>
      </sheetData>
      <sheetData sheetId="6215">
        <row r="9">
          <cell r="A9" t="str">
            <v>A</v>
          </cell>
        </row>
      </sheetData>
      <sheetData sheetId="6216">
        <row r="9">
          <cell r="A9" t="str">
            <v>A</v>
          </cell>
        </row>
      </sheetData>
      <sheetData sheetId="6217">
        <row r="9">
          <cell r="A9" t="str">
            <v>A</v>
          </cell>
        </row>
      </sheetData>
      <sheetData sheetId="6218">
        <row r="9">
          <cell r="A9" t="str">
            <v>A</v>
          </cell>
        </row>
      </sheetData>
      <sheetData sheetId="6219">
        <row r="9">
          <cell r="A9" t="str">
            <v>A</v>
          </cell>
        </row>
      </sheetData>
      <sheetData sheetId="6220">
        <row r="9">
          <cell r="A9" t="str">
            <v>A</v>
          </cell>
        </row>
      </sheetData>
      <sheetData sheetId="6221">
        <row r="9">
          <cell r="A9" t="str">
            <v>A</v>
          </cell>
        </row>
      </sheetData>
      <sheetData sheetId="6222">
        <row r="9">
          <cell r="A9" t="str">
            <v>A</v>
          </cell>
        </row>
      </sheetData>
      <sheetData sheetId="6223">
        <row r="9">
          <cell r="A9" t="str">
            <v>A</v>
          </cell>
        </row>
      </sheetData>
      <sheetData sheetId="6224">
        <row r="9">
          <cell r="A9" t="str">
            <v>A</v>
          </cell>
        </row>
      </sheetData>
      <sheetData sheetId="6225">
        <row r="9">
          <cell r="A9" t="str">
            <v>A</v>
          </cell>
        </row>
      </sheetData>
      <sheetData sheetId="6226">
        <row r="9">
          <cell r="A9" t="str">
            <v>A</v>
          </cell>
        </row>
      </sheetData>
      <sheetData sheetId="6227">
        <row r="9">
          <cell r="A9" t="str">
            <v>A</v>
          </cell>
        </row>
      </sheetData>
      <sheetData sheetId="6228">
        <row r="9">
          <cell r="A9" t="str">
            <v>A</v>
          </cell>
        </row>
      </sheetData>
      <sheetData sheetId="6229">
        <row r="9">
          <cell r="A9" t="str">
            <v>A</v>
          </cell>
        </row>
      </sheetData>
      <sheetData sheetId="6230">
        <row r="9">
          <cell r="A9" t="str">
            <v>A</v>
          </cell>
        </row>
      </sheetData>
      <sheetData sheetId="6231">
        <row r="9">
          <cell r="A9" t="str">
            <v>A</v>
          </cell>
        </row>
      </sheetData>
      <sheetData sheetId="6232">
        <row r="9">
          <cell r="A9" t="str">
            <v>A</v>
          </cell>
        </row>
      </sheetData>
      <sheetData sheetId="6233">
        <row r="9">
          <cell r="A9" t="str">
            <v>A</v>
          </cell>
        </row>
      </sheetData>
      <sheetData sheetId="6234">
        <row r="9">
          <cell r="A9" t="str">
            <v>A</v>
          </cell>
        </row>
      </sheetData>
      <sheetData sheetId="6235">
        <row r="9">
          <cell r="A9" t="str">
            <v>A</v>
          </cell>
        </row>
      </sheetData>
      <sheetData sheetId="6236">
        <row r="9">
          <cell r="A9" t="str">
            <v>A</v>
          </cell>
        </row>
      </sheetData>
      <sheetData sheetId="6237">
        <row r="9">
          <cell r="A9" t="str">
            <v>A</v>
          </cell>
        </row>
      </sheetData>
      <sheetData sheetId="6238">
        <row r="9">
          <cell r="A9" t="str">
            <v>A</v>
          </cell>
        </row>
      </sheetData>
      <sheetData sheetId="6239">
        <row r="9">
          <cell r="A9" t="str">
            <v>A</v>
          </cell>
        </row>
      </sheetData>
      <sheetData sheetId="6240">
        <row r="9">
          <cell r="A9" t="str">
            <v>A</v>
          </cell>
        </row>
      </sheetData>
      <sheetData sheetId="6241">
        <row r="9">
          <cell r="A9" t="str">
            <v>A</v>
          </cell>
        </row>
      </sheetData>
      <sheetData sheetId="6242">
        <row r="9">
          <cell r="A9" t="str">
            <v>A</v>
          </cell>
        </row>
      </sheetData>
      <sheetData sheetId="6243">
        <row r="9">
          <cell r="A9" t="str">
            <v>A</v>
          </cell>
        </row>
      </sheetData>
      <sheetData sheetId="6244">
        <row r="9">
          <cell r="A9" t="str">
            <v>A</v>
          </cell>
        </row>
      </sheetData>
      <sheetData sheetId="6245">
        <row r="9">
          <cell r="A9" t="str">
            <v>A</v>
          </cell>
        </row>
      </sheetData>
      <sheetData sheetId="6246">
        <row r="9">
          <cell r="A9" t="str">
            <v>A</v>
          </cell>
        </row>
      </sheetData>
      <sheetData sheetId="6247">
        <row r="9">
          <cell r="A9" t="str">
            <v>A</v>
          </cell>
        </row>
      </sheetData>
      <sheetData sheetId="6248">
        <row r="9">
          <cell r="A9" t="str">
            <v>A</v>
          </cell>
        </row>
      </sheetData>
      <sheetData sheetId="6249">
        <row r="9">
          <cell r="A9" t="str">
            <v>A</v>
          </cell>
        </row>
      </sheetData>
      <sheetData sheetId="6250">
        <row r="9">
          <cell r="A9" t="str">
            <v>A</v>
          </cell>
        </row>
      </sheetData>
      <sheetData sheetId="6251">
        <row r="9">
          <cell r="A9" t="str">
            <v>A</v>
          </cell>
        </row>
      </sheetData>
      <sheetData sheetId="6252">
        <row r="9">
          <cell r="A9" t="str">
            <v>A</v>
          </cell>
        </row>
      </sheetData>
      <sheetData sheetId="6253">
        <row r="9">
          <cell r="A9" t="str">
            <v>A</v>
          </cell>
        </row>
      </sheetData>
      <sheetData sheetId="6254">
        <row r="9">
          <cell r="A9" t="str">
            <v>A</v>
          </cell>
        </row>
      </sheetData>
      <sheetData sheetId="6255">
        <row r="9">
          <cell r="A9" t="str">
            <v>A</v>
          </cell>
        </row>
      </sheetData>
      <sheetData sheetId="6256">
        <row r="9">
          <cell r="A9" t="str">
            <v>A</v>
          </cell>
        </row>
      </sheetData>
      <sheetData sheetId="6257">
        <row r="9">
          <cell r="A9" t="str">
            <v>A</v>
          </cell>
        </row>
      </sheetData>
      <sheetData sheetId="6258">
        <row r="9">
          <cell r="A9" t="str">
            <v>A</v>
          </cell>
        </row>
      </sheetData>
      <sheetData sheetId="6259">
        <row r="9">
          <cell r="A9" t="str">
            <v>A</v>
          </cell>
        </row>
      </sheetData>
      <sheetData sheetId="6260">
        <row r="9">
          <cell r="A9" t="str">
            <v>A</v>
          </cell>
        </row>
      </sheetData>
      <sheetData sheetId="6261">
        <row r="9">
          <cell r="A9" t="str">
            <v>A</v>
          </cell>
        </row>
      </sheetData>
      <sheetData sheetId="6262">
        <row r="9">
          <cell r="A9" t="str">
            <v>A</v>
          </cell>
        </row>
      </sheetData>
      <sheetData sheetId="6263">
        <row r="9">
          <cell r="A9" t="str">
            <v>A</v>
          </cell>
        </row>
      </sheetData>
      <sheetData sheetId="6264">
        <row r="9">
          <cell r="A9" t="str">
            <v>A</v>
          </cell>
        </row>
      </sheetData>
      <sheetData sheetId="6265">
        <row r="9">
          <cell r="A9" t="str">
            <v>A</v>
          </cell>
        </row>
      </sheetData>
      <sheetData sheetId="6266">
        <row r="9">
          <cell r="A9" t="str">
            <v>A</v>
          </cell>
        </row>
      </sheetData>
      <sheetData sheetId="6267">
        <row r="9">
          <cell r="A9" t="str">
            <v>A</v>
          </cell>
        </row>
      </sheetData>
      <sheetData sheetId="6268">
        <row r="9">
          <cell r="A9" t="str">
            <v>A</v>
          </cell>
        </row>
      </sheetData>
      <sheetData sheetId="6269">
        <row r="9">
          <cell r="A9" t="str">
            <v>A</v>
          </cell>
        </row>
      </sheetData>
      <sheetData sheetId="6270">
        <row r="9">
          <cell r="A9" t="str">
            <v>A</v>
          </cell>
        </row>
      </sheetData>
      <sheetData sheetId="6271">
        <row r="9">
          <cell r="A9" t="str">
            <v>A</v>
          </cell>
        </row>
      </sheetData>
      <sheetData sheetId="6272">
        <row r="9">
          <cell r="A9" t="str">
            <v>A</v>
          </cell>
        </row>
      </sheetData>
      <sheetData sheetId="6273">
        <row r="9">
          <cell r="A9" t="str">
            <v>A</v>
          </cell>
        </row>
      </sheetData>
      <sheetData sheetId="6274">
        <row r="9">
          <cell r="A9" t="str">
            <v>A</v>
          </cell>
        </row>
      </sheetData>
      <sheetData sheetId="6275">
        <row r="9">
          <cell r="A9" t="str">
            <v>A</v>
          </cell>
        </row>
      </sheetData>
      <sheetData sheetId="6276">
        <row r="9">
          <cell r="A9" t="str">
            <v>A</v>
          </cell>
        </row>
      </sheetData>
      <sheetData sheetId="6277">
        <row r="9">
          <cell r="A9" t="str">
            <v>A</v>
          </cell>
        </row>
      </sheetData>
      <sheetData sheetId="6278">
        <row r="9">
          <cell r="A9" t="str">
            <v>A</v>
          </cell>
        </row>
      </sheetData>
      <sheetData sheetId="6279">
        <row r="9">
          <cell r="A9" t="str">
            <v>A</v>
          </cell>
        </row>
      </sheetData>
      <sheetData sheetId="6280">
        <row r="9">
          <cell r="A9" t="str">
            <v>A</v>
          </cell>
        </row>
      </sheetData>
      <sheetData sheetId="6281">
        <row r="9">
          <cell r="A9" t="str">
            <v>A</v>
          </cell>
        </row>
      </sheetData>
      <sheetData sheetId="6282">
        <row r="9">
          <cell r="A9" t="str">
            <v>A</v>
          </cell>
        </row>
      </sheetData>
      <sheetData sheetId="6283">
        <row r="9">
          <cell r="A9" t="str">
            <v>A</v>
          </cell>
        </row>
      </sheetData>
      <sheetData sheetId="6284">
        <row r="9">
          <cell r="A9" t="str">
            <v>A</v>
          </cell>
        </row>
      </sheetData>
      <sheetData sheetId="6285">
        <row r="9">
          <cell r="A9" t="str">
            <v>A</v>
          </cell>
        </row>
      </sheetData>
      <sheetData sheetId="6286">
        <row r="9">
          <cell r="A9" t="str">
            <v>A</v>
          </cell>
        </row>
      </sheetData>
      <sheetData sheetId="6287">
        <row r="9">
          <cell r="A9" t="str">
            <v>A</v>
          </cell>
        </row>
      </sheetData>
      <sheetData sheetId="6288">
        <row r="9">
          <cell r="A9" t="str">
            <v>A</v>
          </cell>
        </row>
      </sheetData>
      <sheetData sheetId="6289">
        <row r="9">
          <cell r="A9" t="str">
            <v>A</v>
          </cell>
        </row>
      </sheetData>
      <sheetData sheetId="6290">
        <row r="9">
          <cell r="A9" t="str">
            <v>A</v>
          </cell>
        </row>
      </sheetData>
      <sheetData sheetId="6291">
        <row r="9">
          <cell r="A9" t="str">
            <v>A</v>
          </cell>
        </row>
      </sheetData>
      <sheetData sheetId="6292">
        <row r="9">
          <cell r="A9" t="str">
            <v>A</v>
          </cell>
        </row>
      </sheetData>
      <sheetData sheetId="6293">
        <row r="9">
          <cell r="A9" t="str">
            <v>A</v>
          </cell>
        </row>
      </sheetData>
      <sheetData sheetId="6294">
        <row r="9">
          <cell r="A9" t="str">
            <v>A</v>
          </cell>
        </row>
      </sheetData>
      <sheetData sheetId="6295">
        <row r="9">
          <cell r="A9" t="str">
            <v>A</v>
          </cell>
        </row>
      </sheetData>
      <sheetData sheetId="6296">
        <row r="9">
          <cell r="A9" t="str">
            <v>A</v>
          </cell>
        </row>
      </sheetData>
      <sheetData sheetId="6297">
        <row r="9">
          <cell r="A9" t="str">
            <v>A</v>
          </cell>
        </row>
      </sheetData>
      <sheetData sheetId="6298">
        <row r="9">
          <cell r="A9" t="str">
            <v>A</v>
          </cell>
        </row>
      </sheetData>
      <sheetData sheetId="6299">
        <row r="9">
          <cell r="A9" t="str">
            <v>A</v>
          </cell>
        </row>
      </sheetData>
      <sheetData sheetId="6300">
        <row r="9">
          <cell r="A9" t="str">
            <v>A</v>
          </cell>
        </row>
      </sheetData>
      <sheetData sheetId="6301">
        <row r="9">
          <cell r="A9" t="str">
            <v>A</v>
          </cell>
        </row>
      </sheetData>
      <sheetData sheetId="6302">
        <row r="9">
          <cell r="A9" t="str">
            <v>A</v>
          </cell>
        </row>
      </sheetData>
      <sheetData sheetId="6303">
        <row r="9">
          <cell r="A9" t="str">
            <v>A</v>
          </cell>
        </row>
      </sheetData>
      <sheetData sheetId="6304">
        <row r="9">
          <cell r="A9" t="str">
            <v>A</v>
          </cell>
        </row>
      </sheetData>
      <sheetData sheetId="6305">
        <row r="9">
          <cell r="A9" t="str">
            <v>A</v>
          </cell>
        </row>
      </sheetData>
      <sheetData sheetId="6306">
        <row r="9">
          <cell r="A9" t="str">
            <v>A</v>
          </cell>
        </row>
      </sheetData>
      <sheetData sheetId="6307">
        <row r="9">
          <cell r="A9" t="str">
            <v>A</v>
          </cell>
        </row>
      </sheetData>
      <sheetData sheetId="6308">
        <row r="9">
          <cell r="A9" t="str">
            <v>A</v>
          </cell>
        </row>
      </sheetData>
      <sheetData sheetId="6309">
        <row r="9">
          <cell r="A9" t="str">
            <v>A</v>
          </cell>
        </row>
      </sheetData>
      <sheetData sheetId="6310">
        <row r="9">
          <cell r="A9" t="str">
            <v>A</v>
          </cell>
        </row>
      </sheetData>
      <sheetData sheetId="6311">
        <row r="9">
          <cell r="A9" t="str">
            <v>A</v>
          </cell>
        </row>
      </sheetData>
      <sheetData sheetId="6312">
        <row r="9">
          <cell r="A9" t="str">
            <v>A</v>
          </cell>
        </row>
      </sheetData>
      <sheetData sheetId="6313">
        <row r="9">
          <cell r="A9" t="str">
            <v>A</v>
          </cell>
        </row>
      </sheetData>
      <sheetData sheetId="6314">
        <row r="9">
          <cell r="A9" t="str">
            <v>A</v>
          </cell>
        </row>
      </sheetData>
      <sheetData sheetId="6315">
        <row r="9">
          <cell r="A9" t="str">
            <v>A</v>
          </cell>
        </row>
      </sheetData>
      <sheetData sheetId="6316">
        <row r="9">
          <cell r="A9" t="str">
            <v>A</v>
          </cell>
        </row>
      </sheetData>
      <sheetData sheetId="6317">
        <row r="9">
          <cell r="A9" t="str">
            <v>A</v>
          </cell>
        </row>
      </sheetData>
      <sheetData sheetId="6318">
        <row r="9">
          <cell r="A9" t="str">
            <v>A</v>
          </cell>
        </row>
      </sheetData>
      <sheetData sheetId="6319">
        <row r="9">
          <cell r="A9" t="str">
            <v>A</v>
          </cell>
        </row>
      </sheetData>
      <sheetData sheetId="6320">
        <row r="9">
          <cell r="A9" t="str">
            <v>A</v>
          </cell>
        </row>
      </sheetData>
      <sheetData sheetId="6321">
        <row r="9">
          <cell r="A9" t="str">
            <v>A</v>
          </cell>
        </row>
      </sheetData>
      <sheetData sheetId="6322">
        <row r="9">
          <cell r="A9" t="str">
            <v>A</v>
          </cell>
        </row>
      </sheetData>
      <sheetData sheetId="6323">
        <row r="9">
          <cell r="A9" t="str">
            <v>A</v>
          </cell>
        </row>
      </sheetData>
      <sheetData sheetId="6324">
        <row r="9">
          <cell r="A9" t="str">
            <v>A</v>
          </cell>
        </row>
      </sheetData>
      <sheetData sheetId="6325">
        <row r="9">
          <cell r="A9" t="str">
            <v>A</v>
          </cell>
        </row>
      </sheetData>
      <sheetData sheetId="6326">
        <row r="9">
          <cell r="A9" t="str">
            <v>A</v>
          </cell>
        </row>
      </sheetData>
      <sheetData sheetId="6327">
        <row r="9">
          <cell r="A9" t="str">
            <v>A</v>
          </cell>
        </row>
      </sheetData>
      <sheetData sheetId="6328">
        <row r="9">
          <cell r="A9" t="str">
            <v>A</v>
          </cell>
        </row>
      </sheetData>
      <sheetData sheetId="6329">
        <row r="9">
          <cell r="A9" t="str">
            <v>A</v>
          </cell>
        </row>
      </sheetData>
      <sheetData sheetId="6330">
        <row r="9">
          <cell r="A9" t="str">
            <v>A</v>
          </cell>
        </row>
      </sheetData>
      <sheetData sheetId="6331">
        <row r="9">
          <cell r="A9" t="str">
            <v>A</v>
          </cell>
        </row>
      </sheetData>
      <sheetData sheetId="6332">
        <row r="9">
          <cell r="A9" t="str">
            <v>A</v>
          </cell>
        </row>
      </sheetData>
      <sheetData sheetId="6333">
        <row r="9">
          <cell r="A9" t="str">
            <v>A</v>
          </cell>
        </row>
      </sheetData>
      <sheetData sheetId="6334">
        <row r="9">
          <cell r="A9" t="str">
            <v>A</v>
          </cell>
        </row>
      </sheetData>
      <sheetData sheetId="6335">
        <row r="9">
          <cell r="A9" t="str">
            <v>A</v>
          </cell>
        </row>
      </sheetData>
      <sheetData sheetId="6336">
        <row r="9">
          <cell r="A9" t="str">
            <v>A</v>
          </cell>
        </row>
      </sheetData>
      <sheetData sheetId="6337">
        <row r="9">
          <cell r="A9" t="str">
            <v>A</v>
          </cell>
        </row>
      </sheetData>
      <sheetData sheetId="6338">
        <row r="9">
          <cell r="A9" t="str">
            <v>A</v>
          </cell>
        </row>
      </sheetData>
      <sheetData sheetId="6339">
        <row r="9">
          <cell r="A9" t="str">
            <v>A</v>
          </cell>
        </row>
      </sheetData>
      <sheetData sheetId="6340">
        <row r="9">
          <cell r="A9" t="str">
            <v>A</v>
          </cell>
        </row>
      </sheetData>
      <sheetData sheetId="6341">
        <row r="9">
          <cell r="A9" t="str">
            <v>A</v>
          </cell>
        </row>
      </sheetData>
      <sheetData sheetId="6342">
        <row r="9">
          <cell r="A9" t="str">
            <v>A</v>
          </cell>
        </row>
      </sheetData>
      <sheetData sheetId="6343">
        <row r="9">
          <cell r="A9" t="str">
            <v>A</v>
          </cell>
        </row>
      </sheetData>
      <sheetData sheetId="6344">
        <row r="9">
          <cell r="A9" t="str">
            <v>A</v>
          </cell>
        </row>
      </sheetData>
      <sheetData sheetId="6345">
        <row r="9">
          <cell r="A9" t="str">
            <v>A</v>
          </cell>
        </row>
      </sheetData>
      <sheetData sheetId="6346">
        <row r="9">
          <cell r="A9" t="str">
            <v>A</v>
          </cell>
        </row>
      </sheetData>
      <sheetData sheetId="6347">
        <row r="9">
          <cell r="A9" t="str">
            <v>A</v>
          </cell>
        </row>
      </sheetData>
      <sheetData sheetId="6348">
        <row r="9">
          <cell r="A9" t="str">
            <v>A</v>
          </cell>
        </row>
      </sheetData>
      <sheetData sheetId="6349">
        <row r="9">
          <cell r="A9" t="str">
            <v>A</v>
          </cell>
        </row>
      </sheetData>
      <sheetData sheetId="6350">
        <row r="9">
          <cell r="A9" t="str">
            <v>A</v>
          </cell>
        </row>
      </sheetData>
      <sheetData sheetId="6351">
        <row r="9">
          <cell r="A9" t="str">
            <v>A</v>
          </cell>
        </row>
      </sheetData>
      <sheetData sheetId="6352">
        <row r="9">
          <cell r="A9" t="str">
            <v>A</v>
          </cell>
        </row>
      </sheetData>
      <sheetData sheetId="6353">
        <row r="9">
          <cell r="A9" t="str">
            <v>A</v>
          </cell>
        </row>
      </sheetData>
      <sheetData sheetId="6354">
        <row r="9">
          <cell r="A9" t="str">
            <v>A</v>
          </cell>
        </row>
      </sheetData>
      <sheetData sheetId="6355">
        <row r="9">
          <cell r="A9" t="str">
            <v>A</v>
          </cell>
        </row>
      </sheetData>
      <sheetData sheetId="6356">
        <row r="9">
          <cell r="A9" t="str">
            <v>A</v>
          </cell>
        </row>
      </sheetData>
      <sheetData sheetId="6357">
        <row r="9">
          <cell r="A9" t="str">
            <v>A</v>
          </cell>
        </row>
      </sheetData>
      <sheetData sheetId="6358">
        <row r="9">
          <cell r="A9" t="str">
            <v>A</v>
          </cell>
        </row>
      </sheetData>
      <sheetData sheetId="6359">
        <row r="9">
          <cell r="A9" t="str">
            <v>A</v>
          </cell>
        </row>
      </sheetData>
      <sheetData sheetId="6360">
        <row r="9">
          <cell r="A9" t="str">
            <v>A</v>
          </cell>
        </row>
      </sheetData>
      <sheetData sheetId="6361">
        <row r="9">
          <cell r="A9" t="str">
            <v>A</v>
          </cell>
        </row>
      </sheetData>
      <sheetData sheetId="6362">
        <row r="9">
          <cell r="A9" t="str">
            <v>A</v>
          </cell>
        </row>
      </sheetData>
      <sheetData sheetId="6363">
        <row r="9">
          <cell r="A9" t="str">
            <v>A</v>
          </cell>
        </row>
      </sheetData>
      <sheetData sheetId="6364">
        <row r="9">
          <cell r="A9" t="str">
            <v>A</v>
          </cell>
        </row>
      </sheetData>
      <sheetData sheetId="6365">
        <row r="9">
          <cell r="A9" t="str">
            <v>A</v>
          </cell>
        </row>
      </sheetData>
      <sheetData sheetId="6366">
        <row r="9">
          <cell r="A9" t="str">
            <v>A</v>
          </cell>
        </row>
      </sheetData>
      <sheetData sheetId="6367">
        <row r="9">
          <cell r="A9" t="str">
            <v>A</v>
          </cell>
        </row>
      </sheetData>
      <sheetData sheetId="6368">
        <row r="9">
          <cell r="A9" t="str">
            <v>A</v>
          </cell>
        </row>
      </sheetData>
      <sheetData sheetId="6369">
        <row r="9">
          <cell r="A9" t="str">
            <v>A</v>
          </cell>
        </row>
      </sheetData>
      <sheetData sheetId="6370">
        <row r="9">
          <cell r="A9" t="str">
            <v>A</v>
          </cell>
        </row>
      </sheetData>
      <sheetData sheetId="6371">
        <row r="9">
          <cell r="A9" t="str">
            <v>A</v>
          </cell>
        </row>
      </sheetData>
      <sheetData sheetId="6372">
        <row r="9">
          <cell r="A9" t="str">
            <v>A</v>
          </cell>
        </row>
      </sheetData>
      <sheetData sheetId="6373">
        <row r="9">
          <cell r="A9" t="str">
            <v>A</v>
          </cell>
        </row>
      </sheetData>
      <sheetData sheetId="6374">
        <row r="9">
          <cell r="A9" t="str">
            <v>A</v>
          </cell>
        </row>
      </sheetData>
      <sheetData sheetId="6375">
        <row r="9">
          <cell r="A9" t="str">
            <v>A</v>
          </cell>
        </row>
      </sheetData>
      <sheetData sheetId="6376">
        <row r="9">
          <cell r="A9" t="str">
            <v>A</v>
          </cell>
        </row>
      </sheetData>
      <sheetData sheetId="6377">
        <row r="9">
          <cell r="A9" t="str">
            <v>A</v>
          </cell>
        </row>
      </sheetData>
      <sheetData sheetId="6378">
        <row r="9">
          <cell r="A9" t="str">
            <v>A</v>
          </cell>
        </row>
      </sheetData>
      <sheetData sheetId="6379">
        <row r="9">
          <cell r="A9" t="str">
            <v>A</v>
          </cell>
        </row>
      </sheetData>
      <sheetData sheetId="6380">
        <row r="9">
          <cell r="A9" t="str">
            <v>A</v>
          </cell>
        </row>
      </sheetData>
      <sheetData sheetId="6381">
        <row r="9">
          <cell r="A9" t="str">
            <v>A</v>
          </cell>
        </row>
      </sheetData>
      <sheetData sheetId="6382">
        <row r="9">
          <cell r="A9" t="str">
            <v>A</v>
          </cell>
        </row>
      </sheetData>
      <sheetData sheetId="6383">
        <row r="9">
          <cell r="A9" t="str">
            <v>A</v>
          </cell>
        </row>
      </sheetData>
      <sheetData sheetId="6384">
        <row r="9">
          <cell r="A9" t="str">
            <v>A</v>
          </cell>
        </row>
      </sheetData>
      <sheetData sheetId="6385">
        <row r="9">
          <cell r="A9" t="str">
            <v>A</v>
          </cell>
        </row>
      </sheetData>
      <sheetData sheetId="6386">
        <row r="9">
          <cell r="A9" t="str">
            <v>A</v>
          </cell>
        </row>
      </sheetData>
      <sheetData sheetId="6387">
        <row r="9">
          <cell r="A9" t="str">
            <v>A</v>
          </cell>
        </row>
      </sheetData>
      <sheetData sheetId="6388">
        <row r="9">
          <cell r="A9" t="str">
            <v>A</v>
          </cell>
        </row>
      </sheetData>
      <sheetData sheetId="6389">
        <row r="9">
          <cell r="A9" t="str">
            <v>A</v>
          </cell>
        </row>
      </sheetData>
      <sheetData sheetId="6390">
        <row r="9">
          <cell r="A9" t="str">
            <v>A</v>
          </cell>
        </row>
      </sheetData>
      <sheetData sheetId="6391">
        <row r="9">
          <cell r="A9" t="str">
            <v>A</v>
          </cell>
        </row>
      </sheetData>
      <sheetData sheetId="6392">
        <row r="9">
          <cell r="A9" t="str">
            <v>A</v>
          </cell>
        </row>
      </sheetData>
      <sheetData sheetId="6393">
        <row r="9">
          <cell r="A9" t="str">
            <v>A</v>
          </cell>
        </row>
      </sheetData>
      <sheetData sheetId="6394">
        <row r="9">
          <cell r="A9" t="str">
            <v>A</v>
          </cell>
        </row>
      </sheetData>
      <sheetData sheetId="6395">
        <row r="9">
          <cell r="A9" t="str">
            <v>A</v>
          </cell>
        </row>
      </sheetData>
      <sheetData sheetId="6396">
        <row r="9">
          <cell r="A9" t="str">
            <v>A</v>
          </cell>
        </row>
      </sheetData>
      <sheetData sheetId="6397">
        <row r="9">
          <cell r="A9" t="str">
            <v>A</v>
          </cell>
        </row>
      </sheetData>
      <sheetData sheetId="6398">
        <row r="9">
          <cell r="A9" t="str">
            <v>A</v>
          </cell>
        </row>
      </sheetData>
      <sheetData sheetId="6399">
        <row r="9">
          <cell r="A9" t="str">
            <v>A</v>
          </cell>
        </row>
      </sheetData>
      <sheetData sheetId="6400">
        <row r="9">
          <cell r="A9" t="str">
            <v>A</v>
          </cell>
        </row>
      </sheetData>
      <sheetData sheetId="6401">
        <row r="9">
          <cell r="A9" t="str">
            <v>A</v>
          </cell>
        </row>
      </sheetData>
      <sheetData sheetId="6402">
        <row r="9">
          <cell r="A9" t="str">
            <v>A</v>
          </cell>
        </row>
      </sheetData>
      <sheetData sheetId="6403">
        <row r="9">
          <cell r="A9" t="str">
            <v>A</v>
          </cell>
        </row>
      </sheetData>
      <sheetData sheetId="6404">
        <row r="9">
          <cell r="A9" t="str">
            <v>A</v>
          </cell>
        </row>
      </sheetData>
      <sheetData sheetId="6405">
        <row r="9">
          <cell r="A9" t="str">
            <v>A</v>
          </cell>
        </row>
      </sheetData>
      <sheetData sheetId="6406">
        <row r="9">
          <cell r="A9" t="str">
            <v>A</v>
          </cell>
        </row>
      </sheetData>
      <sheetData sheetId="6407">
        <row r="9">
          <cell r="A9" t="str">
            <v>A</v>
          </cell>
        </row>
      </sheetData>
      <sheetData sheetId="6408">
        <row r="9">
          <cell r="A9" t="str">
            <v>A</v>
          </cell>
        </row>
      </sheetData>
      <sheetData sheetId="6409">
        <row r="9">
          <cell r="A9" t="str">
            <v>A</v>
          </cell>
        </row>
      </sheetData>
      <sheetData sheetId="6410">
        <row r="9">
          <cell r="A9" t="str">
            <v>A</v>
          </cell>
        </row>
      </sheetData>
      <sheetData sheetId="6411">
        <row r="9">
          <cell r="A9" t="str">
            <v>A</v>
          </cell>
        </row>
      </sheetData>
      <sheetData sheetId="6412">
        <row r="9">
          <cell r="A9" t="str">
            <v>A</v>
          </cell>
        </row>
      </sheetData>
      <sheetData sheetId="6413">
        <row r="9">
          <cell r="A9" t="str">
            <v>A</v>
          </cell>
        </row>
      </sheetData>
      <sheetData sheetId="6414">
        <row r="9">
          <cell r="A9" t="str">
            <v>A</v>
          </cell>
        </row>
      </sheetData>
      <sheetData sheetId="6415">
        <row r="9">
          <cell r="A9" t="str">
            <v>A</v>
          </cell>
        </row>
      </sheetData>
      <sheetData sheetId="6416">
        <row r="9">
          <cell r="A9" t="str">
            <v>A</v>
          </cell>
        </row>
      </sheetData>
      <sheetData sheetId="6417">
        <row r="9">
          <cell r="A9" t="str">
            <v>A</v>
          </cell>
        </row>
      </sheetData>
      <sheetData sheetId="6418">
        <row r="9">
          <cell r="A9" t="str">
            <v>A</v>
          </cell>
        </row>
      </sheetData>
      <sheetData sheetId="6419">
        <row r="9">
          <cell r="A9" t="str">
            <v>A</v>
          </cell>
        </row>
      </sheetData>
      <sheetData sheetId="6420">
        <row r="9">
          <cell r="A9" t="str">
            <v>A</v>
          </cell>
        </row>
      </sheetData>
      <sheetData sheetId="6421">
        <row r="9">
          <cell r="A9" t="str">
            <v>A</v>
          </cell>
        </row>
      </sheetData>
      <sheetData sheetId="6422">
        <row r="9">
          <cell r="A9" t="str">
            <v>A</v>
          </cell>
        </row>
      </sheetData>
      <sheetData sheetId="6423">
        <row r="9">
          <cell r="A9" t="str">
            <v>A</v>
          </cell>
        </row>
      </sheetData>
      <sheetData sheetId="6424">
        <row r="9">
          <cell r="A9" t="str">
            <v>A</v>
          </cell>
        </row>
      </sheetData>
      <sheetData sheetId="6425">
        <row r="9">
          <cell r="A9" t="str">
            <v>A</v>
          </cell>
        </row>
      </sheetData>
      <sheetData sheetId="6426">
        <row r="9">
          <cell r="A9" t="str">
            <v>A</v>
          </cell>
        </row>
      </sheetData>
      <sheetData sheetId="6427">
        <row r="9">
          <cell r="A9" t="str">
            <v>A</v>
          </cell>
        </row>
      </sheetData>
      <sheetData sheetId="6428">
        <row r="9">
          <cell r="A9" t="str">
            <v>A</v>
          </cell>
        </row>
      </sheetData>
      <sheetData sheetId="6429">
        <row r="9">
          <cell r="A9" t="str">
            <v>A</v>
          </cell>
        </row>
      </sheetData>
      <sheetData sheetId="6430">
        <row r="9">
          <cell r="A9" t="str">
            <v>A</v>
          </cell>
        </row>
      </sheetData>
      <sheetData sheetId="6431">
        <row r="9">
          <cell r="A9" t="str">
            <v>A</v>
          </cell>
        </row>
      </sheetData>
      <sheetData sheetId="6432">
        <row r="9">
          <cell r="A9" t="str">
            <v>A</v>
          </cell>
        </row>
      </sheetData>
      <sheetData sheetId="6433">
        <row r="9">
          <cell r="A9" t="str">
            <v>A</v>
          </cell>
        </row>
      </sheetData>
      <sheetData sheetId="6434">
        <row r="9">
          <cell r="A9" t="str">
            <v>A</v>
          </cell>
        </row>
      </sheetData>
      <sheetData sheetId="6435">
        <row r="9">
          <cell r="A9" t="str">
            <v>A</v>
          </cell>
        </row>
      </sheetData>
      <sheetData sheetId="6436">
        <row r="9">
          <cell r="A9" t="str">
            <v>A</v>
          </cell>
        </row>
      </sheetData>
      <sheetData sheetId="6437">
        <row r="9">
          <cell r="A9" t="str">
            <v>A</v>
          </cell>
        </row>
      </sheetData>
      <sheetData sheetId="6438">
        <row r="9">
          <cell r="A9" t="str">
            <v>A</v>
          </cell>
        </row>
      </sheetData>
      <sheetData sheetId="6439">
        <row r="9">
          <cell r="A9" t="str">
            <v>A</v>
          </cell>
        </row>
      </sheetData>
      <sheetData sheetId="6440">
        <row r="9">
          <cell r="A9" t="str">
            <v>A</v>
          </cell>
        </row>
      </sheetData>
      <sheetData sheetId="6441">
        <row r="9">
          <cell r="A9" t="str">
            <v>A</v>
          </cell>
        </row>
      </sheetData>
      <sheetData sheetId="6442">
        <row r="9">
          <cell r="A9" t="str">
            <v>A</v>
          </cell>
        </row>
      </sheetData>
      <sheetData sheetId="6443">
        <row r="9">
          <cell r="A9" t="str">
            <v>A</v>
          </cell>
        </row>
      </sheetData>
      <sheetData sheetId="6444">
        <row r="9">
          <cell r="A9" t="str">
            <v>A</v>
          </cell>
        </row>
      </sheetData>
      <sheetData sheetId="6445">
        <row r="9">
          <cell r="A9" t="str">
            <v>A</v>
          </cell>
        </row>
      </sheetData>
      <sheetData sheetId="6446">
        <row r="9">
          <cell r="A9" t="str">
            <v>A</v>
          </cell>
        </row>
      </sheetData>
      <sheetData sheetId="6447">
        <row r="9">
          <cell r="A9" t="str">
            <v>A</v>
          </cell>
        </row>
      </sheetData>
      <sheetData sheetId="6448">
        <row r="9">
          <cell r="A9" t="str">
            <v>A</v>
          </cell>
        </row>
      </sheetData>
      <sheetData sheetId="6449">
        <row r="9">
          <cell r="A9" t="str">
            <v>A</v>
          </cell>
        </row>
      </sheetData>
      <sheetData sheetId="6450">
        <row r="9">
          <cell r="A9" t="str">
            <v>A</v>
          </cell>
        </row>
      </sheetData>
      <sheetData sheetId="6451">
        <row r="9">
          <cell r="A9" t="str">
            <v>A</v>
          </cell>
        </row>
      </sheetData>
      <sheetData sheetId="6452">
        <row r="9">
          <cell r="A9" t="str">
            <v>A</v>
          </cell>
        </row>
      </sheetData>
      <sheetData sheetId="6453">
        <row r="9">
          <cell r="A9" t="str">
            <v>A</v>
          </cell>
        </row>
      </sheetData>
      <sheetData sheetId="6454">
        <row r="9">
          <cell r="A9" t="str">
            <v>A</v>
          </cell>
        </row>
      </sheetData>
      <sheetData sheetId="6455">
        <row r="9">
          <cell r="A9" t="str">
            <v>A</v>
          </cell>
        </row>
      </sheetData>
      <sheetData sheetId="6456">
        <row r="9">
          <cell r="A9" t="str">
            <v>A</v>
          </cell>
        </row>
      </sheetData>
      <sheetData sheetId="6457">
        <row r="9">
          <cell r="A9" t="str">
            <v>A</v>
          </cell>
        </row>
      </sheetData>
      <sheetData sheetId="6458">
        <row r="9">
          <cell r="A9" t="str">
            <v>A</v>
          </cell>
        </row>
      </sheetData>
      <sheetData sheetId="6459">
        <row r="9">
          <cell r="A9" t="str">
            <v>A</v>
          </cell>
        </row>
      </sheetData>
      <sheetData sheetId="6460">
        <row r="9">
          <cell r="A9" t="str">
            <v>A</v>
          </cell>
        </row>
      </sheetData>
      <sheetData sheetId="6461">
        <row r="9">
          <cell r="A9" t="str">
            <v>A</v>
          </cell>
        </row>
      </sheetData>
      <sheetData sheetId="6462">
        <row r="9">
          <cell r="A9" t="str">
            <v>A</v>
          </cell>
        </row>
      </sheetData>
      <sheetData sheetId="6463">
        <row r="9">
          <cell r="A9" t="str">
            <v>A</v>
          </cell>
        </row>
      </sheetData>
      <sheetData sheetId="6464">
        <row r="9">
          <cell r="A9" t="str">
            <v>A</v>
          </cell>
        </row>
      </sheetData>
      <sheetData sheetId="6465">
        <row r="9">
          <cell r="A9" t="str">
            <v>A</v>
          </cell>
        </row>
      </sheetData>
      <sheetData sheetId="6466">
        <row r="9">
          <cell r="A9" t="str">
            <v>A</v>
          </cell>
        </row>
      </sheetData>
      <sheetData sheetId="6467">
        <row r="9">
          <cell r="A9" t="str">
            <v>A</v>
          </cell>
        </row>
      </sheetData>
      <sheetData sheetId="6468">
        <row r="9">
          <cell r="A9" t="str">
            <v>A</v>
          </cell>
        </row>
      </sheetData>
      <sheetData sheetId="6469">
        <row r="9">
          <cell r="A9" t="str">
            <v>A</v>
          </cell>
        </row>
      </sheetData>
      <sheetData sheetId="6470">
        <row r="9">
          <cell r="A9" t="str">
            <v>A</v>
          </cell>
        </row>
      </sheetData>
      <sheetData sheetId="6471">
        <row r="9">
          <cell r="A9" t="str">
            <v>A</v>
          </cell>
        </row>
      </sheetData>
      <sheetData sheetId="6472">
        <row r="9">
          <cell r="A9" t="str">
            <v>A</v>
          </cell>
        </row>
      </sheetData>
      <sheetData sheetId="6473">
        <row r="9">
          <cell r="A9" t="str">
            <v>A</v>
          </cell>
        </row>
      </sheetData>
      <sheetData sheetId="6474">
        <row r="9">
          <cell r="A9" t="str">
            <v>A</v>
          </cell>
        </row>
      </sheetData>
      <sheetData sheetId="6475">
        <row r="9">
          <cell r="A9" t="str">
            <v>A</v>
          </cell>
        </row>
      </sheetData>
      <sheetData sheetId="6476">
        <row r="9">
          <cell r="A9" t="str">
            <v>A</v>
          </cell>
        </row>
      </sheetData>
      <sheetData sheetId="6477">
        <row r="9">
          <cell r="A9" t="str">
            <v>A</v>
          </cell>
        </row>
      </sheetData>
      <sheetData sheetId="6478">
        <row r="9">
          <cell r="A9" t="str">
            <v>A</v>
          </cell>
        </row>
      </sheetData>
      <sheetData sheetId="6479">
        <row r="9">
          <cell r="A9" t="str">
            <v>A</v>
          </cell>
        </row>
      </sheetData>
      <sheetData sheetId="6480">
        <row r="9">
          <cell r="A9" t="str">
            <v>A</v>
          </cell>
        </row>
      </sheetData>
      <sheetData sheetId="6481">
        <row r="9">
          <cell r="A9" t="str">
            <v>A</v>
          </cell>
        </row>
      </sheetData>
      <sheetData sheetId="6482">
        <row r="9">
          <cell r="A9" t="str">
            <v>A</v>
          </cell>
        </row>
      </sheetData>
      <sheetData sheetId="6483">
        <row r="9">
          <cell r="A9" t="str">
            <v>A</v>
          </cell>
        </row>
      </sheetData>
      <sheetData sheetId="6484">
        <row r="9">
          <cell r="A9" t="str">
            <v>A</v>
          </cell>
        </row>
      </sheetData>
      <sheetData sheetId="6485">
        <row r="9">
          <cell r="A9" t="str">
            <v>A</v>
          </cell>
        </row>
      </sheetData>
      <sheetData sheetId="6486">
        <row r="9">
          <cell r="A9" t="str">
            <v>A</v>
          </cell>
        </row>
      </sheetData>
      <sheetData sheetId="6487">
        <row r="9">
          <cell r="A9" t="str">
            <v>A</v>
          </cell>
        </row>
      </sheetData>
      <sheetData sheetId="6488">
        <row r="9">
          <cell r="A9" t="str">
            <v>A</v>
          </cell>
        </row>
      </sheetData>
      <sheetData sheetId="6489">
        <row r="9">
          <cell r="A9" t="str">
            <v>A</v>
          </cell>
        </row>
      </sheetData>
      <sheetData sheetId="6490">
        <row r="9">
          <cell r="A9" t="str">
            <v>A</v>
          </cell>
        </row>
      </sheetData>
      <sheetData sheetId="6491">
        <row r="9">
          <cell r="A9" t="str">
            <v>A</v>
          </cell>
        </row>
      </sheetData>
      <sheetData sheetId="6492">
        <row r="9">
          <cell r="A9" t="str">
            <v>A</v>
          </cell>
        </row>
      </sheetData>
      <sheetData sheetId="6493">
        <row r="9">
          <cell r="A9" t="str">
            <v>A</v>
          </cell>
        </row>
      </sheetData>
      <sheetData sheetId="6494">
        <row r="9">
          <cell r="A9" t="str">
            <v>A</v>
          </cell>
        </row>
      </sheetData>
      <sheetData sheetId="6495">
        <row r="9">
          <cell r="A9" t="str">
            <v>A</v>
          </cell>
        </row>
      </sheetData>
      <sheetData sheetId="6496">
        <row r="9">
          <cell r="A9" t="str">
            <v>A</v>
          </cell>
        </row>
      </sheetData>
      <sheetData sheetId="6497">
        <row r="9">
          <cell r="A9" t="str">
            <v>A</v>
          </cell>
        </row>
      </sheetData>
      <sheetData sheetId="6498">
        <row r="9">
          <cell r="A9" t="str">
            <v>A</v>
          </cell>
        </row>
      </sheetData>
      <sheetData sheetId="6499">
        <row r="9">
          <cell r="A9" t="str">
            <v>A</v>
          </cell>
        </row>
      </sheetData>
      <sheetData sheetId="6500">
        <row r="9">
          <cell r="A9" t="str">
            <v>A</v>
          </cell>
        </row>
      </sheetData>
      <sheetData sheetId="6501">
        <row r="9">
          <cell r="A9" t="str">
            <v>A</v>
          </cell>
        </row>
      </sheetData>
      <sheetData sheetId="6502">
        <row r="9">
          <cell r="A9" t="str">
            <v>A</v>
          </cell>
        </row>
      </sheetData>
      <sheetData sheetId="6503">
        <row r="9">
          <cell r="A9" t="str">
            <v>A</v>
          </cell>
        </row>
      </sheetData>
      <sheetData sheetId="6504">
        <row r="9">
          <cell r="A9" t="str">
            <v>A</v>
          </cell>
        </row>
      </sheetData>
      <sheetData sheetId="6505">
        <row r="9">
          <cell r="A9" t="str">
            <v>A</v>
          </cell>
        </row>
      </sheetData>
      <sheetData sheetId="6506">
        <row r="9">
          <cell r="A9" t="str">
            <v>A</v>
          </cell>
        </row>
      </sheetData>
      <sheetData sheetId="6507">
        <row r="9">
          <cell r="A9" t="str">
            <v>A</v>
          </cell>
        </row>
      </sheetData>
      <sheetData sheetId="6508">
        <row r="9">
          <cell r="A9" t="str">
            <v>A</v>
          </cell>
        </row>
      </sheetData>
      <sheetData sheetId="6509">
        <row r="9">
          <cell r="A9" t="str">
            <v>A</v>
          </cell>
        </row>
      </sheetData>
      <sheetData sheetId="6510">
        <row r="9">
          <cell r="A9" t="str">
            <v>A</v>
          </cell>
        </row>
      </sheetData>
      <sheetData sheetId="6511">
        <row r="9">
          <cell r="A9" t="str">
            <v>A</v>
          </cell>
        </row>
      </sheetData>
      <sheetData sheetId="6512">
        <row r="9">
          <cell r="A9" t="str">
            <v>A</v>
          </cell>
        </row>
      </sheetData>
      <sheetData sheetId="6513">
        <row r="9">
          <cell r="A9" t="str">
            <v>A</v>
          </cell>
        </row>
      </sheetData>
      <sheetData sheetId="6514">
        <row r="9">
          <cell r="A9" t="str">
            <v>A</v>
          </cell>
        </row>
      </sheetData>
      <sheetData sheetId="6515">
        <row r="9">
          <cell r="A9" t="str">
            <v>A</v>
          </cell>
        </row>
      </sheetData>
      <sheetData sheetId="6516">
        <row r="9">
          <cell r="A9" t="str">
            <v>A</v>
          </cell>
        </row>
      </sheetData>
      <sheetData sheetId="6517">
        <row r="9">
          <cell r="A9" t="str">
            <v>A</v>
          </cell>
        </row>
      </sheetData>
      <sheetData sheetId="6518">
        <row r="9">
          <cell r="A9" t="str">
            <v>A</v>
          </cell>
        </row>
      </sheetData>
      <sheetData sheetId="6519">
        <row r="9">
          <cell r="A9" t="str">
            <v>A</v>
          </cell>
        </row>
      </sheetData>
      <sheetData sheetId="6520">
        <row r="9">
          <cell r="A9" t="str">
            <v>A</v>
          </cell>
        </row>
      </sheetData>
      <sheetData sheetId="6521">
        <row r="9">
          <cell r="A9" t="str">
            <v>A</v>
          </cell>
        </row>
      </sheetData>
      <sheetData sheetId="6522">
        <row r="9">
          <cell r="A9" t="str">
            <v>A</v>
          </cell>
        </row>
      </sheetData>
      <sheetData sheetId="6523">
        <row r="9">
          <cell r="A9" t="str">
            <v>A</v>
          </cell>
        </row>
      </sheetData>
      <sheetData sheetId="6524">
        <row r="9">
          <cell r="A9" t="str">
            <v>A</v>
          </cell>
        </row>
      </sheetData>
      <sheetData sheetId="6525">
        <row r="9">
          <cell r="A9" t="str">
            <v>A</v>
          </cell>
        </row>
      </sheetData>
      <sheetData sheetId="6526">
        <row r="9">
          <cell r="A9" t="str">
            <v>A</v>
          </cell>
        </row>
      </sheetData>
      <sheetData sheetId="6527">
        <row r="9">
          <cell r="A9" t="str">
            <v>A</v>
          </cell>
        </row>
      </sheetData>
      <sheetData sheetId="6528">
        <row r="9">
          <cell r="A9" t="str">
            <v>A</v>
          </cell>
        </row>
      </sheetData>
      <sheetData sheetId="6529">
        <row r="9">
          <cell r="A9" t="str">
            <v>A</v>
          </cell>
        </row>
      </sheetData>
      <sheetData sheetId="6530">
        <row r="9">
          <cell r="A9" t="str">
            <v>A</v>
          </cell>
        </row>
      </sheetData>
      <sheetData sheetId="6531">
        <row r="9">
          <cell r="A9" t="str">
            <v>A</v>
          </cell>
        </row>
      </sheetData>
      <sheetData sheetId="6532">
        <row r="9">
          <cell r="A9" t="str">
            <v>A</v>
          </cell>
        </row>
      </sheetData>
      <sheetData sheetId="6533">
        <row r="9">
          <cell r="A9" t="str">
            <v>A</v>
          </cell>
        </row>
      </sheetData>
      <sheetData sheetId="6534">
        <row r="9">
          <cell r="A9" t="str">
            <v>A</v>
          </cell>
        </row>
      </sheetData>
      <sheetData sheetId="6535">
        <row r="9">
          <cell r="A9" t="str">
            <v>A</v>
          </cell>
        </row>
      </sheetData>
      <sheetData sheetId="6536">
        <row r="9">
          <cell r="A9" t="str">
            <v>A</v>
          </cell>
        </row>
      </sheetData>
      <sheetData sheetId="6537">
        <row r="9">
          <cell r="A9" t="str">
            <v>A</v>
          </cell>
        </row>
      </sheetData>
      <sheetData sheetId="6538">
        <row r="9">
          <cell r="A9" t="str">
            <v>A</v>
          </cell>
        </row>
      </sheetData>
      <sheetData sheetId="6539">
        <row r="9">
          <cell r="A9" t="str">
            <v>A</v>
          </cell>
        </row>
      </sheetData>
      <sheetData sheetId="6540">
        <row r="9">
          <cell r="A9" t="str">
            <v>A</v>
          </cell>
        </row>
      </sheetData>
      <sheetData sheetId="6541">
        <row r="9">
          <cell r="A9" t="str">
            <v>A</v>
          </cell>
        </row>
      </sheetData>
      <sheetData sheetId="6542">
        <row r="9">
          <cell r="A9" t="str">
            <v>A</v>
          </cell>
        </row>
      </sheetData>
      <sheetData sheetId="6543">
        <row r="9">
          <cell r="A9" t="str">
            <v>A</v>
          </cell>
        </row>
      </sheetData>
      <sheetData sheetId="6544">
        <row r="9">
          <cell r="A9" t="str">
            <v>A</v>
          </cell>
        </row>
      </sheetData>
      <sheetData sheetId="6545">
        <row r="9">
          <cell r="A9" t="str">
            <v>A</v>
          </cell>
        </row>
      </sheetData>
      <sheetData sheetId="6546">
        <row r="9">
          <cell r="A9" t="str">
            <v>A</v>
          </cell>
        </row>
      </sheetData>
      <sheetData sheetId="6547">
        <row r="9">
          <cell r="A9" t="str">
            <v>A</v>
          </cell>
        </row>
      </sheetData>
      <sheetData sheetId="6548">
        <row r="9">
          <cell r="A9" t="str">
            <v>A</v>
          </cell>
        </row>
      </sheetData>
      <sheetData sheetId="6549">
        <row r="9">
          <cell r="A9" t="str">
            <v>A</v>
          </cell>
        </row>
      </sheetData>
      <sheetData sheetId="6550">
        <row r="9">
          <cell r="A9" t="str">
            <v>A</v>
          </cell>
        </row>
      </sheetData>
      <sheetData sheetId="6551">
        <row r="9">
          <cell r="A9" t="str">
            <v>A</v>
          </cell>
        </row>
      </sheetData>
      <sheetData sheetId="6552">
        <row r="9">
          <cell r="A9" t="str">
            <v>A</v>
          </cell>
        </row>
      </sheetData>
      <sheetData sheetId="6553">
        <row r="9">
          <cell r="A9" t="str">
            <v>A</v>
          </cell>
        </row>
      </sheetData>
      <sheetData sheetId="6554">
        <row r="9">
          <cell r="A9" t="str">
            <v>A</v>
          </cell>
        </row>
      </sheetData>
      <sheetData sheetId="6555">
        <row r="9">
          <cell r="A9" t="str">
            <v>A</v>
          </cell>
        </row>
      </sheetData>
      <sheetData sheetId="6556">
        <row r="9">
          <cell r="A9" t="str">
            <v>A</v>
          </cell>
        </row>
      </sheetData>
      <sheetData sheetId="6557">
        <row r="9">
          <cell r="A9" t="str">
            <v>A</v>
          </cell>
        </row>
      </sheetData>
      <sheetData sheetId="6558">
        <row r="9">
          <cell r="A9" t="str">
            <v>A</v>
          </cell>
        </row>
      </sheetData>
      <sheetData sheetId="6559">
        <row r="9">
          <cell r="A9" t="str">
            <v>A</v>
          </cell>
        </row>
      </sheetData>
      <sheetData sheetId="6560">
        <row r="9">
          <cell r="A9" t="str">
            <v>A</v>
          </cell>
        </row>
      </sheetData>
      <sheetData sheetId="6561">
        <row r="9">
          <cell r="A9" t="str">
            <v>A</v>
          </cell>
        </row>
      </sheetData>
      <sheetData sheetId="6562">
        <row r="9">
          <cell r="A9" t="str">
            <v>A</v>
          </cell>
        </row>
      </sheetData>
      <sheetData sheetId="6563">
        <row r="9">
          <cell r="A9" t="str">
            <v>A</v>
          </cell>
        </row>
      </sheetData>
      <sheetData sheetId="6564">
        <row r="9">
          <cell r="A9" t="str">
            <v>A</v>
          </cell>
        </row>
      </sheetData>
      <sheetData sheetId="6565">
        <row r="9">
          <cell r="A9" t="str">
            <v>A</v>
          </cell>
        </row>
      </sheetData>
      <sheetData sheetId="6566">
        <row r="9">
          <cell r="A9" t="str">
            <v>A</v>
          </cell>
        </row>
      </sheetData>
      <sheetData sheetId="6567">
        <row r="9">
          <cell r="A9" t="str">
            <v>A</v>
          </cell>
        </row>
      </sheetData>
      <sheetData sheetId="6568">
        <row r="9">
          <cell r="A9" t="str">
            <v>A</v>
          </cell>
        </row>
      </sheetData>
      <sheetData sheetId="6569">
        <row r="9">
          <cell r="A9" t="str">
            <v>A</v>
          </cell>
        </row>
      </sheetData>
      <sheetData sheetId="6570">
        <row r="9">
          <cell r="A9" t="str">
            <v>A</v>
          </cell>
        </row>
      </sheetData>
      <sheetData sheetId="6571">
        <row r="9">
          <cell r="A9" t="str">
            <v>A</v>
          </cell>
        </row>
      </sheetData>
      <sheetData sheetId="6572">
        <row r="9">
          <cell r="A9" t="str">
            <v>A</v>
          </cell>
        </row>
      </sheetData>
      <sheetData sheetId="6573">
        <row r="9">
          <cell r="A9" t="str">
            <v>A</v>
          </cell>
        </row>
      </sheetData>
      <sheetData sheetId="6574">
        <row r="9">
          <cell r="A9" t="str">
            <v>A</v>
          </cell>
        </row>
      </sheetData>
      <sheetData sheetId="6575">
        <row r="9">
          <cell r="A9" t="str">
            <v>A</v>
          </cell>
        </row>
      </sheetData>
      <sheetData sheetId="6576">
        <row r="9">
          <cell r="A9" t="str">
            <v>A</v>
          </cell>
        </row>
      </sheetData>
      <sheetData sheetId="6577">
        <row r="9">
          <cell r="A9" t="str">
            <v>A</v>
          </cell>
        </row>
      </sheetData>
      <sheetData sheetId="6578">
        <row r="9">
          <cell r="A9" t="str">
            <v>A</v>
          </cell>
        </row>
      </sheetData>
      <sheetData sheetId="6579">
        <row r="9">
          <cell r="A9" t="str">
            <v>A</v>
          </cell>
        </row>
      </sheetData>
      <sheetData sheetId="6580">
        <row r="9">
          <cell r="A9" t="str">
            <v>A</v>
          </cell>
        </row>
      </sheetData>
      <sheetData sheetId="6581">
        <row r="9">
          <cell r="A9" t="str">
            <v>A</v>
          </cell>
        </row>
      </sheetData>
      <sheetData sheetId="6582">
        <row r="9">
          <cell r="A9" t="str">
            <v>A</v>
          </cell>
        </row>
      </sheetData>
      <sheetData sheetId="6583">
        <row r="9">
          <cell r="A9" t="str">
            <v>A</v>
          </cell>
        </row>
      </sheetData>
      <sheetData sheetId="6584">
        <row r="9">
          <cell r="A9" t="str">
            <v>A</v>
          </cell>
        </row>
      </sheetData>
      <sheetData sheetId="6585">
        <row r="9">
          <cell r="A9" t="str">
            <v>A</v>
          </cell>
        </row>
      </sheetData>
      <sheetData sheetId="6586">
        <row r="9">
          <cell r="A9" t="str">
            <v>A</v>
          </cell>
        </row>
      </sheetData>
      <sheetData sheetId="6587">
        <row r="9">
          <cell r="A9" t="str">
            <v>A</v>
          </cell>
        </row>
      </sheetData>
      <sheetData sheetId="6588">
        <row r="9">
          <cell r="A9" t="str">
            <v>A</v>
          </cell>
        </row>
      </sheetData>
      <sheetData sheetId="6589">
        <row r="9">
          <cell r="A9" t="str">
            <v>A</v>
          </cell>
        </row>
      </sheetData>
      <sheetData sheetId="6590">
        <row r="9">
          <cell r="A9" t="str">
            <v>A</v>
          </cell>
        </row>
      </sheetData>
      <sheetData sheetId="6591">
        <row r="9">
          <cell r="A9" t="str">
            <v>A</v>
          </cell>
        </row>
      </sheetData>
      <sheetData sheetId="6592">
        <row r="9">
          <cell r="A9" t="str">
            <v>A</v>
          </cell>
        </row>
      </sheetData>
      <sheetData sheetId="6593">
        <row r="9">
          <cell r="A9" t="str">
            <v>A</v>
          </cell>
        </row>
      </sheetData>
      <sheetData sheetId="6594">
        <row r="9">
          <cell r="A9" t="str">
            <v>A</v>
          </cell>
        </row>
      </sheetData>
      <sheetData sheetId="6595">
        <row r="9">
          <cell r="A9" t="str">
            <v>A</v>
          </cell>
        </row>
      </sheetData>
      <sheetData sheetId="6596">
        <row r="9">
          <cell r="A9" t="str">
            <v>A</v>
          </cell>
        </row>
      </sheetData>
      <sheetData sheetId="6597">
        <row r="9">
          <cell r="A9" t="str">
            <v>A</v>
          </cell>
        </row>
      </sheetData>
      <sheetData sheetId="6598">
        <row r="9">
          <cell r="A9" t="str">
            <v>A</v>
          </cell>
        </row>
      </sheetData>
      <sheetData sheetId="6599">
        <row r="9">
          <cell r="A9" t="str">
            <v>A</v>
          </cell>
        </row>
      </sheetData>
      <sheetData sheetId="6600">
        <row r="9">
          <cell r="A9" t="str">
            <v>A</v>
          </cell>
        </row>
      </sheetData>
      <sheetData sheetId="6601">
        <row r="9">
          <cell r="A9" t="str">
            <v>A</v>
          </cell>
        </row>
      </sheetData>
      <sheetData sheetId="6602">
        <row r="9">
          <cell r="A9" t="str">
            <v>A</v>
          </cell>
        </row>
      </sheetData>
      <sheetData sheetId="6603">
        <row r="9">
          <cell r="A9" t="str">
            <v>A</v>
          </cell>
        </row>
      </sheetData>
      <sheetData sheetId="6604">
        <row r="9">
          <cell r="A9" t="str">
            <v>A</v>
          </cell>
        </row>
      </sheetData>
      <sheetData sheetId="6605">
        <row r="9">
          <cell r="A9" t="str">
            <v>A</v>
          </cell>
        </row>
      </sheetData>
      <sheetData sheetId="6606">
        <row r="9">
          <cell r="A9" t="str">
            <v>A</v>
          </cell>
        </row>
      </sheetData>
      <sheetData sheetId="6607">
        <row r="9">
          <cell r="A9" t="str">
            <v>A</v>
          </cell>
        </row>
      </sheetData>
      <sheetData sheetId="6608">
        <row r="9">
          <cell r="A9" t="str">
            <v>A</v>
          </cell>
        </row>
      </sheetData>
      <sheetData sheetId="6609">
        <row r="9">
          <cell r="A9" t="str">
            <v>A</v>
          </cell>
        </row>
      </sheetData>
      <sheetData sheetId="6610">
        <row r="9">
          <cell r="A9" t="str">
            <v>A</v>
          </cell>
        </row>
      </sheetData>
      <sheetData sheetId="6611">
        <row r="9">
          <cell r="A9" t="str">
            <v>A</v>
          </cell>
        </row>
      </sheetData>
      <sheetData sheetId="6612">
        <row r="9">
          <cell r="A9" t="str">
            <v>A</v>
          </cell>
        </row>
      </sheetData>
      <sheetData sheetId="6613">
        <row r="9">
          <cell r="A9" t="str">
            <v>A</v>
          </cell>
        </row>
      </sheetData>
      <sheetData sheetId="6614">
        <row r="9">
          <cell r="A9" t="str">
            <v>A</v>
          </cell>
        </row>
      </sheetData>
      <sheetData sheetId="6615">
        <row r="9">
          <cell r="A9" t="str">
            <v>A</v>
          </cell>
        </row>
      </sheetData>
      <sheetData sheetId="6616">
        <row r="9">
          <cell r="A9" t="str">
            <v>A</v>
          </cell>
        </row>
      </sheetData>
      <sheetData sheetId="6617">
        <row r="9">
          <cell r="A9" t="str">
            <v>A</v>
          </cell>
        </row>
      </sheetData>
      <sheetData sheetId="6618">
        <row r="9">
          <cell r="A9" t="str">
            <v>A</v>
          </cell>
        </row>
      </sheetData>
      <sheetData sheetId="6619">
        <row r="9">
          <cell r="A9" t="str">
            <v>A</v>
          </cell>
        </row>
      </sheetData>
      <sheetData sheetId="6620">
        <row r="9">
          <cell r="A9" t="str">
            <v>A</v>
          </cell>
        </row>
      </sheetData>
      <sheetData sheetId="6621">
        <row r="9">
          <cell r="A9" t="str">
            <v>A</v>
          </cell>
        </row>
      </sheetData>
      <sheetData sheetId="6622">
        <row r="9">
          <cell r="A9" t="str">
            <v>A</v>
          </cell>
        </row>
      </sheetData>
      <sheetData sheetId="6623">
        <row r="9">
          <cell r="A9" t="str">
            <v>A</v>
          </cell>
        </row>
      </sheetData>
      <sheetData sheetId="6624">
        <row r="9">
          <cell r="A9" t="str">
            <v>A</v>
          </cell>
        </row>
      </sheetData>
      <sheetData sheetId="6625">
        <row r="9">
          <cell r="A9" t="str">
            <v>A</v>
          </cell>
        </row>
      </sheetData>
      <sheetData sheetId="6626">
        <row r="9">
          <cell r="A9" t="str">
            <v>A</v>
          </cell>
        </row>
      </sheetData>
      <sheetData sheetId="6627">
        <row r="9">
          <cell r="A9" t="str">
            <v>A</v>
          </cell>
        </row>
      </sheetData>
      <sheetData sheetId="6628">
        <row r="9">
          <cell r="A9" t="str">
            <v>A</v>
          </cell>
        </row>
      </sheetData>
      <sheetData sheetId="6629">
        <row r="9">
          <cell r="A9" t="str">
            <v>A</v>
          </cell>
        </row>
      </sheetData>
      <sheetData sheetId="6630">
        <row r="9">
          <cell r="A9" t="str">
            <v>A</v>
          </cell>
        </row>
      </sheetData>
      <sheetData sheetId="6631">
        <row r="9">
          <cell r="A9" t="str">
            <v>A</v>
          </cell>
        </row>
      </sheetData>
      <sheetData sheetId="6632">
        <row r="9">
          <cell r="A9" t="str">
            <v>A</v>
          </cell>
        </row>
      </sheetData>
      <sheetData sheetId="6633">
        <row r="9">
          <cell r="A9" t="str">
            <v>A</v>
          </cell>
        </row>
      </sheetData>
      <sheetData sheetId="6634">
        <row r="9">
          <cell r="A9" t="str">
            <v>A</v>
          </cell>
        </row>
      </sheetData>
      <sheetData sheetId="6635">
        <row r="9">
          <cell r="A9" t="str">
            <v>A</v>
          </cell>
        </row>
      </sheetData>
      <sheetData sheetId="6636">
        <row r="9">
          <cell r="A9" t="str">
            <v>A</v>
          </cell>
        </row>
      </sheetData>
      <sheetData sheetId="6637">
        <row r="9">
          <cell r="A9" t="str">
            <v>A</v>
          </cell>
        </row>
      </sheetData>
      <sheetData sheetId="6638">
        <row r="9">
          <cell r="A9" t="str">
            <v>A</v>
          </cell>
        </row>
      </sheetData>
      <sheetData sheetId="6639">
        <row r="9">
          <cell r="A9" t="str">
            <v>A</v>
          </cell>
        </row>
      </sheetData>
      <sheetData sheetId="6640">
        <row r="9">
          <cell r="A9" t="str">
            <v>A</v>
          </cell>
        </row>
      </sheetData>
      <sheetData sheetId="6641">
        <row r="9">
          <cell r="A9" t="str">
            <v>A</v>
          </cell>
        </row>
      </sheetData>
      <sheetData sheetId="6642">
        <row r="9">
          <cell r="A9" t="str">
            <v>A</v>
          </cell>
        </row>
      </sheetData>
      <sheetData sheetId="6643">
        <row r="9">
          <cell r="A9" t="str">
            <v>A</v>
          </cell>
        </row>
      </sheetData>
      <sheetData sheetId="6644">
        <row r="9">
          <cell r="A9" t="str">
            <v>A</v>
          </cell>
        </row>
      </sheetData>
      <sheetData sheetId="6645">
        <row r="9">
          <cell r="A9" t="str">
            <v>A</v>
          </cell>
        </row>
      </sheetData>
      <sheetData sheetId="6646">
        <row r="9">
          <cell r="A9" t="str">
            <v>A</v>
          </cell>
        </row>
      </sheetData>
      <sheetData sheetId="6647">
        <row r="9">
          <cell r="A9" t="str">
            <v>A</v>
          </cell>
        </row>
      </sheetData>
      <sheetData sheetId="6648">
        <row r="9">
          <cell r="A9" t="str">
            <v>A</v>
          </cell>
        </row>
      </sheetData>
      <sheetData sheetId="6649">
        <row r="9">
          <cell r="A9" t="str">
            <v>A</v>
          </cell>
        </row>
      </sheetData>
      <sheetData sheetId="6650">
        <row r="9">
          <cell r="A9" t="str">
            <v>A</v>
          </cell>
        </row>
      </sheetData>
      <sheetData sheetId="6651">
        <row r="9">
          <cell r="A9" t="str">
            <v>A</v>
          </cell>
        </row>
      </sheetData>
      <sheetData sheetId="6652">
        <row r="9">
          <cell r="A9" t="str">
            <v>A</v>
          </cell>
        </row>
      </sheetData>
      <sheetData sheetId="6653">
        <row r="9">
          <cell r="A9" t="str">
            <v>A</v>
          </cell>
        </row>
      </sheetData>
      <sheetData sheetId="6654">
        <row r="9">
          <cell r="A9" t="str">
            <v>A</v>
          </cell>
        </row>
      </sheetData>
      <sheetData sheetId="6655">
        <row r="9">
          <cell r="A9" t="str">
            <v>A</v>
          </cell>
        </row>
      </sheetData>
      <sheetData sheetId="6656">
        <row r="9">
          <cell r="A9" t="str">
            <v>A</v>
          </cell>
        </row>
      </sheetData>
      <sheetData sheetId="6657">
        <row r="9">
          <cell r="A9" t="str">
            <v>A</v>
          </cell>
        </row>
      </sheetData>
      <sheetData sheetId="6658">
        <row r="9">
          <cell r="A9" t="str">
            <v>A</v>
          </cell>
        </row>
      </sheetData>
      <sheetData sheetId="6659">
        <row r="9">
          <cell r="A9" t="str">
            <v>A</v>
          </cell>
        </row>
      </sheetData>
      <sheetData sheetId="6660">
        <row r="9">
          <cell r="A9" t="str">
            <v>A</v>
          </cell>
        </row>
      </sheetData>
      <sheetData sheetId="6661">
        <row r="9">
          <cell r="A9" t="str">
            <v>A</v>
          </cell>
        </row>
      </sheetData>
      <sheetData sheetId="6662">
        <row r="9">
          <cell r="A9" t="str">
            <v>A</v>
          </cell>
        </row>
      </sheetData>
      <sheetData sheetId="6663">
        <row r="9">
          <cell r="A9" t="str">
            <v>A</v>
          </cell>
        </row>
      </sheetData>
      <sheetData sheetId="6664">
        <row r="9">
          <cell r="A9" t="str">
            <v>A</v>
          </cell>
        </row>
      </sheetData>
      <sheetData sheetId="6665">
        <row r="9">
          <cell r="A9" t="str">
            <v>A</v>
          </cell>
        </row>
      </sheetData>
      <sheetData sheetId="6666">
        <row r="9">
          <cell r="A9" t="str">
            <v>A</v>
          </cell>
        </row>
      </sheetData>
      <sheetData sheetId="6667">
        <row r="9">
          <cell r="A9" t="str">
            <v>A</v>
          </cell>
        </row>
      </sheetData>
      <sheetData sheetId="6668">
        <row r="9">
          <cell r="A9" t="str">
            <v>A</v>
          </cell>
        </row>
      </sheetData>
      <sheetData sheetId="6669">
        <row r="9">
          <cell r="A9" t="str">
            <v>A</v>
          </cell>
        </row>
      </sheetData>
      <sheetData sheetId="6670">
        <row r="9">
          <cell r="A9" t="str">
            <v>A</v>
          </cell>
        </row>
      </sheetData>
      <sheetData sheetId="6671">
        <row r="9">
          <cell r="A9" t="str">
            <v>A</v>
          </cell>
        </row>
      </sheetData>
      <sheetData sheetId="6672">
        <row r="9">
          <cell r="A9" t="str">
            <v>A</v>
          </cell>
        </row>
      </sheetData>
      <sheetData sheetId="6673">
        <row r="9">
          <cell r="A9" t="str">
            <v>A</v>
          </cell>
        </row>
      </sheetData>
      <sheetData sheetId="6674">
        <row r="9">
          <cell r="A9" t="str">
            <v>A</v>
          </cell>
        </row>
      </sheetData>
      <sheetData sheetId="6675">
        <row r="9">
          <cell r="A9" t="str">
            <v>A</v>
          </cell>
        </row>
      </sheetData>
      <sheetData sheetId="6676">
        <row r="9">
          <cell r="A9" t="str">
            <v>A</v>
          </cell>
        </row>
      </sheetData>
      <sheetData sheetId="6677">
        <row r="9">
          <cell r="A9" t="str">
            <v>A</v>
          </cell>
        </row>
      </sheetData>
      <sheetData sheetId="6678">
        <row r="9">
          <cell r="A9" t="str">
            <v>A</v>
          </cell>
        </row>
      </sheetData>
      <sheetData sheetId="6679">
        <row r="9">
          <cell r="A9" t="str">
            <v>A</v>
          </cell>
        </row>
      </sheetData>
      <sheetData sheetId="6680">
        <row r="9">
          <cell r="A9" t="str">
            <v>A</v>
          </cell>
        </row>
      </sheetData>
      <sheetData sheetId="6681">
        <row r="9">
          <cell r="A9" t="str">
            <v>A</v>
          </cell>
        </row>
      </sheetData>
      <sheetData sheetId="6682">
        <row r="9">
          <cell r="A9" t="str">
            <v>A</v>
          </cell>
        </row>
      </sheetData>
      <sheetData sheetId="6683">
        <row r="9">
          <cell r="A9" t="str">
            <v>A</v>
          </cell>
        </row>
      </sheetData>
      <sheetData sheetId="6684">
        <row r="9">
          <cell r="A9" t="str">
            <v>A</v>
          </cell>
        </row>
      </sheetData>
      <sheetData sheetId="6685">
        <row r="9">
          <cell r="A9" t="str">
            <v>A</v>
          </cell>
        </row>
      </sheetData>
      <sheetData sheetId="6686">
        <row r="9">
          <cell r="A9" t="str">
            <v>A</v>
          </cell>
        </row>
      </sheetData>
      <sheetData sheetId="6687">
        <row r="9">
          <cell r="A9" t="str">
            <v>A</v>
          </cell>
        </row>
      </sheetData>
      <sheetData sheetId="6688">
        <row r="9">
          <cell r="A9" t="str">
            <v>A</v>
          </cell>
        </row>
      </sheetData>
      <sheetData sheetId="6689">
        <row r="9">
          <cell r="A9" t="str">
            <v>A</v>
          </cell>
        </row>
      </sheetData>
      <sheetData sheetId="6690">
        <row r="9">
          <cell r="A9" t="str">
            <v>A</v>
          </cell>
        </row>
      </sheetData>
      <sheetData sheetId="6691">
        <row r="9">
          <cell r="A9" t="str">
            <v>A</v>
          </cell>
        </row>
      </sheetData>
      <sheetData sheetId="6692">
        <row r="9">
          <cell r="A9" t="str">
            <v>A</v>
          </cell>
        </row>
      </sheetData>
      <sheetData sheetId="6693">
        <row r="9">
          <cell r="A9" t="str">
            <v>A</v>
          </cell>
        </row>
      </sheetData>
      <sheetData sheetId="6694">
        <row r="9">
          <cell r="A9" t="str">
            <v>A</v>
          </cell>
        </row>
      </sheetData>
      <sheetData sheetId="6695">
        <row r="9">
          <cell r="A9" t="str">
            <v>A</v>
          </cell>
        </row>
      </sheetData>
      <sheetData sheetId="6696">
        <row r="9">
          <cell r="A9" t="str">
            <v>A</v>
          </cell>
        </row>
      </sheetData>
      <sheetData sheetId="6697">
        <row r="9">
          <cell r="A9" t="str">
            <v>A</v>
          </cell>
        </row>
      </sheetData>
      <sheetData sheetId="6698">
        <row r="9">
          <cell r="A9" t="str">
            <v>A</v>
          </cell>
        </row>
      </sheetData>
      <sheetData sheetId="6699">
        <row r="9">
          <cell r="A9" t="str">
            <v>A</v>
          </cell>
        </row>
      </sheetData>
      <sheetData sheetId="6700">
        <row r="9">
          <cell r="A9" t="str">
            <v>A</v>
          </cell>
        </row>
      </sheetData>
      <sheetData sheetId="6701">
        <row r="9">
          <cell r="A9" t="str">
            <v>A</v>
          </cell>
        </row>
      </sheetData>
      <sheetData sheetId="6702">
        <row r="9">
          <cell r="A9" t="str">
            <v>A</v>
          </cell>
        </row>
      </sheetData>
      <sheetData sheetId="6703">
        <row r="9">
          <cell r="A9" t="str">
            <v>A</v>
          </cell>
        </row>
      </sheetData>
      <sheetData sheetId="6704">
        <row r="9">
          <cell r="A9" t="str">
            <v>A</v>
          </cell>
        </row>
      </sheetData>
      <sheetData sheetId="6705">
        <row r="9">
          <cell r="A9" t="str">
            <v>A</v>
          </cell>
        </row>
      </sheetData>
      <sheetData sheetId="6706">
        <row r="9">
          <cell r="A9" t="str">
            <v>A</v>
          </cell>
        </row>
      </sheetData>
      <sheetData sheetId="6707">
        <row r="9">
          <cell r="A9" t="str">
            <v>A</v>
          </cell>
        </row>
      </sheetData>
      <sheetData sheetId="6708">
        <row r="9">
          <cell r="A9" t="str">
            <v>A</v>
          </cell>
        </row>
      </sheetData>
      <sheetData sheetId="6709">
        <row r="9">
          <cell r="A9" t="str">
            <v>A</v>
          </cell>
        </row>
      </sheetData>
      <sheetData sheetId="6710">
        <row r="9">
          <cell r="A9" t="str">
            <v>A</v>
          </cell>
        </row>
      </sheetData>
      <sheetData sheetId="6711">
        <row r="9">
          <cell r="A9" t="str">
            <v>A</v>
          </cell>
        </row>
      </sheetData>
      <sheetData sheetId="6712">
        <row r="9">
          <cell r="A9" t="str">
            <v>A</v>
          </cell>
        </row>
      </sheetData>
      <sheetData sheetId="6713">
        <row r="9">
          <cell r="A9" t="str">
            <v>A</v>
          </cell>
        </row>
      </sheetData>
      <sheetData sheetId="6714">
        <row r="9">
          <cell r="A9" t="str">
            <v>A</v>
          </cell>
        </row>
      </sheetData>
      <sheetData sheetId="6715">
        <row r="9">
          <cell r="A9" t="str">
            <v>A</v>
          </cell>
        </row>
      </sheetData>
      <sheetData sheetId="6716">
        <row r="9">
          <cell r="A9" t="str">
            <v>A</v>
          </cell>
        </row>
      </sheetData>
      <sheetData sheetId="6717">
        <row r="9">
          <cell r="A9" t="str">
            <v>A</v>
          </cell>
        </row>
      </sheetData>
      <sheetData sheetId="6718">
        <row r="9">
          <cell r="A9" t="str">
            <v>A</v>
          </cell>
        </row>
      </sheetData>
      <sheetData sheetId="6719">
        <row r="9">
          <cell r="A9" t="str">
            <v>A</v>
          </cell>
        </row>
      </sheetData>
      <sheetData sheetId="6720">
        <row r="9">
          <cell r="A9" t="str">
            <v>A</v>
          </cell>
        </row>
      </sheetData>
      <sheetData sheetId="6721">
        <row r="9">
          <cell r="A9" t="str">
            <v>A</v>
          </cell>
        </row>
      </sheetData>
      <sheetData sheetId="6722">
        <row r="9">
          <cell r="A9" t="str">
            <v>A</v>
          </cell>
        </row>
      </sheetData>
      <sheetData sheetId="6723">
        <row r="9">
          <cell r="A9" t="str">
            <v>A</v>
          </cell>
        </row>
      </sheetData>
      <sheetData sheetId="6724">
        <row r="9">
          <cell r="A9" t="str">
            <v>A</v>
          </cell>
        </row>
      </sheetData>
      <sheetData sheetId="6725">
        <row r="9">
          <cell r="A9" t="str">
            <v>A</v>
          </cell>
        </row>
      </sheetData>
      <sheetData sheetId="6726">
        <row r="9">
          <cell r="A9" t="str">
            <v>A</v>
          </cell>
        </row>
      </sheetData>
      <sheetData sheetId="6727">
        <row r="9">
          <cell r="A9" t="str">
            <v>A</v>
          </cell>
        </row>
      </sheetData>
      <sheetData sheetId="6728">
        <row r="9">
          <cell r="A9" t="str">
            <v>A</v>
          </cell>
        </row>
      </sheetData>
      <sheetData sheetId="6729">
        <row r="9">
          <cell r="A9" t="str">
            <v>A</v>
          </cell>
        </row>
      </sheetData>
      <sheetData sheetId="6730">
        <row r="9">
          <cell r="A9" t="str">
            <v>A</v>
          </cell>
        </row>
      </sheetData>
      <sheetData sheetId="6731">
        <row r="9">
          <cell r="A9" t="str">
            <v>A</v>
          </cell>
        </row>
      </sheetData>
      <sheetData sheetId="6732">
        <row r="9">
          <cell r="A9" t="str">
            <v>A</v>
          </cell>
        </row>
      </sheetData>
      <sheetData sheetId="6733">
        <row r="9">
          <cell r="A9" t="str">
            <v>A</v>
          </cell>
        </row>
      </sheetData>
      <sheetData sheetId="6734">
        <row r="9">
          <cell r="A9" t="str">
            <v>A</v>
          </cell>
        </row>
      </sheetData>
      <sheetData sheetId="6735">
        <row r="9">
          <cell r="A9" t="str">
            <v>A</v>
          </cell>
        </row>
      </sheetData>
      <sheetData sheetId="6736">
        <row r="9">
          <cell r="A9" t="str">
            <v>A</v>
          </cell>
        </row>
      </sheetData>
      <sheetData sheetId="6737">
        <row r="9">
          <cell r="A9" t="str">
            <v>A</v>
          </cell>
        </row>
      </sheetData>
      <sheetData sheetId="6738">
        <row r="9">
          <cell r="A9" t="str">
            <v>A</v>
          </cell>
        </row>
      </sheetData>
      <sheetData sheetId="6739">
        <row r="9">
          <cell r="A9" t="str">
            <v>A</v>
          </cell>
        </row>
      </sheetData>
      <sheetData sheetId="6740">
        <row r="9">
          <cell r="A9" t="str">
            <v>A</v>
          </cell>
        </row>
      </sheetData>
      <sheetData sheetId="6741">
        <row r="9">
          <cell r="A9" t="str">
            <v>A</v>
          </cell>
        </row>
      </sheetData>
      <sheetData sheetId="6742">
        <row r="9">
          <cell r="A9" t="str">
            <v>A</v>
          </cell>
        </row>
      </sheetData>
      <sheetData sheetId="6743">
        <row r="9">
          <cell r="A9" t="str">
            <v>A</v>
          </cell>
        </row>
      </sheetData>
      <sheetData sheetId="6744">
        <row r="9">
          <cell r="A9" t="str">
            <v>A</v>
          </cell>
        </row>
      </sheetData>
      <sheetData sheetId="6745">
        <row r="9">
          <cell r="A9" t="str">
            <v>A</v>
          </cell>
        </row>
      </sheetData>
      <sheetData sheetId="6746">
        <row r="9">
          <cell r="A9" t="str">
            <v>A</v>
          </cell>
        </row>
      </sheetData>
      <sheetData sheetId="6747">
        <row r="9">
          <cell r="A9" t="str">
            <v>A</v>
          </cell>
        </row>
      </sheetData>
      <sheetData sheetId="6748">
        <row r="9">
          <cell r="A9" t="str">
            <v>A</v>
          </cell>
        </row>
      </sheetData>
      <sheetData sheetId="6749">
        <row r="9">
          <cell r="A9" t="str">
            <v>A</v>
          </cell>
        </row>
      </sheetData>
      <sheetData sheetId="6750">
        <row r="9">
          <cell r="A9" t="str">
            <v>A</v>
          </cell>
        </row>
      </sheetData>
      <sheetData sheetId="6751">
        <row r="9">
          <cell r="A9" t="str">
            <v>A</v>
          </cell>
        </row>
      </sheetData>
      <sheetData sheetId="6752">
        <row r="9">
          <cell r="A9" t="str">
            <v>A</v>
          </cell>
        </row>
      </sheetData>
      <sheetData sheetId="6753">
        <row r="9">
          <cell r="A9" t="str">
            <v>A</v>
          </cell>
        </row>
      </sheetData>
      <sheetData sheetId="6754">
        <row r="9">
          <cell r="A9" t="str">
            <v>A</v>
          </cell>
        </row>
      </sheetData>
      <sheetData sheetId="6755">
        <row r="9">
          <cell r="A9" t="str">
            <v>A</v>
          </cell>
        </row>
      </sheetData>
      <sheetData sheetId="6756">
        <row r="9">
          <cell r="A9" t="str">
            <v>A</v>
          </cell>
        </row>
      </sheetData>
      <sheetData sheetId="6757">
        <row r="9">
          <cell r="A9" t="str">
            <v>A</v>
          </cell>
        </row>
      </sheetData>
      <sheetData sheetId="6758">
        <row r="9">
          <cell r="A9" t="str">
            <v>A</v>
          </cell>
        </row>
      </sheetData>
      <sheetData sheetId="6759">
        <row r="9">
          <cell r="A9" t="str">
            <v>A</v>
          </cell>
        </row>
      </sheetData>
      <sheetData sheetId="6760">
        <row r="9">
          <cell r="A9" t="str">
            <v>A</v>
          </cell>
        </row>
      </sheetData>
      <sheetData sheetId="6761">
        <row r="9">
          <cell r="A9" t="str">
            <v>A</v>
          </cell>
        </row>
      </sheetData>
      <sheetData sheetId="6762">
        <row r="9">
          <cell r="A9" t="str">
            <v>A</v>
          </cell>
        </row>
      </sheetData>
      <sheetData sheetId="6763">
        <row r="9">
          <cell r="A9" t="str">
            <v>A</v>
          </cell>
        </row>
      </sheetData>
      <sheetData sheetId="6764">
        <row r="9">
          <cell r="A9" t="str">
            <v>A</v>
          </cell>
        </row>
      </sheetData>
      <sheetData sheetId="6765">
        <row r="9">
          <cell r="A9" t="str">
            <v>A</v>
          </cell>
        </row>
      </sheetData>
      <sheetData sheetId="6766">
        <row r="9">
          <cell r="A9" t="str">
            <v>A</v>
          </cell>
        </row>
      </sheetData>
      <sheetData sheetId="6767">
        <row r="9">
          <cell r="A9" t="str">
            <v>A</v>
          </cell>
        </row>
      </sheetData>
      <sheetData sheetId="6768">
        <row r="9">
          <cell r="A9" t="str">
            <v>A</v>
          </cell>
        </row>
      </sheetData>
      <sheetData sheetId="6769">
        <row r="9">
          <cell r="A9" t="str">
            <v>A</v>
          </cell>
        </row>
      </sheetData>
      <sheetData sheetId="6770">
        <row r="9">
          <cell r="A9" t="str">
            <v>A</v>
          </cell>
        </row>
      </sheetData>
      <sheetData sheetId="6771">
        <row r="9">
          <cell r="A9" t="str">
            <v>A</v>
          </cell>
        </row>
      </sheetData>
      <sheetData sheetId="6772">
        <row r="9">
          <cell r="A9" t="str">
            <v>A</v>
          </cell>
        </row>
      </sheetData>
      <sheetData sheetId="6773">
        <row r="9">
          <cell r="A9" t="str">
            <v>A</v>
          </cell>
        </row>
      </sheetData>
      <sheetData sheetId="6774">
        <row r="9">
          <cell r="A9" t="str">
            <v>A</v>
          </cell>
        </row>
      </sheetData>
      <sheetData sheetId="6775">
        <row r="9">
          <cell r="A9" t="str">
            <v>A</v>
          </cell>
        </row>
      </sheetData>
      <sheetData sheetId="6776">
        <row r="9">
          <cell r="A9" t="str">
            <v>A</v>
          </cell>
        </row>
      </sheetData>
      <sheetData sheetId="6777">
        <row r="9">
          <cell r="A9" t="str">
            <v>A</v>
          </cell>
        </row>
      </sheetData>
      <sheetData sheetId="6778">
        <row r="9">
          <cell r="A9" t="str">
            <v>A</v>
          </cell>
        </row>
      </sheetData>
      <sheetData sheetId="6779">
        <row r="9">
          <cell r="A9" t="str">
            <v>A</v>
          </cell>
        </row>
      </sheetData>
      <sheetData sheetId="6780">
        <row r="9">
          <cell r="A9" t="str">
            <v>A</v>
          </cell>
        </row>
      </sheetData>
      <sheetData sheetId="6781">
        <row r="9">
          <cell r="A9" t="str">
            <v>A</v>
          </cell>
        </row>
      </sheetData>
      <sheetData sheetId="6782">
        <row r="9">
          <cell r="A9" t="str">
            <v>A</v>
          </cell>
        </row>
      </sheetData>
      <sheetData sheetId="6783">
        <row r="9">
          <cell r="A9" t="str">
            <v>A</v>
          </cell>
        </row>
      </sheetData>
      <sheetData sheetId="6784">
        <row r="9">
          <cell r="A9" t="str">
            <v>A</v>
          </cell>
        </row>
      </sheetData>
      <sheetData sheetId="6785">
        <row r="9">
          <cell r="A9" t="str">
            <v>A</v>
          </cell>
        </row>
      </sheetData>
      <sheetData sheetId="6786">
        <row r="9">
          <cell r="A9" t="str">
            <v>A</v>
          </cell>
        </row>
      </sheetData>
      <sheetData sheetId="6787">
        <row r="9">
          <cell r="A9" t="str">
            <v>A</v>
          </cell>
        </row>
      </sheetData>
      <sheetData sheetId="6788">
        <row r="9">
          <cell r="A9" t="str">
            <v>A</v>
          </cell>
        </row>
      </sheetData>
      <sheetData sheetId="6789">
        <row r="9">
          <cell r="A9" t="str">
            <v>A</v>
          </cell>
        </row>
      </sheetData>
      <sheetData sheetId="6790">
        <row r="9">
          <cell r="A9" t="str">
            <v>A</v>
          </cell>
        </row>
      </sheetData>
      <sheetData sheetId="6791">
        <row r="9">
          <cell r="A9" t="str">
            <v>A</v>
          </cell>
        </row>
      </sheetData>
      <sheetData sheetId="6792">
        <row r="9">
          <cell r="A9" t="str">
            <v>A</v>
          </cell>
        </row>
      </sheetData>
      <sheetData sheetId="6793">
        <row r="9">
          <cell r="A9" t="str">
            <v>A</v>
          </cell>
        </row>
      </sheetData>
      <sheetData sheetId="6794">
        <row r="9">
          <cell r="A9" t="str">
            <v>A</v>
          </cell>
        </row>
      </sheetData>
      <sheetData sheetId="6795">
        <row r="9">
          <cell r="A9" t="str">
            <v>A</v>
          </cell>
        </row>
      </sheetData>
      <sheetData sheetId="6796">
        <row r="9">
          <cell r="A9" t="str">
            <v>A</v>
          </cell>
        </row>
      </sheetData>
      <sheetData sheetId="6797">
        <row r="9">
          <cell r="A9" t="str">
            <v>A</v>
          </cell>
        </row>
      </sheetData>
      <sheetData sheetId="6798">
        <row r="9">
          <cell r="A9" t="str">
            <v>A</v>
          </cell>
        </row>
      </sheetData>
      <sheetData sheetId="6799">
        <row r="9">
          <cell r="A9" t="str">
            <v>A</v>
          </cell>
        </row>
      </sheetData>
      <sheetData sheetId="6800">
        <row r="9">
          <cell r="A9" t="str">
            <v>A</v>
          </cell>
        </row>
      </sheetData>
      <sheetData sheetId="6801">
        <row r="9">
          <cell r="A9" t="str">
            <v>A</v>
          </cell>
        </row>
      </sheetData>
      <sheetData sheetId="6802">
        <row r="9">
          <cell r="A9" t="str">
            <v>A</v>
          </cell>
        </row>
      </sheetData>
      <sheetData sheetId="6803">
        <row r="9">
          <cell r="A9" t="str">
            <v>A</v>
          </cell>
        </row>
      </sheetData>
      <sheetData sheetId="6804">
        <row r="9">
          <cell r="A9" t="str">
            <v>A</v>
          </cell>
        </row>
      </sheetData>
      <sheetData sheetId="6805">
        <row r="9">
          <cell r="A9" t="str">
            <v>A</v>
          </cell>
        </row>
      </sheetData>
      <sheetData sheetId="6806">
        <row r="9">
          <cell r="A9" t="str">
            <v>A</v>
          </cell>
        </row>
      </sheetData>
      <sheetData sheetId="6807">
        <row r="9">
          <cell r="A9" t="str">
            <v>A</v>
          </cell>
        </row>
      </sheetData>
      <sheetData sheetId="6808">
        <row r="9">
          <cell r="A9" t="str">
            <v>A</v>
          </cell>
        </row>
      </sheetData>
      <sheetData sheetId="6809">
        <row r="9">
          <cell r="A9" t="str">
            <v>A</v>
          </cell>
        </row>
      </sheetData>
      <sheetData sheetId="6810">
        <row r="9">
          <cell r="A9" t="str">
            <v>A</v>
          </cell>
        </row>
      </sheetData>
      <sheetData sheetId="6811">
        <row r="9">
          <cell r="A9" t="str">
            <v>A</v>
          </cell>
        </row>
      </sheetData>
      <sheetData sheetId="6812">
        <row r="9">
          <cell r="A9" t="str">
            <v>A</v>
          </cell>
        </row>
      </sheetData>
      <sheetData sheetId="6813">
        <row r="9">
          <cell r="A9" t="str">
            <v>A</v>
          </cell>
        </row>
      </sheetData>
      <sheetData sheetId="6814">
        <row r="9">
          <cell r="A9" t="str">
            <v>A</v>
          </cell>
        </row>
      </sheetData>
      <sheetData sheetId="6815">
        <row r="9">
          <cell r="A9" t="str">
            <v>A</v>
          </cell>
        </row>
      </sheetData>
      <sheetData sheetId="6816">
        <row r="9">
          <cell r="A9" t="str">
            <v>A</v>
          </cell>
        </row>
      </sheetData>
      <sheetData sheetId="6817">
        <row r="9">
          <cell r="A9" t="str">
            <v>A</v>
          </cell>
        </row>
      </sheetData>
      <sheetData sheetId="6818">
        <row r="9">
          <cell r="A9" t="str">
            <v>A</v>
          </cell>
        </row>
      </sheetData>
      <sheetData sheetId="6819">
        <row r="9">
          <cell r="A9" t="str">
            <v>A</v>
          </cell>
        </row>
      </sheetData>
      <sheetData sheetId="6820">
        <row r="9">
          <cell r="A9" t="str">
            <v>A</v>
          </cell>
        </row>
      </sheetData>
      <sheetData sheetId="6821">
        <row r="9">
          <cell r="A9" t="str">
            <v>A</v>
          </cell>
        </row>
      </sheetData>
      <sheetData sheetId="6822">
        <row r="9">
          <cell r="A9" t="str">
            <v>A</v>
          </cell>
        </row>
      </sheetData>
      <sheetData sheetId="6823">
        <row r="9">
          <cell r="A9" t="str">
            <v>A</v>
          </cell>
        </row>
      </sheetData>
      <sheetData sheetId="6824">
        <row r="9">
          <cell r="A9" t="str">
            <v>A</v>
          </cell>
        </row>
      </sheetData>
      <sheetData sheetId="6825">
        <row r="9">
          <cell r="A9" t="str">
            <v>A</v>
          </cell>
        </row>
      </sheetData>
      <sheetData sheetId="6826">
        <row r="9">
          <cell r="A9" t="str">
            <v>A</v>
          </cell>
        </row>
      </sheetData>
      <sheetData sheetId="6827">
        <row r="9">
          <cell r="A9" t="str">
            <v>A</v>
          </cell>
        </row>
      </sheetData>
      <sheetData sheetId="6828">
        <row r="9">
          <cell r="A9" t="str">
            <v>A</v>
          </cell>
        </row>
      </sheetData>
      <sheetData sheetId="6829">
        <row r="9">
          <cell r="A9" t="str">
            <v>A</v>
          </cell>
        </row>
      </sheetData>
      <sheetData sheetId="6830">
        <row r="9">
          <cell r="A9" t="str">
            <v>A</v>
          </cell>
        </row>
      </sheetData>
      <sheetData sheetId="6831">
        <row r="9">
          <cell r="A9" t="str">
            <v>A</v>
          </cell>
        </row>
      </sheetData>
      <sheetData sheetId="6832">
        <row r="9">
          <cell r="A9" t="str">
            <v>A</v>
          </cell>
        </row>
      </sheetData>
      <sheetData sheetId="6833">
        <row r="9">
          <cell r="A9" t="str">
            <v>A</v>
          </cell>
        </row>
      </sheetData>
      <sheetData sheetId="6834">
        <row r="9">
          <cell r="A9" t="str">
            <v>A</v>
          </cell>
        </row>
      </sheetData>
      <sheetData sheetId="6835">
        <row r="9">
          <cell r="A9" t="str">
            <v>A</v>
          </cell>
        </row>
      </sheetData>
      <sheetData sheetId="6836">
        <row r="9">
          <cell r="A9" t="str">
            <v>A</v>
          </cell>
        </row>
      </sheetData>
      <sheetData sheetId="6837">
        <row r="9">
          <cell r="A9" t="str">
            <v>A</v>
          </cell>
        </row>
      </sheetData>
      <sheetData sheetId="6838">
        <row r="9">
          <cell r="A9" t="str">
            <v>A</v>
          </cell>
        </row>
      </sheetData>
      <sheetData sheetId="6839">
        <row r="9">
          <cell r="A9" t="str">
            <v>A</v>
          </cell>
        </row>
      </sheetData>
      <sheetData sheetId="6840">
        <row r="9">
          <cell r="A9" t="str">
            <v>A</v>
          </cell>
        </row>
      </sheetData>
      <sheetData sheetId="6841">
        <row r="9">
          <cell r="A9" t="str">
            <v>A</v>
          </cell>
        </row>
      </sheetData>
      <sheetData sheetId="6842">
        <row r="9">
          <cell r="A9" t="str">
            <v>A</v>
          </cell>
        </row>
      </sheetData>
      <sheetData sheetId="6843">
        <row r="9">
          <cell r="A9" t="str">
            <v>A</v>
          </cell>
        </row>
      </sheetData>
      <sheetData sheetId="6844">
        <row r="9">
          <cell r="A9" t="str">
            <v>A</v>
          </cell>
        </row>
      </sheetData>
      <sheetData sheetId="6845">
        <row r="9">
          <cell r="A9" t="str">
            <v>A</v>
          </cell>
        </row>
      </sheetData>
      <sheetData sheetId="6846">
        <row r="9">
          <cell r="A9" t="str">
            <v>A</v>
          </cell>
        </row>
      </sheetData>
      <sheetData sheetId="6847">
        <row r="9">
          <cell r="A9" t="str">
            <v>A</v>
          </cell>
        </row>
      </sheetData>
      <sheetData sheetId="6848">
        <row r="9">
          <cell r="A9" t="str">
            <v>A</v>
          </cell>
        </row>
      </sheetData>
      <sheetData sheetId="6849">
        <row r="9">
          <cell r="A9" t="str">
            <v>A</v>
          </cell>
        </row>
      </sheetData>
      <sheetData sheetId="6850">
        <row r="9">
          <cell r="A9" t="str">
            <v>A</v>
          </cell>
        </row>
      </sheetData>
      <sheetData sheetId="6851">
        <row r="9">
          <cell r="A9" t="str">
            <v>A</v>
          </cell>
        </row>
      </sheetData>
      <sheetData sheetId="6852">
        <row r="9">
          <cell r="A9" t="str">
            <v>A</v>
          </cell>
        </row>
      </sheetData>
      <sheetData sheetId="6853">
        <row r="9">
          <cell r="A9" t="str">
            <v>A</v>
          </cell>
        </row>
      </sheetData>
      <sheetData sheetId="6854">
        <row r="9">
          <cell r="A9" t="str">
            <v>A</v>
          </cell>
        </row>
      </sheetData>
      <sheetData sheetId="6855">
        <row r="9">
          <cell r="A9" t="str">
            <v>A</v>
          </cell>
        </row>
      </sheetData>
      <sheetData sheetId="6856">
        <row r="9">
          <cell r="A9" t="str">
            <v>A</v>
          </cell>
        </row>
      </sheetData>
      <sheetData sheetId="6857">
        <row r="9">
          <cell r="A9" t="str">
            <v>A</v>
          </cell>
        </row>
      </sheetData>
      <sheetData sheetId="6858">
        <row r="9">
          <cell r="A9" t="str">
            <v>A</v>
          </cell>
        </row>
      </sheetData>
      <sheetData sheetId="6859">
        <row r="9">
          <cell r="A9" t="str">
            <v>A</v>
          </cell>
        </row>
      </sheetData>
      <sheetData sheetId="6860">
        <row r="9">
          <cell r="A9" t="str">
            <v>A</v>
          </cell>
        </row>
      </sheetData>
      <sheetData sheetId="6861">
        <row r="9">
          <cell r="A9" t="str">
            <v>A</v>
          </cell>
        </row>
      </sheetData>
      <sheetData sheetId="6862">
        <row r="9">
          <cell r="A9" t="str">
            <v>A</v>
          </cell>
        </row>
      </sheetData>
      <sheetData sheetId="6863">
        <row r="9">
          <cell r="A9" t="str">
            <v>A</v>
          </cell>
        </row>
      </sheetData>
      <sheetData sheetId="6864">
        <row r="9">
          <cell r="A9" t="str">
            <v>A</v>
          </cell>
        </row>
      </sheetData>
      <sheetData sheetId="6865">
        <row r="9">
          <cell r="A9" t="str">
            <v>A</v>
          </cell>
        </row>
      </sheetData>
      <sheetData sheetId="6866">
        <row r="9">
          <cell r="A9" t="str">
            <v>A</v>
          </cell>
        </row>
      </sheetData>
      <sheetData sheetId="6867">
        <row r="9">
          <cell r="A9" t="str">
            <v>A</v>
          </cell>
        </row>
      </sheetData>
      <sheetData sheetId="6868">
        <row r="9">
          <cell r="A9" t="str">
            <v>A</v>
          </cell>
        </row>
      </sheetData>
      <sheetData sheetId="6869">
        <row r="9">
          <cell r="A9" t="str">
            <v>A</v>
          </cell>
        </row>
      </sheetData>
      <sheetData sheetId="6870">
        <row r="9">
          <cell r="A9" t="str">
            <v>A</v>
          </cell>
        </row>
      </sheetData>
      <sheetData sheetId="6871">
        <row r="9">
          <cell r="A9" t="str">
            <v>A</v>
          </cell>
        </row>
      </sheetData>
      <sheetData sheetId="6872">
        <row r="9">
          <cell r="A9" t="str">
            <v>A</v>
          </cell>
        </row>
      </sheetData>
      <sheetData sheetId="6873">
        <row r="9">
          <cell r="A9" t="str">
            <v>A</v>
          </cell>
        </row>
      </sheetData>
      <sheetData sheetId="6874">
        <row r="9">
          <cell r="A9" t="str">
            <v>A</v>
          </cell>
        </row>
      </sheetData>
      <sheetData sheetId="6875">
        <row r="9">
          <cell r="A9" t="str">
            <v>A</v>
          </cell>
        </row>
      </sheetData>
      <sheetData sheetId="6876">
        <row r="9">
          <cell r="A9" t="str">
            <v>A</v>
          </cell>
        </row>
      </sheetData>
      <sheetData sheetId="6877">
        <row r="9">
          <cell r="A9" t="str">
            <v>A</v>
          </cell>
        </row>
      </sheetData>
      <sheetData sheetId="6878">
        <row r="9">
          <cell r="A9" t="str">
            <v>A</v>
          </cell>
        </row>
      </sheetData>
      <sheetData sheetId="6879">
        <row r="9">
          <cell r="A9" t="str">
            <v>A</v>
          </cell>
        </row>
      </sheetData>
      <sheetData sheetId="6880">
        <row r="9">
          <cell r="A9" t="str">
            <v>A</v>
          </cell>
        </row>
      </sheetData>
      <sheetData sheetId="6881">
        <row r="9">
          <cell r="A9" t="str">
            <v>A</v>
          </cell>
        </row>
      </sheetData>
      <sheetData sheetId="6882">
        <row r="9">
          <cell r="A9" t="str">
            <v>A</v>
          </cell>
        </row>
      </sheetData>
      <sheetData sheetId="6883">
        <row r="9">
          <cell r="A9" t="str">
            <v>A</v>
          </cell>
        </row>
      </sheetData>
      <sheetData sheetId="6884">
        <row r="9">
          <cell r="A9" t="str">
            <v>A</v>
          </cell>
        </row>
      </sheetData>
      <sheetData sheetId="6885">
        <row r="9">
          <cell r="A9" t="str">
            <v>A</v>
          </cell>
        </row>
      </sheetData>
      <sheetData sheetId="6886">
        <row r="9">
          <cell r="A9" t="str">
            <v>A</v>
          </cell>
        </row>
      </sheetData>
      <sheetData sheetId="6887">
        <row r="9">
          <cell r="A9" t="str">
            <v>A</v>
          </cell>
        </row>
      </sheetData>
      <sheetData sheetId="6888">
        <row r="9">
          <cell r="A9" t="str">
            <v>A</v>
          </cell>
        </row>
      </sheetData>
      <sheetData sheetId="6889">
        <row r="9">
          <cell r="A9" t="str">
            <v>A</v>
          </cell>
        </row>
      </sheetData>
      <sheetData sheetId="6890">
        <row r="9">
          <cell r="A9" t="str">
            <v>A</v>
          </cell>
        </row>
      </sheetData>
      <sheetData sheetId="6891">
        <row r="9">
          <cell r="A9" t="str">
            <v>A</v>
          </cell>
        </row>
      </sheetData>
      <sheetData sheetId="6892">
        <row r="9">
          <cell r="A9" t="str">
            <v>A</v>
          </cell>
        </row>
      </sheetData>
      <sheetData sheetId="6893">
        <row r="9">
          <cell r="A9" t="str">
            <v>A</v>
          </cell>
        </row>
      </sheetData>
      <sheetData sheetId="6894">
        <row r="9">
          <cell r="A9" t="str">
            <v>A</v>
          </cell>
        </row>
      </sheetData>
      <sheetData sheetId="6895">
        <row r="9">
          <cell r="A9" t="str">
            <v>A</v>
          </cell>
        </row>
      </sheetData>
      <sheetData sheetId="6896">
        <row r="9">
          <cell r="A9" t="str">
            <v>A</v>
          </cell>
        </row>
      </sheetData>
      <sheetData sheetId="6897">
        <row r="9">
          <cell r="A9" t="str">
            <v>A</v>
          </cell>
        </row>
      </sheetData>
      <sheetData sheetId="6898">
        <row r="9">
          <cell r="A9" t="str">
            <v>A</v>
          </cell>
        </row>
      </sheetData>
      <sheetData sheetId="6899">
        <row r="9">
          <cell r="A9" t="str">
            <v>A</v>
          </cell>
        </row>
      </sheetData>
      <sheetData sheetId="6900">
        <row r="9">
          <cell r="A9" t="str">
            <v>A</v>
          </cell>
        </row>
      </sheetData>
      <sheetData sheetId="6901">
        <row r="9">
          <cell r="A9" t="str">
            <v>A</v>
          </cell>
        </row>
      </sheetData>
      <sheetData sheetId="6902">
        <row r="9">
          <cell r="A9" t="str">
            <v>A</v>
          </cell>
        </row>
      </sheetData>
      <sheetData sheetId="6903">
        <row r="9">
          <cell r="A9" t="str">
            <v>A</v>
          </cell>
        </row>
      </sheetData>
      <sheetData sheetId="6904">
        <row r="9">
          <cell r="A9" t="str">
            <v>A</v>
          </cell>
        </row>
      </sheetData>
      <sheetData sheetId="6905">
        <row r="9">
          <cell r="A9" t="str">
            <v>A</v>
          </cell>
        </row>
      </sheetData>
      <sheetData sheetId="6906">
        <row r="9">
          <cell r="A9" t="str">
            <v>A</v>
          </cell>
        </row>
      </sheetData>
      <sheetData sheetId="6907">
        <row r="9">
          <cell r="A9" t="str">
            <v>A</v>
          </cell>
        </row>
      </sheetData>
      <sheetData sheetId="6908">
        <row r="9">
          <cell r="A9" t="str">
            <v>A</v>
          </cell>
        </row>
      </sheetData>
      <sheetData sheetId="6909">
        <row r="9">
          <cell r="A9" t="str">
            <v>A</v>
          </cell>
        </row>
      </sheetData>
      <sheetData sheetId="6910">
        <row r="9">
          <cell r="A9" t="str">
            <v>A</v>
          </cell>
        </row>
      </sheetData>
      <sheetData sheetId="6911">
        <row r="9">
          <cell r="A9" t="str">
            <v>A</v>
          </cell>
        </row>
      </sheetData>
      <sheetData sheetId="6912">
        <row r="9">
          <cell r="A9" t="str">
            <v>A</v>
          </cell>
        </row>
      </sheetData>
      <sheetData sheetId="6913">
        <row r="9">
          <cell r="A9" t="str">
            <v>A</v>
          </cell>
        </row>
      </sheetData>
      <sheetData sheetId="6914">
        <row r="9">
          <cell r="A9" t="str">
            <v>A</v>
          </cell>
        </row>
      </sheetData>
      <sheetData sheetId="6915">
        <row r="9">
          <cell r="A9" t="str">
            <v>A</v>
          </cell>
        </row>
      </sheetData>
      <sheetData sheetId="6916">
        <row r="9">
          <cell r="A9" t="str">
            <v>A</v>
          </cell>
        </row>
      </sheetData>
      <sheetData sheetId="6917">
        <row r="9">
          <cell r="A9" t="str">
            <v>A</v>
          </cell>
        </row>
      </sheetData>
      <sheetData sheetId="6918">
        <row r="9">
          <cell r="A9" t="str">
            <v>A</v>
          </cell>
        </row>
      </sheetData>
      <sheetData sheetId="6919">
        <row r="9">
          <cell r="A9" t="str">
            <v>A</v>
          </cell>
        </row>
      </sheetData>
      <sheetData sheetId="6920">
        <row r="9">
          <cell r="A9" t="str">
            <v>A</v>
          </cell>
        </row>
      </sheetData>
      <sheetData sheetId="6921">
        <row r="9">
          <cell r="A9" t="str">
            <v>A</v>
          </cell>
        </row>
      </sheetData>
      <sheetData sheetId="6922">
        <row r="9">
          <cell r="A9" t="str">
            <v>A</v>
          </cell>
        </row>
      </sheetData>
      <sheetData sheetId="6923">
        <row r="9">
          <cell r="A9" t="str">
            <v>A</v>
          </cell>
        </row>
      </sheetData>
      <sheetData sheetId="6924">
        <row r="9">
          <cell r="A9" t="str">
            <v>A</v>
          </cell>
        </row>
      </sheetData>
      <sheetData sheetId="6925">
        <row r="9">
          <cell r="A9" t="str">
            <v>A</v>
          </cell>
        </row>
      </sheetData>
      <sheetData sheetId="6926">
        <row r="9">
          <cell r="A9" t="str">
            <v>A</v>
          </cell>
        </row>
      </sheetData>
      <sheetData sheetId="6927">
        <row r="9">
          <cell r="A9" t="str">
            <v>A</v>
          </cell>
        </row>
      </sheetData>
      <sheetData sheetId="6928">
        <row r="9">
          <cell r="A9" t="str">
            <v>A</v>
          </cell>
        </row>
      </sheetData>
      <sheetData sheetId="6929">
        <row r="9">
          <cell r="A9" t="str">
            <v>A</v>
          </cell>
        </row>
      </sheetData>
      <sheetData sheetId="6930">
        <row r="9">
          <cell r="A9" t="str">
            <v>A</v>
          </cell>
        </row>
      </sheetData>
      <sheetData sheetId="6931">
        <row r="9">
          <cell r="A9" t="str">
            <v>A</v>
          </cell>
        </row>
      </sheetData>
      <sheetData sheetId="6932">
        <row r="9">
          <cell r="A9" t="str">
            <v>A</v>
          </cell>
        </row>
      </sheetData>
      <sheetData sheetId="6933">
        <row r="9">
          <cell r="A9" t="str">
            <v>A</v>
          </cell>
        </row>
      </sheetData>
      <sheetData sheetId="6934">
        <row r="9">
          <cell r="A9" t="str">
            <v>A</v>
          </cell>
        </row>
      </sheetData>
      <sheetData sheetId="6935">
        <row r="9">
          <cell r="A9" t="str">
            <v>A</v>
          </cell>
        </row>
      </sheetData>
      <sheetData sheetId="6936">
        <row r="9">
          <cell r="A9" t="str">
            <v>A</v>
          </cell>
        </row>
      </sheetData>
      <sheetData sheetId="6937">
        <row r="9">
          <cell r="A9" t="str">
            <v>A</v>
          </cell>
        </row>
      </sheetData>
      <sheetData sheetId="6938">
        <row r="9">
          <cell r="A9" t="str">
            <v>A</v>
          </cell>
        </row>
      </sheetData>
      <sheetData sheetId="6939">
        <row r="9">
          <cell r="A9" t="str">
            <v>A</v>
          </cell>
        </row>
      </sheetData>
      <sheetData sheetId="6940">
        <row r="9">
          <cell r="A9" t="str">
            <v>A</v>
          </cell>
        </row>
      </sheetData>
      <sheetData sheetId="6941">
        <row r="9">
          <cell r="A9" t="str">
            <v>A</v>
          </cell>
        </row>
      </sheetData>
      <sheetData sheetId="6942">
        <row r="9">
          <cell r="A9" t="str">
            <v>A</v>
          </cell>
        </row>
      </sheetData>
      <sheetData sheetId="6943">
        <row r="9">
          <cell r="A9" t="str">
            <v>A</v>
          </cell>
        </row>
      </sheetData>
      <sheetData sheetId="6944">
        <row r="9">
          <cell r="A9" t="str">
            <v>A</v>
          </cell>
        </row>
      </sheetData>
      <sheetData sheetId="6945">
        <row r="9">
          <cell r="A9" t="str">
            <v>A</v>
          </cell>
        </row>
      </sheetData>
      <sheetData sheetId="6946">
        <row r="9">
          <cell r="A9" t="str">
            <v>A</v>
          </cell>
        </row>
      </sheetData>
      <sheetData sheetId="6947">
        <row r="9">
          <cell r="A9" t="str">
            <v>A</v>
          </cell>
        </row>
      </sheetData>
      <sheetData sheetId="6948">
        <row r="9">
          <cell r="A9" t="str">
            <v>A</v>
          </cell>
        </row>
      </sheetData>
      <sheetData sheetId="6949">
        <row r="9">
          <cell r="A9" t="str">
            <v>A</v>
          </cell>
        </row>
      </sheetData>
      <sheetData sheetId="6950">
        <row r="9">
          <cell r="A9" t="str">
            <v>A</v>
          </cell>
        </row>
      </sheetData>
      <sheetData sheetId="6951">
        <row r="9">
          <cell r="A9" t="str">
            <v>A</v>
          </cell>
        </row>
      </sheetData>
      <sheetData sheetId="6952">
        <row r="9">
          <cell r="A9" t="str">
            <v>A</v>
          </cell>
        </row>
      </sheetData>
      <sheetData sheetId="6953">
        <row r="9">
          <cell r="A9" t="str">
            <v>A</v>
          </cell>
        </row>
      </sheetData>
      <sheetData sheetId="6954">
        <row r="9">
          <cell r="A9" t="str">
            <v>A</v>
          </cell>
        </row>
      </sheetData>
      <sheetData sheetId="6955">
        <row r="9">
          <cell r="A9" t="str">
            <v>A</v>
          </cell>
        </row>
      </sheetData>
      <sheetData sheetId="6956">
        <row r="9">
          <cell r="A9" t="str">
            <v>A</v>
          </cell>
        </row>
      </sheetData>
      <sheetData sheetId="6957">
        <row r="9">
          <cell r="A9" t="str">
            <v>A</v>
          </cell>
        </row>
      </sheetData>
      <sheetData sheetId="6958">
        <row r="9">
          <cell r="A9" t="str">
            <v>A</v>
          </cell>
        </row>
      </sheetData>
      <sheetData sheetId="6959">
        <row r="9">
          <cell r="A9" t="str">
            <v>A</v>
          </cell>
        </row>
      </sheetData>
      <sheetData sheetId="6960">
        <row r="9">
          <cell r="A9" t="str">
            <v>A</v>
          </cell>
        </row>
      </sheetData>
      <sheetData sheetId="6961">
        <row r="9">
          <cell r="A9" t="str">
            <v>A</v>
          </cell>
        </row>
      </sheetData>
      <sheetData sheetId="6962">
        <row r="9">
          <cell r="A9" t="str">
            <v>A</v>
          </cell>
        </row>
      </sheetData>
      <sheetData sheetId="6963">
        <row r="9">
          <cell r="A9" t="str">
            <v>A</v>
          </cell>
        </row>
      </sheetData>
      <sheetData sheetId="6964">
        <row r="9">
          <cell r="A9" t="str">
            <v>A</v>
          </cell>
        </row>
      </sheetData>
      <sheetData sheetId="6965">
        <row r="9">
          <cell r="A9" t="str">
            <v>A</v>
          </cell>
        </row>
      </sheetData>
      <sheetData sheetId="6966">
        <row r="9">
          <cell r="A9" t="str">
            <v>A</v>
          </cell>
        </row>
      </sheetData>
      <sheetData sheetId="6967">
        <row r="9">
          <cell r="A9" t="str">
            <v>A</v>
          </cell>
        </row>
      </sheetData>
      <sheetData sheetId="6968">
        <row r="9">
          <cell r="A9" t="str">
            <v>A</v>
          </cell>
        </row>
      </sheetData>
      <sheetData sheetId="6969">
        <row r="9">
          <cell r="A9" t="str">
            <v>A</v>
          </cell>
        </row>
      </sheetData>
      <sheetData sheetId="6970">
        <row r="9">
          <cell r="A9" t="str">
            <v>A</v>
          </cell>
        </row>
      </sheetData>
      <sheetData sheetId="6971">
        <row r="9">
          <cell r="A9" t="str">
            <v>A</v>
          </cell>
        </row>
      </sheetData>
      <sheetData sheetId="6972">
        <row r="9">
          <cell r="A9" t="str">
            <v>A</v>
          </cell>
        </row>
      </sheetData>
      <sheetData sheetId="6973">
        <row r="9">
          <cell r="A9" t="str">
            <v>A</v>
          </cell>
        </row>
      </sheetData>
      <sheetData sheetId="6974">
        <row r="9">
          <cell r="A9" t="str">
            <v>A</v>
          </cell>
        </row>
      </sheetData>
      <sheetData sheetId="6975">
        <row r="9">
          <cell r="A9" t="str">
            <v>A</v>
          </cell>
        </row>
      </sheetData>
      <sheetData sheetId="6976">
        <row r="9">
          <cell r="A9" t="str">
            <v>A</v>
          </cell>
        </row>
      </sheetData>
      <sheetData sheetId="6977">
        <row r="9">
          <cell r="A9" t="str">
            <v>A</v>
          </cell>
        </row>
      </sheetData>
      <sheetData sheetId="6978">
        <row r="9">
          <cell r="A9" t="str">
            <v>A</v>
          </cell>
        </row>
      </sheetData>
      <sheetData sheetId="6979">
        <row r="9">
          <cell r="A9" t="str">
            <v>A</v>
          </cell>
        </row>
      </sheetData>
      <sheetData sheetId="6980">
        <row r="9">
          <cell r="A9" t="str">
            <v>A</v>
          </cell>
        </row>
      </sheetData>
      <sheetData sheetId="6981">
        <row r="9">
          <cell r="A9" t="str">
            <v>A</v>
          </cell>
        </row>
      </sheetData>
      <sheetData sheetId="6982">
        <row r="9">
          <cell r="A9" t="str">
            <v>A</v>
          </cell>
        </row>
      </sheetData>
      <sheetData sheetId="6983">
        <row r="9">
          <cell r="A9" t="str">
            <v>A</v>
          </cell>
        </row>
      </sheetData>
      <sheetData sheetId="6984">
        <row r="9">
          <cell r="A9" t="str">
            <v>A</v>
          </cell>
        </row>
      </sheetData>
      <sheetData sheetId="6985">
        <row r="9">
          <cell r="A9" t="str">
            <v>A</v>
          </cell>
        </row>
      </sheetData>
      <sheetData sheetId="6986">
        <row r="9">
          <cell r="A9" t="str">
            <v>A</v>
          </cell>
        </row>
      </sheetData>
      <sheetData sheetId="6987">
        <row r="9">
          <cell r="A9" t="str">
            <v>A</v>
          </cell>
        </row>
      </sheetData>
      <sheetData sheetId="6988">
        <row r="9">
          <cell r="A9" t="str">
            <v>A</v>
          </cell>
        </row>
      </sheetData>
      <sheetData sheetId="6989">
        <row r="9">
          <cell r="A9" t="str">
            <v>A</v>
          </cell>
        </row>
      </sheetData>
      <sheetData sheetId="6990">
        <row r="9">
          <cell r="A9" t="str">
            <v>A</v>
          </cell>
        </row>
      </sheetData>
      <sheetData sheetId="6991">
        <row r="9">
          <cell r="A9" t="str">
            <v>A</v>
          </cell>
        </row>
      </sheetData>
      <sheetData sheetId="6992">
        <row r="9">
          <cell r="A9" t="str">
            <v>A</v>
          </cell>
        </row>
      </sheetData>
      <sheetData sheetId="6993">
        <row r="9">
          <cell r="A9" t="str">
            <v>A</v>
          </cell>
        </row>
      </sheetData>
      <sheetData sheetId="6994">
        <row r="9">
          <cell r="A9" t="str">
            <v>A</v>
          </cell>
        </row>
      </sheetData>
      <sheetData sheetId="6995">
        <row r="9">
          <cell r="A9" t="str">
            <v>A</v>
          </cell>
        </row>
      </sheetData>
      <sheetData sheetId="6996">
        <row r="9">
          <cell r="A9" t="str">
            <v>A</v>
          </cell>
        </row>
      </sheetData>
      <sheetData sheetId="6997">
        <row r="9">
          <cell r="A9" t="str">
            <v>A</v>
          </cell>
        </row>
      </sheetData>
      <sheetData sheetId="6998">
        <row r="9">
          <cell r="A9" t="str">
            <v>A</v>
          </cell>
        </row>
      </sheetData>
      <sheetData sheetId="6999">
        <row r="9">
          <cell r="A9" t="str">
            <v>A</v>
          </cell>
        </row>
      </sheetData>
      <sheetData sheetId="7000">
        <row r="9">
          <cell r="A9" t="str">
            <v>A</v>
          </cell>
        </row>
      </sheetData>
      <sheetData sheetId="7001">
        <row r="9">
          <cell r="A9" t="str">
            <v>A</v>
          </cell>
        </row>
      </sheetData>
      <sheetData sheetId="7002">
        <row r="9">
          <cell r="A9" t="str">
            <v>A</v>
          </cell>
        </row>
      </sheetData>
      <sheetData sheetId="7003">
        <row r="9">
          <cell r="A9" t="str">
            <v>A</v>
          </cell>
        </row>
      </sheetData>
      <sheetData sheetId="7004">
        <row r="9">
          <cell r="A9" t="str">
            <v>A</v>
          </cell>
        </row>
      </sheetData>
      <sheetData sheetId="7005">
        <row r="9">
          <cell r="A9" t="str">
            <v>A</v>
          </cell>
        </row>
      </sheetData>
      <sheetData sheetId="7006">
        <row r="9">
          <cell r="A9" t="str">
            <v>A</v>
          </cell>
        </row>
      </sheetData>
      <sheetData sheetId="7007">
        <row r="9">
          <cell r="A9" t="str">
            <v>A</v>
          </cell>
        </row>
      </sheetData>
      <sheetData sheetId="7008">
        <row r="9">
          <cell r="A9" t="str">
            <v>A</v>
          </cell>
        </row>
      </sheetData>
      <sheetData sheetId="7009">
        <row r="9">
          <cell r="A9" t="str">
            <v>A</v>
          </cell>
        </row>
      </sheetData>
      <sheetData sheetId="7010">
        <row r="9">
          <cell r="A9" t="str">
            <v>A</v>
          </cell>
        </row>
      </sheetData>
      <sheetData sheetId="7011">
        <row r="9">
          <cell r="A9" t="str">
            <v>A</v>
          </cell>
        </row>
      </sheetData>
      <sheetData sheetId="7012">
        <row r="9">
          <cell r="A9" t="str">
            <v>A</v>
          </cell>
        </row>
      </sheetData>
      <sheetData sheetId="7013">
        <row r="9">
          <cell r="A9" t="str">
            <v>A</v>
          </cell>
        </row>
      </sheetData>
      <sheetData sheetId="7014">
        <row r="9">
          <cell r="A9" t="str">
            <v>A</v>
          </cell>
        </row>
      </sheetData>
      <sheetData sheetId="7015">
        <row r="9">
          <cell r="A9" t="str">
            <v>A</v>
          </cell>
        </row>
      </sheetData>
      <sheetData sheetId="7016">
        <row r="9">
          <cell r="A9" t="str">
            <v>A</v>
          </cell>
        </row>
      </sheetData>
      <sheetData sheetId="7017">
        <row r="9">
          <cell r="A9" t="str">
            <v>A</v>
          </cell>
        </row>
      </sheetData>
      <sheetData sheetId="7018">
        <row r="9">
          <cell r="A9" t="str">
            <v>A</v>
          </cell>
        </row>
      </sheetData>
      <sheetData sheetId="7019">
        <row r="9">
          <cell r="A9" t="str">
            <v>A</v>
          </cell>
        </row>
      </sheetData>
      <sheetData sheetId="7020">
        <row r="9">
          <cell r="A9" t="str">
            <v>A</v>
          </cell>
        </row>
      </sheetData>
      <sheetData sheetId="7021">
        <row r="9">
          <cell r="A9" t="str">
            <v>A</v>
          </cell>
        </row>
      </sheetData>
      <sheetData sheetId="7022">
        <row r="9">
          <cell r="A9" t="str">
            <v>A</v>
          </cell>
        </row>
      </sheetData>
      <sheetData sheetId="7023">
        <row r="9">
          <cell r="A9" t="str">
            <v>A</v>
          </cell>
        </row>
      </sheetData>
      <sheetData sheetId="7024">
        <row r="9">
          <cell r="A9" t="str">
            <v>A</v>
          </cell>
        </row>
      </sheetData>
      <sheetData sheetId="7025">
        <row r="9">
          <cell r="A9" t="str">
            <v>A</v>
          </cell>
        </row>
      </sheetData>
      <sheetData sheetId="7026">
        <row r="9">
          <cell r="A9" t="str">
            <v>A</v>
          </cell>
        </row>
      </sheetData>
      <sheetData sheetId="7027">
        <row r="9">
          <cell r="A9" t="str">
            <v>A</v>
          </cell>
        </row>
      </sheetData>
      <sheetData sheetId="7028">
        <row r="9">
          <cell r="A9" t="str">
            <v>A</v>
          </cell>
        </row>
      </sheetData>
      <sheetData sheetId="7029">
        <row r="9">
          <cell r="A9" t="str">
            <v>A</v>
          </cell>
        </row>
      </sheetData>
      <sheetData sheetId="7030">
        <row r="9">
          <cell r="A9" t="str">
            <v>A</v>
          </cell>
        </row>
      </sheetData>
      <sheetData sheetId="7031">
        <row r="9">
          <cell r="A9" t="str">
            <v>A</v>
          </cell>
        </row>
      </sheetData>
      <sheetData sheetId="7032">
        <row r="9">
          <cell r="A9" t="str">
            <v>A</v>
          </cell>
        </row>
      </sheetData>
      <sheetData sheetId="7033">
        <row r="9">
          <cell r="A9" t="str">
            <v>A</v>
          </cell>
        </row>
      </sheetData>
      <sheetData sheetId="7034">
        <row r="9">
          <cell r="A9" t="str">
            <v>A</v>
          </cell>
        </row>
      </sheetData>
      <sheetData sheetId="7035">
        <row r="9">
          <cell r="A9" t="str">
            <v>A</v>
          </cell>
        </row>
      </sheetData>
      <sheetData sheetId="7036">
        <row r="9">
          <cell r="A9" t="str">
            <v>A</v>
          </cell>
        </row>
      </sheetData>
      <sheetData sheetId="7037">
        <row r="9">
          <cell r="A9" t="str">
            <v>A</v>
          </cell>
        </row>
      </sheetData>
      <sheetData sheetId="7038">
        <row r="9">
          <cell r="A9" t="str">
            <v>A</v>
          </cell>
        </row>
      </sheetData>
      <sheetData sheetId="7039">
        <row r="9">
          <cell r="A9" t="str">
            <v>A</v>
          </cell>
        </row>
      </sheetData>
      <sheetData sheetId="7040">
        <row r="9">
          <cell r="A9" t="str">
            <v>A</v>
          </cell>
        </row>
      </sheetData>
      <sheetData sheetId="7041">
        <row r="9">
          <cell r="A9" t="str">
            <v>A</v>
          </cell>
        </row>
      </sheetData>
      <sheetData sheetId="7042">
        <row r="9">
          <cell r="A9" t="str">
            <v>A</v>
          </cell>
        </row>
      </sheetData>
      <sheetData sheetId="7043">
        <row r="9">
          <cell r="A9" t="str">
            <v>A</v>
          </cell>
        </row>
      </sheetData>
      <sheetData sheetId="7044">
        <row r="9">
          <cell r="A9" t="str">
            <v>A</v>
          </cell>
        </row>
      </sheetData>
      <sheetData sheetId="7045">
        <row r="9">
          <cell r="A9" t="str">
            <v>A</v>
          </cell>
        </row>
      </sheetData>
      <sheetData sheetId="7046">
        <row r="9">
          <cell r="A9" t="str">
            <v>A</v>
          </cell>
        </row>
      </sheetData>
      <sheetData sheetId="7047">
        <row r="9">
          <cell r="A9" t="str">
            <v>A</v>
          </cell>
        </row>
      </sheetData>
      <sheetData sheetId="7048">
        <row r="9">
          <cell r="A9" t="str">
            <v>A</v>
          </cell>
        </row>
      </sheetData>
      <sheetData sheetId="7049">
        <row r="9">
          <cell r="A9" t="str">
            <v>A</v>
          </cell>
        </row>
      </sheetData>
      <sheetData sheetId="7050">
        <row r="9">
          <cell r="A9" t="str">
            <v>A</v>
          </cell>
        </row>
      </sheetData>
      <sheetData sheetId="7051">
        <row r="9">
          <cell r="A9" t="str">
            <v>A</v>
          </cell>
        </row>
      </sheetData>
      <sheetData sheetId="7052">
        <row r="9">
          <cell r="A9" t="str">
            <v>A</v>
          </cell>
        </row>
      </sheetData>
      <sheetData sheetId="7053">
        <row r="9">
          <cell r="A9" t="str">
            <v>A</v>
          </cell>
        </row>
      </sheetData>
      <sheetData sheetId="7054">
        <row r="9">
          <cell r="A9" t="str">
            <v>A</v>
          </cell>
        </row>
      </sheetData>
      <sheetData sheetId="7055">
        <row r="9">
          <cell r="A9" t="str">
            <v>A</v>
          </cell>
        </row>
      </sheetData>
      <sheetData sheetId="7056">
        <row r="9">
          <cell r="A9" t="str">
            <v>A</v>
          </cell>
        </row>
      </sheetData>
      <sheetData sheetId="7057">
        <row r="9">
          <cell r="A9" t="str">
            <v>A</v>
          </cell>
        </row>
      </sheetData>
      <sheetData sheetId="7058">
        <row r="9">
          <cell r="A9" t="str">
            <v>A</v>
          </cell>
        </row>
      </sheetData>
      <sheetData sheetId="7059">
        <row r="9">
          <cell r="A9" t="str">
            <v>A</v>
          </cell>
        </row>
      </sheetData>
      <sheetData sheetId="7060">
        <row r="9">
          <cell r="A9" t="str">
            <v>A</v>
          </cell>
        </row>
      </sheetData>
      <sheetData sheetId="7061">
        <row r="9">
          <cell r="A9" t="str">
            <v>A</v>
          </cell>
        </row>
      </sheetData>
      <sheetData sheetId="7062">
        <row r="9">
          <cell r="A9" t="str">
            <v>A</v>
          </cell>
        </row>
      </sheetData>
      <sheetData sheetId="7063">
        <row r="9">
          <cell r="A9" t="str">
            <v>A</v>
          </cell>
        </row>
      </sheetData>
      <sheetData sheetId="7064">
        <row r="9">
          <cell r="A9" t="str">
            <v>A</v>
          </cell>
        </row>
      </sheetData>
      <sheetData sheetId="7065">
        <row r="9">
          <cell r="A9" t="str">
            <v>A</v>
          </cell>
        </row>
      </sheetData>
      <sheetData sheetId="7066">
        <row r="9">
          <cell r="A9" t="str">
            <v>A</v>
          </cell>
        </row>
      </sheetData>
      <sheetData sheetId="7067">
        <row r="9">
          <cell r="A9" t="str">
            <v>A</v>
          </cell>
        </row>
      </sheetData>
      <sheetData sheetId="7068">
        <row r="9">
          <cell r="A9" t="str">
            <v>A</v>
          </cell>
        </row>
      </sheetData>
      <sheetData sheetId="7069">
        <row r="9">
          <cell r="A9" t="str">
            <v>A</v>
          </cell>
        </row>
      </sheetData>
      <sheetData sheetId="7070">
        <row r="9">
          <cell r="A9" t="str">
            <v>A</v>
          </cell>
        </row>
      </sheetData>
      <sheetData sheetId="7071">
        <row r="9">
          <cell r="A9" t="str">
            <v>A</v>
          </cell>
        </row>
      </sheetData>
      <sheetData sheetId="7072">
        <row r="9">
          <cell r="A9" t="str">
            <v>A</v>
          </cell>
        </row>
      </sheetData>
      <sheetData sheetId="7073">
        <row r="9">
          <cell r="A9" t="str">
            <v>A</v>
          </cell>
        </row>
      </sheetData>
      <sheetData sheetId="7074">
        <row r="9">
          <cell r="A9" t="str">
            <v>A</v>
          </cell>
        </row>
      </sheetData>
      <sheetData sheetId="7075">
        <row r="9">
          <cell r="A9" t="str">
            <v>A</v>
          </cell>
        </row>
      </sheetData>
      <sheetData sheetId="7076">
        <row r="9">
          <cell r="A9" t="str">
            <v>A</v>
          </cell>
        </row>
      </sheetData>
      <sheetData sheetId="7077">
        <row r="9">
          <cell r="A9" t="str">
            <v>A</v>
          </cell>
        </row>
      </sheetData>
      <sheetData sheetId="7078">
        <row r="9">
          <cell r="A9" t="str">
            <v>A</v>
          </cell>
        </row>
      </sheetData>
      <sheetData sheetId="7079">
        <row r="9">
          <cell r="A9" t="str">
            <v>A</v>
          </cell>
        </row>
      </sheetData>
      <sheetData sheetId="7080">
        <row r="9">
          <cell r="A9" t="str">
            <v>A</v>
          </cell>
        </row>
      </sheetData>
      <sheetData sheetId="7081">
        <row r="9">
          <cell r="A9" t="str">
            <v>A</v>
          </cell>
        </row>
      </sheetData>
      <sheetData sheetId="7082">
        <row r="9">
          <cell r="A9" t="str">
            <v>A</v>
          </cell>
        </row>
      </sheetData>
      <sheetData sheetId="7083">
        <row r="9">
          <cell r="A9" t="str">
            <v>A</v>
          </cell>
        </row>
      </sheetData>
      <sheetData sheetId="7084">
        <row r="9">
          <cell r="A9" t="str">
            <v>A</v>
          </cell>
        </row>
      </sheetData>
      <sheetData sheetId="7085">
        <row r="9">
          <cell r="A9" t="str">
            <v>A</v>
          </cell>
        </row>
      </sheetData>
      <sheetData sheetId="7086">
        <row r="9">
          <cell r="A9" t="str">
            <v>A</v>
          </cell>
        </row>
      </sheetData>
      <sheetData sheetId="7087">
        <row r="9">
          <cell r="A9" t="str">
            <v>A</v>
          </cell>
        </row>
      </sheetData>
      <sheetData sheetId="7088">
        <row r="9">
          <cell r="A9" t="str">
            <v>A</v>
          </cell>
        </row>
      </sheetData>
      <sheetData sheetId="7089">
        <row r="9">
          <cell r="A9" t="str">
            <v>A</v>
          </cell>
        </row>
      </sheetData>
      <sheetData sheetId="7090">
        <row r="9">
          <cell r="A9" t="str">
            <v>A</v>
          </cell>
        </row>
      </sheetData>
      <sheetData sheetId="7091">
        <row r="9">
          <cell r="A9" t="str">
            <v>A</v>
          </cell>
        </row>
      </sheetData>
      <sheetData sheetId="7092">
        <row r="9">
          <cell r="A9" t="str">
            <v>A</v>
          </cell>
        </row>
      </sheetData>
      <sheetData sheetId="7093">
        <row r="9">
          <cell r="A9" t="str">
            <v>A</v>
          </cell>
        </row>
      </sheetData>
      <sheetData sheetId="7094">
        <row r="9">
          <cell r="A9" t="str">
            <v>A</v>
          </cell>
        </row>
      </sheetData>
      <sheetData sheetId="7095">
        <row r="9">
          <cell r="A9" t="str">
            <v>A</v>
          </cell>
        </row>
      </sheetData>
      <sheetData sheetId="7096">
        <row r="9">
          <cell r="A9" t="str">
            <v>A</v>
          </cell>
        </row>
      </sheetData>
      <sheetData sheetId="7097">
        <row r="9">
          <cell r="A9" t="str">
            <v>A</v>
          </cell>
        </row>
      </sheetData>
      <sheetData sheetId="7098">
        <row r="9">
          <cell r="A9" t="str">
            <v>A</v>
          </cell>
        </row>
      </sheetData>
      <sheetData sheetId="7099">
        <row r="9">
          <cell r="A9" t="str">
            <v>A</v>
          </cell>
        </row>
      </sheetData>
      <sheetData sheetId="7100">
        <row r="9">
          <cell r="A9" t="str">
            <v>A</v>
          </cell>
        </row>
      </sheetData>
      <sheetData sheetId="7101">
        <row r="9">
          <cell r="A9" t="str">
            <v>A</v>
          </cell>
        </row>
      </sheetData>
      <sheetData sheetId="7102">
        <row r="9">
          <cell r="A9" t="str">
            <v>A</v>
          </cell>
        </row>
      </sheetData>
      <sheetData sheetId="7103">
        <row r="9">
          <cell r="A9" t="str">
            <v>A</v>
          </cell>
        </row>
      </sheetData>
      <sheetData sheetId="7104">
        <row r="9">
          <cell r="A9" t="str">
            <v>A</v>
          </cell>
        </row>
      </sheetData>
      <sheetData sheetId="7105">
        <row r="9">
          <cell r="A9" t="str">
            <v>A</v>
          </cell>
        </row>
      </sheetData>
      <sheetData sheetId="7106">
        <row r="9">
          <cell r="A9" t="str">
            <v>A</v>
          </cell>
        </row>
      </sheetData>
      <sheetData sheetId="7107">
        <row r="9">
          <cell r="A9" t="str">
            <v>A</v>
          </cell>
        </row>
      </sheetData>
      <sheetData sheetId="7108">
        <row r="9">
          <cell r="A9" t="str">
            <v>A</v>
          </cell>
        </row>
      </sheetData>
      <sheetData sheetId="7109">
        <row r="9">
          <cell r="A9" t="str">
            <v>A</v>
          </cell>
        </row>
      </sheetData>
      <sheetData sheetId="7110">
        <row r="9">
          <cell r="A9" t="str">
            <v>A</v>
          </cell>
        </row>
      </sheetData>
      <sheetData sheetId="7111">
        <row r="9">
          <cell r="A9" t="str">
            <v>A</v>
          </cell>
        </row>
      </sheetData>
      <sheetData sheetId="7112">
        <row r="9">
          <cell r="A9" t="str">
            <v>A</v>
          </cell>
        </row>
      </sheetData>
      <sheetData sheetId="7113">
        <row r="9">
          <cell r="A9" t="str">
            <v>A</v>
          </cell>
        </row>
      </sheetData>
      <sheetData sheetId="7114">
        <row r="9">
          <cell r="A9" t="str">
            <v>A</v>
          </cell>
        </row>
      </sheetData>
      <sheetData sheetId="7115">
        <row r="9">
          <cell r="A9" t="str">
            <v>A</v>
          </cell>
        </row>
      </sheetData>
      <sheetData sheetId="7116">
        <row r="9">
          <cell r="A9" t="str">
            <v>A</v>
          </cell>
        </row>
      </sheetData>
      <sheetData sheetId="7117">
        <row r="9">
          <cell r="A9" t="str">
            <v>A</v>
          </cell>
        </row>
      </sheetData>
      <sheetData sheetId="7118">
        <row r="9">
          <cell r="A9" t="str">
            <v>A</v>
          </cell>
        </row>
      </sheetData>
      <sheetData sheetId="7119">
        <row r="9">
          <cell r="A9" t="str">
            <v>A</v>
          </cell>
        </row>
      </sheetData>
      <sheetData sheetId="7120">
        <row r="9">
          <cell r="A9" t="str">
            <v>A</v>
          </cell>
        </row>
      </sheetData>
      <sheetData sheetId="7121">
        <row r="9">
          <cell r="A9" t="str">
            <v>A</v>
          </cell>
        </row>
      </sheetData>
      <sheetData sheetId="7122">
        <row r="9">
          <cell r="A9" t="str">
            <v>A</v>
          </cell>
        </row>
      </sheetData>
      <sheetData sheetId="7123">
        <row r="9">
          <cell r="A9" t="str">
            <v>A</v>
          </cell>
        </row>
      </sheetData>
      <sheetData sheetId="7124">
        <row r="9">
          <cell r="A9" t="str">
            <v>A</v>
          </cell>
        </row>
      </sheetData>
      <sheetData sheetId="7125">
        <row r="9">
          <cell r="A9" t="str">
            <v>A</v>
          </cell>
        </row>
      </sheetData>
      <sheetData sheetId="7126">
        <row r="9">
          <cell r="A9" t="str">
            <v>A</v>
          </cell>
        </row>
      </sheetData>
      <sheetData sheetId="7127">
        <row r="9">
          <cell r="A9" t="str">
            <v>A</v>
          </cell>
        </row>
      </sheetData>
      <sheetData sheetId="7128">
        <row r="9">
          <cell r="A9" t="str">
            <v>A</v>
          </cell>
        </row>
      </sheetData>
      <sheetData sheetId="7129">
        <row r="9">
          <cell r="A9" t="str">
            <v>A</v>
          </cell>
        </row>
      </sheetData>
      <sheetData sheetId="7130">
        <row r="9">
          <cell r="A9" t="str">
            <v>A</v>
          </cell>
        </row>
      </sheetData>
      <sheetData sheetId="7131">
        <row r="9">
          <cell r="A9" t="str">
            <v>A</v>
          </cell>
        </row>
      </sheetData>
      <sheetData sheetId="7132">
        <row r="9">
          <cell r="A9" t="str">
            <v>A</v>
          </cell>
        </row>
      </sheetData>
      <sheetData sheetId="7133">
        <row r="9">
          <cell r="A9" t="str">
            <v>A</v>
          </cell>
        </row>
      </sheetData>
      <sheetData sheetId="7134">
        <row r="9">
          <cell r="A9" t="str">
            <v>A</v>
          </cell>
        </row>
      </sheetData>
      <sheetData sheetId="7135">
        <row r="9">
          <cell r="A9" t="str">
            <v>A</v>
          </cell>
        </row>
      </sheetData>
      <sheetData sheetId="7136">
        <row r="9">
          <cell r="A9" t="str">
            <v>A</v>
          </cell>
        </row>
      </sheetData>
      <sheetData sheetId="7137">
        <row r="9">
          <cell r="A9" t="str">
            <v>A</v>
          </cell>
        </row>
      </sheetData>
      <sheetData sheetId="7138">
        <row r="9">
          <cell r="A9" t="str">
            <v>A</v>
          </cell>
        </row>
      </sheetData>
      <sheetData sheetId="7139">
        <row r="9">
          <cell r="A9" t="str">
            <v>A</v>
          </cell>
        </row>
      </sheetData>
      <sheetData sheetId="7140">
        <row r="9">
          <cell r="A9" t="str">
            <v>A</v>
          </cell>
        </row>
      </sheetData>
      <sheetData sheetId="7141">
        <row r="9">
          <cell r="A9" t="str">
            <v>A</v>
          </cell>
        </row>
      </sheetData>
      <sheetData sheetId="7142">
        <row r="9">
          <cell r="A9" t="str">
            <v>A</v>
          </cell>
        </row>
      </sheetData>
      <sheetData sheetId="7143">
        <row r="9">
          <cell r="A9" t="str">
            <v>A</v>
          </cell>
        </row>
      </sheetData>
      <sheetData sheetId="7144">
        <row r="9">
          <cell r="A9" t="str">
            <v>A</v>
          </cell>
        </row>
      </sheetData>
      <sheetData sheetId="7145">
        <row r="9">
          <cell r="A9" t="str">
            <v>A</v>
          </cell>
        </row>
      </sheetData>
      <sheetData sheetId="7146">
        <row r="9">
          <cell r="A9" t="str">
            <v>A</v>
          </cell>
        </row>
      </sheetData>
      <sheetData sheetId="7147">
        <row r="9">
          <cell r="A9" t="str">
            <v>A</v>
          </cell>
        </row>
      </sheetData>
      <sheetData sheetId="7148">
        <row r="9">
          <cell r="A9" t="str">
            <v>A</v>
          </cell>
        </row>
      </sheetData>
      <sheetData sheetId="7149">
        <row r="9">
          <cell r="A9" t="str">
            <v>A</v>
          </cell>
        </row>
      </sheetData>
      <sheetData sheetId="7150">
        <row r="9">
          <cell r="A9" t="str">
            <v>A</v>
          </cell>
        </row>
      </sheetData>
      <sheetData sheetId="7151">
        <row r="9">
          <cell r="A9" t="str">
            <v>A</v>
          </cell>
        </row>
      </sheetData>
      <sheetData sheetId="7152">
        <row r="9">
          <cell r="A9" t="str">
            <v>A</v>
          </cell>
        </row>
      </sheetData>
      <sheetData sheetId="7153">
        <row r="9">
          <cell r="A9" t="str">
            <v>A</v>
          </cell>
        </row>
      </sheetData>
      <sheetData sheetId="7154">
        <row r="9">
          <cell r="A9" t="str">
            <v>A</v>
          </cell>
        </row>
      </sheetData>
      <sheetData sheetId="7155">
        <row r="9">
          <cell r="A9" t="str">
            <v>A</v>
          </cell>
        </row>
      </sheetData>
      <sheetData sheetId="7156">
        <row r="9">
          <cell r="A9" t="str">
            <v>A</v>
          </cell>
        </row>
      </sheetData>
      <sheetData sheetId="7157">
        <row r="9">
          <cell r="A9" t="str">
            <v>A</v>
          </cell>
        </row>
      </sheetData>
      <sheetData sheetId="7158">
        <row r="9">
          <cell r="A9" t="str">
            <v>A</v>
          </cell>
        </row>
      </sheetData>
      <sheetData sheetId="7159">
        <row r="9">
          <cell r="A9" t="str">
            <v>A</v>
          </cell>
        </row>
      </sheetData>
      <sheetData sheetId="7160">
        <row r="9">
          <cell r="A9" t="str">
            <v>A</v>
          </cell>
        </row>
      </sheetData>
      <sheetData sheetId="7161">
        <row r="9">
          <cell r="A9" t="str">
            <v>A</v>
          </cell>
        </row>
      </sheetData>
      <sheetData sheetId="7162">
        <row r="9">
          <cell r="A9" t="str">
            <v>A</v>
          </cell>
        </row>
      </sheetData>
      <sheetData sheetId="7163">
        <row r="9">
          <cell r="A9" t="str">
            <v>A</v>
          </cell>
        </row>
      </sheetData>
      <sheetData sheetId="7164">
        <row r="9">
          <cell r="A9" t="str">
            <v>A</v>
          </cell>
        </row>
      </sheetData>
      <sheetData sheetId="7165">
        <row r="9">
          <cell r="A9" t="str">
            <v>A</v>
          </cell>
        </row>
      </sheetData>
      <sheetData sheetId="7166">
        <row r="9">
          <cell r="A9" t="str">
            <v>A</v>
          </cell>
        </row>
      </sheetData>
      <sheetData sheetId="7167">
        <row r="9">
          <cell r="A9" t="str">
            <v>A</v>
          </cell>
        </row>
      </sheetData>
      <sheetData sheetId="7168">
        <row r="9">
          <cell r="A9" t="str">
            <v>A</v>
          </cell>
        </row>
      </sheetData>
      <sheetData sheetId="7169">
        <row r="9">
          <cell r="A9" t="str">
            <v>A</v>
          </cell>
        </row>
      </sheetData>
      <sheetData sheetId="7170">
        <row r="9">
          <cell r="A9" t="str">
            <v>A</v>
          </cell>
        </row>
      </sheetData>
      <sheetData sheetId="7171">
        <row r="9">
          <cell r="A9" t="str">
            <v>A</v>
          </cell>
        </row>
      </sheetData>
      <sheetData sheetId="7172">
        <row r="9">
          <cell r="A9" t="str">
            <v>A</v>
          </cell>
        </row>
      </sheetData>
      <sheetData sheetId="7173">
        <row r="9">
          <cell r="A9" t="str">
            <v>A</v>
          </cell>
        </row>
      </sheetData>
      <sheetData sheetId="7174">
        <row r="9">
          <cell r="A9" t="str">
            <v>A</v>
          </cell>
        </row>
      </sheetData>
      <sheetData sheetId="7175">
        <row r="9">
          <cell r="A9" t="str">
            <v>A</v>
          </cell>
        </row>
      </sheetData>
      <sheetData sheetId="7176">
        <row r="9">
          <cell r="A9" t="str">
            <v>A</v>
          </cell>
        </row>
      </sheetData>
      <sheetData sheetId="7177">
        <row r="9">
          <cell r="A9" t="str">
            <v>A</v>
          </cell>
        </row>
      </sheetData>
      <sheetData sheetId="7178">
        <row r="9">
          <cell r="A9" t="str">
            <v>A</v>
          </cell>
        </row>
      </sheetData>
      <sheetData sheetId="7179">
        <row r="9">
          <cell r="A9" t="str">
            <v>A</v>
          </cell>
        </row>
      </sheetData>
      <sheetData sheetId="7180">
        <row r="9">
          <cell r="A9" t="str">
            <v>A</v>
          </cell>
        </row>
      </sheetData>
      <sheetData sheetId="7181">
        <row r="9">
          <cell r="A9" t="str">
            <v>A</v>
          </cell>
        </row>
      </sheetData>
      <sheetData sheetId="7182">
        <row r="9">
          <cell r="A9" t="str">
            <v>A</v>
          </cell>
        </row>
      </sheetData>
      <sheetData sheetId="7183">
        <row r="9">
          <cell r="A9" t="str">
            <v>A</v>
          </cell>
        </row>
      </sheetData>
      <sheetData sheetId="7184">
        <row r="9">
          <cell r="A9" t="str">
            <v>A</v>
          </cell>
        </row>
      </sheetData>
      <sheetData sheetId="7185">
        <row r="9">
          <cell r="A9" t="str">
            <v>A</v>
          </cell>
        </row>
      </sheetData>
      <sheetData sheetId="7186">
        <row r="9">
          <cell r="A9" t="str">
            <v>A</v>
          </cell>
        </row>
      </sheetData>
      <sheetData sheetId="7187">
        <row r="9">
          <cell r="A9" t="str">
            <v>A</v>
          </cell>
        </row>
      </sheetData>
      <sheetData sheetId="7188">
        <row r="9">
          <cell r="A9" t="str">
            <v>A</v>
          </cell>
        </row>
      </sheetData>
      <sheetData sheetId="7189">
        <row r="9">
          <cell r="A9" t="str">
            <v>A</v>
          </cell>
        </row>
      </sheetData>
      <sheetData sheetId="7190">
        <row r="9">
          <cell r="A9" t="str">
            <v>A</v>
          </cell>
        </row>
      </sheetData>
      <sheetData sheetId="7191">
        <row r="9">
          <cell r="A9" t="str">
            <v>A</v>
          </cell>
        </row>
      </sheetData>
      <sheetData sheetId="7192">
        <row r="9">
          <cell r="A9" t="str">
            <v>A</v>
          </cell>
        </row>
      </sheetData>
      <sheetData sheetId="7193">
        <row r="9">
          <cell r="A9" t="str">
            <v>A</v>
          </cell>
        </row>
      </sheetData>
      <sheetData sheetId="7194">
        <row r="9">
          <cell r="A9" t="str">
            <v>A</v>
          </cell>
        </row>
      </sheetData>
      <sheetData sheetId="7195">
        <row r="9">
          <cell r="A9" t="str">
            <v>A</v>
          </cell>
        </row>
      </sheetData>
      <sheetData sheetId="7196">
        <row r="9">
          <cell r="A9" t="str">
            <v>A</v>
          </cell>
        </row>
      </sheetData>
      <sheetData sheetId="7197">
        <row r="9">
          <cell r="A9" t="str">
            <v>A</v>
          </cell>
        </row>
      </sheetData>
      <sheetData sheetId="7198">
        <row r="9">
          <cell r="A9" t="str">
            <v>A</v>
          </cell>
        </row>
      </sheetData>
      <sheetData sheetId="7199">
        <row r="9">
          <cell r="A9" t="str">
            <v>A</v>
          </cell>
        </row>
      </sheetData>
      <sheetData sheetId="7200">
        <row r="9">
          <cell r="A9" t="str">
            <v>A</v>
          </cell>
        </row>
      </sheetData>
      <sheetData sheetId="7201">
        <row r="9">
          <cell r="A9" t="str">
            <v>A</v>
          </cell>
        </row>
      </sheetData>
      <sheetData sheetId="7202">
        <row r="9">
          <cell r="A9" t="str">
            <v>A</v>
          </cell>
        </row>
      </sheetData>
      <sheetData sheetId="7203">
        <row r="9">
          <cell r="A9" t="str">
            <v>A</v>
          </cell>
        </row>
      </sheetData>
      <sheetData sheetId="7204">
        <row r="9">
          <cell r="A9" t="str">
            <v>A</v>
          </cell>
        </row>
      </sheetData>
      <sheetData sheetId="7205">
        <row r="9">
          <cell r="A9" t="str">
            <v>A</v>
          </cell>
        </row>
      </sheetData>
      <sheetData sheetId="7206">
        <row r="9">
          <cell r="A9" t="str">
            <v>A</v>
          </cell>
        </row>
      </sheetData>
      <sheetData sheetId="7207">
        <row r="9">
          <cell r="A9" t="str">
            <v>A</v>
          </cell>
        </row>
      </sheetData>
      <sheetData sheetId="7208">
        <row r="9">
          <cell r="A9" t="str">
            <v>A</v>
          </cell>
        </row>
      </sheetData>
      <sheetData sheetId="7209">
        <row r="9">
          <cell r="A9" t="str">
            <v>A</v>
          </cell>
        </row>
      </sheetData>
      <sheetData sheetId="7210">
        <row r="9">
          <cell r="A9" t="str">
            <v>A</v>
          </cell>
        </row>
      </sheetData>
      <sheetData sheetId="7211">
        <row r="9">
          <cell r="A9" t="str">
            <v>A</v>
          </cell>
        </row>
      </sheetData>
      <sheetData sheetId="7212">
        <row r="9">
          <cell r="A9" t="str">
            <v>A</v>
          </cell>
        </row>
      </sheetData>
      <sheetData sheetId="7213">
        <row r="9">
          <cell r="A9" t="str">
            <v>A</v>
          </cell>
        </row>
      </sheetData>
      <sheetData sheetId="7214">
        <row r="9">
          <cell r="A9" t="str">
            <v>A</v>
          </cell>
        </row>
      </sheetData>
      <sheetData sheetId="7215">
        <row r="9">
          <cell r="A9" t="str">
            <v>A</v>
          </cell>
        </row>
      </sheetData>
      <sheetData sheetId="7216">
        <row r="9">
          <cell r="A9" t="str">
            <v>A</v>
          </cell>
        </row>
      </sheetData>
      <sheetData sheetId="7217">
        <row r="9">
          <cell r="A9" t="str">
            <v>A</v>
          </cell>
        </row>
      </sheetData>
      <sheetData sheetId="7218">
        <row r="9">
          <cell r="A9" t="str">
            <v>A</v>
          </cell>
        </row>
      </sheetData>
      <sheetData sheetId="7219">
        <row r="9">
          <cell r="A9" t="str">
            <v>A</v>
          </cell>
        </row>
      </sheetData>
      <sheetData sheetId="7220">
        <row r="9">
          <cell r="A9" t="str">
            <v>A</v>
          </cell>
        </row>
      </sheetData>
      <sheetData sheetId="7221">
        <row r="9">
          <cell r="A9" t="str">
            <v>A</v>
          </cell>
        </row>
      </sheetData>
      <sheetData sheetId="7222">
        <row r="9">
          <cell r="A9" t="str">
            <v>A</v>
          </cell>
        </row>
      </sheetData>
      <sheetData sheetId="7223">
        <row r="9">
          <cell r="A9" t="str">
            <v>A</v>
          </cell>
        </row>
      </sheetData>
      <sheetData sheetId="7224">
        <row r="9">
          <cell r="A9" t="str">
            <v>A</v>
          </cell>
        </row>
      </sheetData>
      <sheetData sheetId="7225">
        <row r="9">
          <cell r="A9" t="str">
            <v>A</v>
          </cell>
        </row>
      </sheetData>
      <sheetData sheetId="7226">
        <row r="9">
          <cell r="A9" t="str">
            <v>A</v>
          </cell>
        </row>
      </sheetData>
      <sheetData sheetId="7227">
        <row r="9">
          <cell r="A9" t="str">
            <v>A</v>
          </cell>
        </row>
      </sheetData>
      <sheetData sheetId="7228">
        <row r="9">
          <cell r="A9" t="str">
            <v>A</v>
          </cell>
        </row>
      </sheetData>
      <sheetData sheetId="7229">
        <row r="9">
          <cell r="A9" t="str">
            <v>A</v>
          </cell>
        </row>
      </sheetData>
      <sheetData sheetId="7230">
        <row r="9">
          <cell r="A9" t="str">
            <v>A</v>
          </cell>
        </row>
      </sheetData>
      <sheetData sheetId="7231">
        <row r="9">
          <cell r="A9" t="str">
            <v>A</v>
          </cell>
        </row>
      </sheetData>
      <sheetData sheetId="7232">
        <row r="9">
          <cell r="A9" t="str">
            <v>A</v>
          </cell>
        </row>
      </sheetData>
      <sheetData sheetId="7233">
        <row r="9">
          <cell r="A9" t="str">
            <v>A</v>
          </cell>
        </row>
      </sheetData>
      <sheetData sheetId="7234">
        <row r="9">
          <cell r="A9" t="str">
            <v>A</v>
          </cell>
        </row>
      </sheetData>
      <sheetData sheetId="7235">
        <row r="9">
          <cell r="A9" t="str">
            <v>A</v>
          </cell>
        </row>
      </sheetData>
      <sheetData sheetId="7236">
        <row r="9">
          <cell r="A9" t="str">
            <v>A</v>
          </cell>
        </row>
      </sheetData>
      <sheetData sheetId="7237">
        <row r="9">
          <cell r="A9" t="str">
            <v>A</v>
          </cell>
        </row>
      </sheetData>
      <sheetData sheetId="7238">
        <row r="9">
          <cell r="A9" t="str">
            <v>A</v>
          </cell>
        </row>
      </sheetData>
      <sheetData sheetId="7239">
        <row r="9">
          <cell r="A9" t="str">
            <v>A</v>
          </cell>
        </row>
      </sheetData>
      <sheetData sheetId="7240">
        <row r="9">
          <cell r="A9" t="str">
            <v>A</v>
          </cell>
        </row>
      </sheetData>
      <sheetData sheetId="7241">
        <row r="9">
          <cell r="A9" t="str">
            <v>A</v>
          </cell>
        </row>
      </sheetData>
      <sheetData sheetId="7242">
        <row r="9">
          <cell r="A9" t="str">
            <v>A</v>
          </cell>
        </row>
      </sheetData>
      <sheetData sheetId="7243">
        <row r="9">
          <cell r="A9" t="str">
            <v>A</v>
          </cell>
        </row>
      </sheetData>
      <sheetData sheetId="7244">
        <row r="9">
          <cell r="A9" t="str">
            <v>A</v>
          </cell>
        </row>
      </sheetData>
      <sheetData sheetId="7245">
        <row r="9">
          <cell r="A9" t="str">
            <v>A</v>
          </cell>
        </row>
      </sheetData>
      <sheetData sheetId="7246">
        <row r="9">
          <cell r="A9" t="str">
            <v>A</v>
          </cell>
        </row>
      </sheetData>
      <sheetData sheetId="7247">
        <row r="9">
          <cell r="A9" t="str">
            <v>A</v>
          </cell>
        </row>
      </sheetData>
      <sheetData sheetId="7248">
        <row r="9">
          <cell r="A9" t="str">
            <v>A</v>
          </cell>
        </row>
      </sheetData>
      <sheetData sheetId="7249">
        <row r="9">
          <cell r="A9" t="str">
            <v>A</v>
          </cell>
        </row>
      </sheetData>
      <sheetData sheetId="7250">
        <row r="9">
          <cell r="A9" t="str">
            <v>A</v>
          </cell>
        </row>
      </sheetData>
      <sheetData sheetId="7251">
        <row r="9">
          <cell r="A9" t="str">
            <v>A</v>
          </cell>
        </row>
      </sheetData>
      <sheetData sheetId="7252">
        <row r="9">
          <cell r="A9" t="str">
            <v>A</v>
          </cell>
        </row>
      </sheetData>
      <sheetData sheetId="7253">
        <row r="9">
          <cell r="A9" t="str">
            <v>A</v>
          </cell>
        </row>
      </sheetData>
      <sheetData sheetId="7254">
        <row r="9">
          <cell r="A9" t="str">
            <v>A</v>
          </cell>
        </row>
      </sheetData>
      <sheetData sheetId="7255">
        <row r="9">
          <cell r="A9" t="str">
            <v>A</v>
          </cell>
        </row>
      </sheetData>
      <sheetData sheetId="7256">
        <row r="9">
          <cell r="A9" t="str">
            <v>A</v>
          </cell>
        </row>
      </sheetData>
      <sheetData sheetId="7257">
        <row r="9">
          <cell r="A9" t="str">
            <v>A</v>
          </cell>
        </row>
      </sheetData>
      <sheetData sheetId="7258">
        <row r="9">
          <cell r="A9" t="str">
            <v>A</v>
          </cell>
        </row>
      </sheetData>
      <sheetData sheetId="7259">
        <row r="9">
          <cell r="A9" t="str">
            <v>A</v>
          </cell>
        </row>
      </sheetData>
      <sheetData sheetId="7260">
        <row r="9">
          <cell r="A9" t="str">
            <v>A</v>
          </cell>
        </row>
      </sheetData>
      <sheetData sheetId="7261">
        <row r="9">
          <cell r="A9" t="str">
            <v>A</v>
          </cell>
        </row>
      </sheetData>
      <sheetData sheetId="7262">
        <row r="9">
          <cell r="A9" t="str">
            <v>A</v>
          </cell>
        </row>
      </sheetData>
      <sheetData sheetId="7263">
        <row r="9">
          <cell r="A9" t="str">
            <v>A</v>
          </cell>
        </row>
      </sheetData>
      <sheetData sheetId="7264">
        <row r="9">
          <cell r="A9" t="str">
            <v>A</v>
          </cell>
        </row>
      </sheetData>
      <sheetData sheetId="7265">
        <row r="9">
          <cell r="A9" t="str">
            <v>A</v>
          </cell>
        </row>
      </sheetData>
      <sheetData sheetId="7266">
        <row r="9">
          <cell r="A9" t="str">
            <v>A</v>
          </cell>
        </row>
      </sheetData>
      <sheetData sheetId="7267">
        <row r="9">
          <cell r="A9" t="str">
            <v>A</v>
          </cell>
        </row>
      </sheetData>
      <sheetData sheetId="7268">
        <row r="9">
          <cell r="A9" t="str">
            <v>A</v>
          </cell>
        </row>
      </sheetData>
      <sheetData sheetId="7269">
        <row r="9">
          <cell r="A9" t="str">
            <v>A</v>
          </cell>
        </row>
      </sheetData>
      <sheetData sheetId="7270">
        <row r="9">
          <cell r="A9" t="str">
            <v>A</v>
          </cell>
        </row>
      </sheetData>
      <sheetData sheetId="7271">
        <row r="9">
          <cell r="A9" t="str">
            <v>A</v>
          </cell>
        </row>
      </sheetData>
      <sheetData sheetId="7272">
        <row r="9">
          <cell r="A9" t="str">
            <v>A</v>
          </cell>
        </row>
      </sheetData>
      <sheetData sheetId="7273">
        <row r="9">
          <cell r="A9" t="str">
            <v>A</v>
          </cell>
        </row>
      </sheetData>
      <sheetData sheetId="7274">
        <row r="9">
          <cell r="A9" t="str">
            <v>A</v>
          </cell>
        </row>
      </sheetData>
      <sheetData sheetId="7275">
        <row r="9">
          <cell r="A9" t="str">
            <v>A</v>
          </cell>
        </row>
      </sheetData>
      <sheetData sheetId="7276">
        <row r="9">
          <cell r="A9" t="str">
            <v>A</v>
          </cell>
        </row>
      </sheetData>
      <sheetData sheetId="7277">
        <row r="9">
          <cell r="A9" t="str">
            <v>A</v>
          </cell>
        </row>
      </sheetData>
      <sheetData sheetId="7278">
        <row r="9">
          <cell r="A9" t="str">
            <v>A</v>
          </cell>
        </row>
      </sheetData>
      <sheetData sheetId="7279">
        <row r="9">
          <cell r="A9" t="str">
            <v>A</v>
          </cell>
        </row>
      </sheetData>
      <sheetData sheetId="7280">
        <row r="9">
          <cell r="A9" t="str">
            <v>A</v>
          </cell>
        </row>
      </sheetData>
      <sheetData sheetId="7281">
        <row r="9">
          <cell r="A9" t="str">
            <v>A</v>
          </cell>
        </row>
      </sheetData>
      <sheetData sheetId="7282">
        <row r="9">
          <cell r="A9" t="str">
            <v>A</v>
          </cell>
        </row>
      </sheetData>
      <sheetData sheetId="7283">
        <row r="9">
          <cell r="A9" t="str">
            <v>A</v>
          </cell>
        </row>
      </sheetData>
      <sheetData sheetId="7284">
        <row r="9">
          <cell r="A9" t="str">
            <v>A</v>
          </cell>
        </row>
      </sheetData>
      <sheetData sheetId="7285">
        <row r="9">
          <cell r="A9" t="str">
            <v>A</v>
          </cell>
        </row>
      </sheetData>
      <sheetData sheetId="7286">
        <row r="9">
          <cell r="A9" t="str">
            <v>A</v>
          </cell>
        </row>
      </sheetData>
      <sheetData sheetId="7287">
        <row r="9">
          <cell r="A9" t="str">
            <v>A</v>
          </cell>
        </row>
      </sheetData>
      <sheetData sheetId="7288">
        <row r="9">
          <cell r="A9" t="str">
            <v>A</v>
          </cell>
        </row>
      </sheetData>
      <sheetData sheetId="7289">
        <row r="9">
          <cell r="A9" t="str">
            <v>A</v>
          </cell>
        </row>
      </sheetData>
      <sheetData sheetId="7290">
        <row r="9">
          <cell r="A9" t="str">
            <v>A</v>
          </cell>
        </row>
      </sheetData>
      <sheetData sheetId="7291">
        <row r="9">
          <cell r="A9" t="str">
            <v>A</v>
          </cell>
        </row>
      </sheetData>
      <sheetData sheetId="7292">
        <row r="9">
          <cell r="A9" t="str">
            <v>A</v>
          </cell>
        </row>
      </sheetData>
      <sheetData sheetId="7293">
        <row r="9">
          <cell r="A9" t="str">
            <v>A</v>
          </cell>
        </row>
      </sheetData>
      <sheetData sheetId="7294">
        <row r="9">
          <cell r="A9" t="str">
            <v>A</v>
          </cell>
        </row>
      </sheetData>
      <sheetData sheetId="7295">
        <row r="9">
          <cell r="A9" t="str">
            <v>A</v>
          </cell>
        </row>
      </sheetData>
      <sheetData sheetId="7296">
        <row r="9">
          <cell r="A9" t="str">
            <v>A</v>
          </cell>
        </row>
      </sheetData>
      <sheetData sheetId="7297">
        <row r="9">
          <cell r="A9" t="str">
            <v>A</v>
          </cell>
        </row>
      </sheetData>
      <sheetData sheetId="7298">
        <row r="9">
          <cell r="A9" t="str">
            <v>A</v>
          </cell>
        </row>
      </sheetData>
      <sheetData sheetId="7299">
        <row r="9">
          <cell r="A9" t="str">
            <v>A</v>
          </cell>
        </row>
      </sheetData>
      <sheetData sheetId="7300">
        <row r="9">
          <cell r="A9" t="str">
            <v>A</v>
          </cell>
        </row>
      </sheetData>
      <sheetData sheetId="7301">
        <row r="9">
          <cell r="A9" t="str">
            <v>A</v>
          </cell>
        </row>
      </sheetData>
      <sheetData sheetId="7302">
        <row r="9">
          <cell r="A9" t="str">
            <v>A</v>
          </cell>
        </row>
      </sheetData>
      <sheetData sheetId="7303">
        <row r="9">
          <cell r="A9" t="str">
            <v>A</v>
          </cell>
        </row>
      </sheetData>
      <sheetData sheetId="7304">
        <row r="9">
          <cell r="A9" t="str">
            <v>A</v>
          </cell>
        </row>
      </sheetData>
      <sheetData sheetId="7305">
        <row r="9">
          <cell r="A9" t="str">
            <v>A</v>
          </cell>
        </row>
      </sheetData>
      <sheetData sheetId="7306">
        <row r="9">
          <cell r="A9" t="str">
            <v>A</v>
          </cell>
        </row>
      </sheetData>
      <sheetData sheetId="7307">
        <row r="9">
          <cell r="A9" t="str">
            <v>A</v>
          </cell>
        </row>
      </sheetData>
      <sheetData sheetId="7308">
        <row r="9">
          <cell r="A9" t="str">
            <v>A</v>
          </cell>
        </row>
      </sheetData>
      <sheetData sheetId="7309">
        <row r="9">
          <cell r="A9" t="str">
            <v>A</v>
          </cell>
        </row>
      </sheetData>
      <sheetData sheetId="7310">
        <row r="9">
          <cell r="A9" t="str">
            <v>A</v>
          </cell>
        </row>
      </sheetData>
      <sheetData sheetId="7311">
        <row r="9">
          <cell r="A9" t="str">
            <v>A</v>
          </cell>
        </row>
      </sheetData>
      <sheetData sheetId="7312">
        <row r="9">
          <cell r="A9" t="str">
            <v>A</v>
          </cell>
        </row>
      </sheetData>
      <sheetData sheetId="7313">
        <row r="9">
          <cell r="A9" t="str">
            <v>A</v>
          </cell>
        </row>
      </sheetData>
      <sheetData sheetId="7314">
        <row r="9">
          <cell r="A9" t="str">
            <v>A</v>
          </cell>
        </row>
      </sheetData>
      <sheetData sheetId="7315">
        <row r="9">
          <cell r="A9" t="str">
            <v>A</v>
          </cell>
        </row>
      </sheetData>
      <sheetData sheetId="7316">
        <row r="9">
          <cell r="A9" t="str">
            <v>A</v>
          </cell>
        </row>
      </sheetData>
      <sheetData sheetId="7317">
        <row r="9">
          <cell r="A9" t="str">
            <v>A</v>
          </cell>
        </row>
      </sheetData>
      <sheetData sheetId="7318">
        <row r="9">
          <cell r="A9" t="str">
            <v>A</v>
          </cell>
        </row>
      </sheetData>
      <sheetData sheetId="7319">
        <row r="9">
          <cell r="A9" t="str">
            <v>A</v>
          </cell>
        </row>
      </sheetData>
      <sheetData sheetId="7320">
        <row r="9">
          <cell r="A9" t="str">
            <v>A</v>
          </cell>
        </row>
      </sheetData>
      <sheetData sheetId="7321">
        <row r="9">
          <cell r="A9" t="str">
            <v>A</v>
          </cell>
        </row>
      </sheetData>
      <sheetData sheetId="7322">
        <row r="9">
          <cell r="A9" t="str">
            <v>A</v>
          </cell>
        </row>
      </sheetData>
      <sheetData sheetId="7323">
        <row r="9">
          <cell r="A9" t="str">
            <v>A</v>
          </cell>
        </row>
      </sheetData>
      <sheetData sheetId="7324">
        <row r="9">
          <cell r="A9" t="str">
            <v>A</v>
          </cell>
        </row>
      </sheetData>
      <sheetData sheetId="7325">
        <row r="9">
          <cell r="A9" t="str">
            <v>A</v>
          </cell>
        </row>
      </sheetData>
      <sheetData sheetId="7326">
        <row r="9">
          <cell r="A9" t="str">
            <v>A</v>
          </cell>
        </row>
      </sheetData>
      <sheetData sheetId="7327">
        <row r="9">
          <cell r="A9" t="str">
            <v>A</v>
          </cell>
        </row>
      </sheetData>
      <sheetData sheetId="7328">
        <row r="9">
          <cell r="A9" t="str">
            <v>A</v>
          </cell>
        </row>
      </sheetData>
      <sheetData sheetId="7329">
        <row r="9">
          <cell r="A9" t="str">
            <v>A</v>
          </cell>
        </row>
      </sheetData>
      <sheetData sheetId="7330">
        <row r="9">
          <cell r="A9" t="str">
            <v>A</v>
          </cell>
        </row>
      </sheetData>
      <sheetData sheetId="7331">
        <row r="9">
          <cell r="A9" t="str">
            <v>A</v>
          </cell>
        </row>
      </sheetData>
      <sheetData sheetId="7332">
        <row r="9">
          <cell r="A9" t="str">
            <v>A</v>
          </cell>
        </row>
      </sheetData>
      <sheetData sheetId="7333">
        <row r="9">
          <cell r="A9" t="str">
            <v>A</v>
          </cell>
        </row>
      </sheetData>
      <sheetData sheetId="7334">
        <row r="9">
          <cell r="A9" t="str">
            <v>A</v>
          </cell>
        </row>
      </sheetData>
      <sheetData sheetId="7335">
        <row r="9">
          <cell r="A9" t="str">
            <v>A</v>
          </cell>
        </row>
      </sheetData>
      <sheetData sheetId="7336">
        <row r="9">
          <cell r="A9" t="str">
            <v>A</v>
          </cell>
        </row>
      </sheetData>
      <sheetData sheetId="7337">
        <row r="9">
          <cell r="A9" t="str">
            <v>A</v>
          </cell>
        </row>
      </sheetData>
      <sheetData sheetId="7338">
        <row r="9">
          <cell r="A9" t="str">
            <v>A</v>
          </cell>
        </row>
      </sheetData>
      <sheetData sheetId="7339">
        <row r="9">
          <cell r="A9" t="str">
            <v>A</v>
          </cell>
        </row>
      </sheetData>
      <sheetData sheetId="7340">
        <row r="9">
          <cell r="A9" t="str">
            <v>A</v>
          </cell>
        </row>
      </sheetData>
      <sheetData sheetId="7341">
        <row r="9">
          <cell r="A9" t="str">
            <v>A</v>
          </cell>
        </row>
      </sheetData>
      <sheetData sheetId="7342">
        <row r="9">
          <cell r="A9" t="str">
            <v>A</v>
          </cell>
        </row>
      </sheetData>
      <sheetData sheetId="7343">
        <row r="9">
          <cell r="A9" t="str">
            <v>A</v>
          </cell>
        </row>
      </sheetData>
      <sheetData sheetId="7344">
        <row r="9">
          <cell r="A9" t="str">
            <v>A</v>
          </cell>
        </row>
      </sheetData>
      <sheetData sheetId="7345">
        <row r="9">
          <cell r="A9" t="str">
            <v>A</v>
          </cell>
        </row>
      </sheetData>
      <sheetData sheetId="7346">
        <row r="9">
          <cell r="A9" t="str">
            <v>A</v>
          </cell>
        </row>
      </sheetData>
      <sheetData sheetId="7347">
        <row r="9">
          <cell r="A9" t="str">
            <v>A</v>
          </cell>
        </row>
      </sheetData>
      <sheetData sheetId="7348">
        <row r="9">
          <cell r="A9" t="str">
            <v>A</v>
          </cell>
        </row>
      </sheetData>
      <sheetData sheetId="7349">
        <row r="9">
          <cell r="A9" t="str">
            <v>A</v>
          </cell>
        </row>
      </sheetData>
      <sheetData sheetId="7350">
        <row r="9">
          <cell r="A9" t="str">
            <v>A</v>
          </cell>
        </row>
      </sheetData>
      <sheetData sheetId="7351">
        <row r="9">
          <cell r="A9" t="str">
            <v>A</v>
          </cell>
        </row>
      </sheetData>
      <sheetData sheetId="7352">
        <row r="9">
          <cell r="A9" t="str">
            <v>A</v>
          </cell>
        </row>
      </sheetData>
      <sheetData sheetId="7353">
        <row r="9">
          <cell r="A9" t="str">
            <v>A</v>
          </cell>
        </row>
      </sheetData>
      <sheetData sheetId="7354">
        <row r="9">
          <cell r="A9" t="str">
            <v>A</v>
          </cell>
        </row>
      </sheetData>
      <sheetData sheetId="7355">
        <row r="9">
          <cell r="A9" t="str">
            <v>A</v>
          </cell>
        </row>
      </sheetData>
      <sheetData sheetId="7356">
        <row r="9">
          <cell r="A9" t="str">
            <v>A</v>
          </cell>
        </row>
      </sheetData>
      <sheetData sheetId="7357">
        <row r="9">
          <cell r="A9" t="str">
            <v>A</v>
          </cell>
        </row>
      </sheetData>
      <sheetData sheetId="7358">
        <row r="9">
          <cell r="A9" t="str">
            <v>A</v>
          </cell>
        </row>
      </sheetData>
      <sheetData sheetId="7359">
        <row r="9">
          <cell r="A9" t="str">
            <v>A</v>
          </cell>
        </row>
      </sheetData>
      <sheetData sheetId="7360">
        <row r="9">
          <cell r="A9" t="str">
            <v>A</v>
          </cell>
        </row>
      </sheetData>
      <sheetData sheetId="7361">
        <row r="9">
          <cell r="A9" t="str">
            <v>A</v>
          </cell>
        </row>
      </sheetData>
      <sheetData sheetId="7362">
        <row r="9">
          <cell r="A9" t="str">
            <v>A</v>
          </cell>
        </row>
      </sheetData>
      <sheetData sheetId="7363">
        <row r="9">
          <cell r="A9" t="str">
            <v>A</v>
          </cell>
        </row>
      </sheetData>
      <sheetData sheetId="7364">
        <row r="9">
          <cell r="A9" t="str">
            <v>A</v>
          </cell>
        </row>
      </sheetData>
      <sheetData sheetId="7365">
        <row r="9">
          <cell r="A9" t="str">
            <v>A</v>
          </cell>
        </row>
      </sheetData>
      <sheetData sheetId="7366">
        <row r="9">
          <cell r="A9" t="str">
            <v>A</v>
          </cell>
        </row>
      </sheetData>
      <sheetData sheetId="7367">
        <row r="9">
          <cell r="A9" t="str">
            <v>A</v>
          </cell>
        </row>
      </sheetData>
      <sheetData sheetId="7368">
        <row r="9">
          <cell r="A9" t="str">
            <v>A</v>
          </cell>
        </row>
      </sheetData>
      <sheetData sheetId="7369">
        <row r="9">
          <cell r="A9" t="str">
            <v>A</v>
          </cell>
        </row>
      </sheetData>
      <sheetData sheetId="7370">
        <row r="9">
          <cell r="A9" t="str">
            <v>A</v>
          </cell>
        </row>
      </sheetData>
      <sheetData sheetId="7371">
        <row r="9">
          <cell r="A9" t="str">
            <v>A</v>
          </cell>
        </row>
      </sheetData>
      <sheetData sheetId="7372">
        <row r="9">
          <cell r="A9" t="str">
            <v>A</v>
          </cell>
        </row>
      </sheetData>
      <sheetData sheetId="7373">
        <row r="9">
          <cell r="A9" t="str">
            <v>A</v>
          </cell>
        </row>
      </sheetData>
      <sheetData sheetId="7374">
        <row r="9">
          <cell r="A9" t="str">
            <v>A</v>
          </cell>
        </row>
      </sheetData>
      <sheetData sheetId="7375">
        <row r="9">
          <cell r="A9" t="str">
            <v>A</v>
          </cell>
        </row>
      </sheetData>
      <sheetData sheetId="7376">
        <row r="9">
          <cell r="A9" t="str">
            <v>A</v>
          </cell>
        </row>
      </sheetData>
      <sheetData sheetId="7377">
        <row r="9">
          <cell r="A9" t="str">
            <v>A</v>
          </cell>
        </row>
      </sheetData>
      <sheetData sheetId="7378">
        <row r="9">
          <cell r="A9" t="str">
            <v>A</v>
          </cell>
        </row>
      </sheetData>
      <sheetData sheetId="7379">
        <row r="9">
          <cell r="A9" t="str">
            <v>A</v>
          </cell>
        </row>
      </sheetData>
      <sheetData sheetId="7380">
        <row r="9">
          <cell r="A9" t="str">
            <v>A</v>
          </cell>
        </row>
      </sheetData>
      <sheetData sheetId="7381">
        <row r="9">
          <cell r="A9" t="str">
            <v>A</v>
          </cell>
        </row>
      </sheetData>
      <sheetData sheetId="7382">
        <row r="9">
          <cell r="A9" t="str">
            <v>A</v>
          </cell>
        </row>
      </sheetData>
      <sheetData sheetId="7383">
        <row r="9">
          <cell r="A9" t="str">
            <v>A</v>
          </cell>
        </row>
      </sheetData>
      <sheetData sheetId="7384">
        <row r="9">
          <cell r="A9" t="str">
            <v>A</v>
          </cell>
        </row>
      </sheetData>
      <sheetData sheetId="7385">
        <row r="9">
          <cell r="A9" t="str">
            <v>A</v>
          </cell>
        </row>
      </sheetData>
      <sheetData sheetId="7386">
        <row r="9">
          <cell r="A9" t="str">
            <v>A</v>
          </cell>
        </row>
      </sheetData>
      <sheetData sheetId="7387">
        <row r="9">
          <cell r="A9" t="str">
            <v>A</v>
          </cell>
        </row>
      </sheetData>
      <sheetData sheetId="7388">
        <row r="9">
          <cell r="A9" t="str">
            <v>A</v>
          </cell>
        </row>
      </sheetData>
      <sheetData sheetId="7389">
        <row r="9">
          <cell r="A9" t="str">
            <v>A</v>
          </cell>
        </row>
      </sheetData>
      <sheetData sheetId="7390">
        <row r="9">
          <cell r="A9" t="str">
            <v>A</v>
          </cell>
        </row>
      </sheetData>
      <sheetData sheetId="7391">
        <row r="9">
          <cell r="A9" t="str">
            <v>A</v>
          </cell>
        </row>
      </sheetData>
      <sheetData sheetId="7392">
        <row r="9">
          <cell r="A9" t="str">
            <v>A</v>
          </cell>
        </row>
      </sheetData>
      <sheetData sheetId="7393">
        <row r="9">
          <cell r="A9" t="str">
            <v>A</v>
          </cell>
        </row>
      </sheetData>
      <sheetData sheetId="7394">
        <row r="9">
          <cell r="A9" t="str">
            <v>A</v>
          </cell>
        </row>
      </sheetData>
      <sheetData sheetId="7395">
        <row r="9">
          <cell r="A9" t="str">
            <v>A</v>
          </cell>
        </row>
      </sheetData>
      <sheetData sheetId="7396">
        <row r="9">
          <cell r="A9" t="str">
            <v>A</v>
          </cell>
        </row>
      </sheetData>
      <sheetData sheetId="7397">
        <row r="9">
          <cell r="A9" t="str">
            <v>A</v>
          </cell>
        </row>
      </sheetData>
      <sheetData sheetId="7398">
        <row r="9">
          <cell r="A9" t="str">
            <v>A</v>
          </cell>
        </row>
      </sheetData>
      <sheetData sheetId="7399">
        <row r="9">
          <cell r="A9" t="str">
            <v>A</v>
          </cell>
        </row>
      </sheetData>
      <sheetData sheetId="7400">
        <row r="9">
          <cell r="A9" t="str">
            <v>A</v>
          </cell>
        </row>
      </sheetData>
      <sheetData sheetId="7401">
        <row r="9">
          <cell r="A9" t="str">
            <v>A</v>
          </cell>
        </row>
      </sheetData>
      <sheetData sheetId="7402">
        <row r="9">
          <cell r="A9" t="str">
            <v>A</v>
          </cell>
        </row>
      </sheetData>
      <sheetData sheetId="7403">
        <row r="9">
          <cell r="A9" t="str">
            <v>A</v>
          </cell>
        </row>
      </sheetData>
      <sheetData sheetId="7404">
        <row r="9">
          <cell r="A9" t="str">
            <v>A</v>
          </cell>
        </row>
      </sheetData>
      <sheetData sheetId="7405">
        <row r="9">
          <cell r="A9" t="str">
            <v>A</v>
          </cell>
        </row>
      </sheetData>
      <sheetData sheetId="7406">
        <row r="9">
          <cell r="A9" t="str">
            <v>A</v>
          </cell>
        </row>
      </sheetData>
      <sheetData sheetId="7407">
        <row r="9">
          <cell r="A9" t="str">
            <v>A</v>
          </cell>
        </row>
      </sheetData>
      <sheetData sheetId="7408">
        <row r="9">
          <cell r="A9" t="str">
            <v>A</v>
          </cell>
        </row>
      </sheetData>
      <sheetData sheetId="7409">
        <row r="9">
          <cell r="A9" t="str">
            <v>A</v>
          </cell>
        </row>
      </sheetData>
      <sheetData sheetId="7410">
        <row r="9">
          <cell r="A9" t="str">
            <v>A</v>
          </cell>
        </row>
      </sheetData>
      <sheetData sheetId="7411">
        <row r="9">
          <cell r="A9" t="str">
            <v>A</v>
          </cell>
        </row>
      </sheetData>
      <sheetData sheetId="7412">
        <row r="9">
          <cell r="A9" t="str">
            <v>A</v>
          </cell>
        </row>
      </sheetData>
      <sheetData sheetId="7413">
        <row r="9">
          <cell r="A9" t="str">
            <v>A</v>
          </cell>
        </row>
      </sheetData>
      <sheetData sheetId="7414">
        <row r="9">
          <cell r="A9" t="str">
            <v>A</v>
          </cell>
        </row>
      </sheetData>
      <sheetData sheetId="7415">
        <row r="9">
          <cell r="A9" t="str">
            <v>A</v>
          </cell>
        </row>
      </sheetData>
      <sheetData sheetId="7416">
        <row r="9">
          <cell r="A9" t="str">
            <v>A</v>
          </cell>
        </row>
      </sheetData>
      <sheetData sheetId="7417">
        <row r="9">
          <cell r="A9" t="str">
            <v>A</v>
          </cell>
        </row>
      </sheetData>
      <sheetData sheetId="7418">
        <row r="9">
          <cell r="A9" t="str">
            <v>A</v>
          </cell>
        </row>
      </sheetData>
      <sheetData sheetId="7419">
        <row r="9">
          <cell r="A9" t="str">
            <v>A</v>
          </cell>
        </row>
      </sheetData>
      <sheetData sheetId="7420">
        <row r="9">
          <cell r="A9" t="str">
            <v>A</v>
          </cell>
        </row>
      </sheetData>
      <sheetData sheetId="7421">
        <row r="9">
          <cell r="A9" t="str">
            <v>A</v>
          </cell>
        </row>
      </sheetData>
      <sheetData sheetId="7422">
        <row r="9">
          <cell r="A9" t="str">
            <v>A</v>
          </cell>
        </row>
      </sheetData>
      <sheetData sheetId="7423">
        <row r="9">
          <cell r="A9" t="str">
            <v>A</v>
          </cell>
        </row>
      </sheetData>
      <sheetData sheetId="7424">
        <row r="9">
          <cell r="A9" t="str">
            <v>A</v>
          </cell>
        </row>
      </sheetData>
      <sheetData sheetId="7425">
        <row r="9">
          <cell r="A9" t="str">
            <v>A</v>
          </cell>
        </row>
      </sheetData>
      <sheetData sheetId="7426">
        <row r="9">
          <cell r="A9" t="str">
            <v>A</v>
          </cell>
        </row>
      </sheetData>
      <sheetData sheetId="7427">
        <row r="9">
          <cell r="A9" t="str">
            <v>A</v>
          </cell>
        </row>
      </sheetData>
      <sheetData sheetId="7428">
        <row r="9">
          <cell r="A9" t="str">
            <v>A</v>
          </cell>
        </row>
      </sheetData>
      <sheetData sheetId="7429">
        <row r="9">
          <cell r="A9" t="str">
            <v>A</v>
          </cell>
        </row>
      </sheetData>
      <sheetData sheetId="7430">
        <row r="9">
          <cell r="A9" t="str">
            <v>A</v>
          </cell>
        </row>
      </sheetData>
      <sheetData sheetId="7431">
        <row r="9">
          <cell r="A9" t="str">
            <v>A</v>
          </cell>
        </row>
      </sheetData>
      <sheetData sheetId="7432">
        <row r="9">
          <cell r="A9" t="str">
            <v>A</v>
          </cell>
        </row>
      </sheetData>
      <sheetData sheetId="7433">
        <row r="9">
          <cell r="A9" t="str">
            <v>A</v>
          </cell>
        </row>
      </sheetData>
      <sheetData sheetId="7434">
        <row r="9">
          <cell r="A9" t="str">
            <v>A</v>
          </cell>
        </row>
      </sheetData>
      <sheetData sheetId="7435">
        <row r="9">
          <cell r="A9" t="str">
            <v>A</v>
          </cell>
        </row>
      </sheetData>
      <sheetData sheetId="7436">
        <row r="9">
          <cell r="A9" t="str">
            <v>A</v>
          </cell>
        </row>
      </sheetData>
      <sheetData sheetId="7437">
        <row r="9">
          <cell r="A9" t="str">
            <v>A</v>
          </cell>
        </row>
      </sheetData>
      <sheetData sheetId="7438">
        <row r="9">
          <cell r="A9" t="str">
            <v>A</v>
          </cell>
        </row>
      </sheetData>
      <sheetData sheetId="7439">
        <row r="9">
          <cell r="A9" t="str">
            <v>A</v>
          </cell>
        </row>
      </sheetData>
      <sheetData sheetId="7440">
        <row r="9">
          <cell r="A9" t="str">
            <v>A</v>
          </cell>
        </row>
      </sheetData>
      <sheetData sheetId="7441">
        <row r="9">
          <cell r="A9" t="str">
            <v>A</v>
          </cell>
        </row>
      </sheetData>
      <sheetData sheetId="7442">
        <row r="9">
          <cell r="A9" t="str">
            <v>A</v>
          </cell>
        </row>
      </sheetData>
      <sheetData sheetId="7443">
        <row r="9">
          <cell r="A9" t="str">
            <v>A</v>
          </cell>
        </row>
      </sheetData>
      <sheetData sheetId="7444">
        <row r="9">
          <cell r="A9" t="str">
            <v>A</v>
          </cell>
        </row>
      </sheetData>
      <sheetData sheetId="7445">
        <row r="9">
          <cell r="A9" t="str">
            <v>A</v>
          </cell>
        </row>
      </sheetData>
      <sheetData sheetId="7446">
        <row r="9">
          <cell r="A9" t="str">
            <v>A</v>
          </cell>
        </row>
      </sheetData>
      <sheetData sheetId="7447">
        <row r="9">
          <cell r="A9" t="str">
            <v>A</v>
          </cell>
        </row>
      </sheetData>
      <sheetData sheetId="7448">
        <row r="9">
          <cell r="A9" t="str">
            <v>A</v>
          </cell>
        </row>
      </sheetData>
      <sheetData sheetId="7449">
        <row r="9">
          <cell r="A9" t="str">
            <v>A</v>
          </cell>
        </row>
      </sheetData>
      <sheetData sheetId="7450">
        <row r="9">
          <cell r="A9" t="str">
            <v>A</v>
          </cell>
        </row>
      </sheetData>
      <sheetData sheetId="7451">
        <row r="9">
          <cell r="A9" t="str">
            <v>A</v>
          </cell>
        </row>
      </sheetData>
      <sheetData sheetId="7452">
        <row r="9">
          <cell r="A9" t="str">
            <v>A</v>
          </cell>
        </row>
      </sheetData>
      <sheetData sheetId="7453">
        <row r="9">
          <cell r="A9" t="str">
            <v>A</v>
          </cell>
        </row>
      </sheetData>
      <sheetData sheetId="7454">
        <row r="9">
          <cell r="A9" t="str">
            <v>A</v>
          </cell>
        </row>
      </sheetData>
      <sheetData sheetId="7455">
        <row r="9">
          <cell r="A9" t="str">
            <v>A</v>
          </cell>
        </row>
      </sheetData>
      <sheetData sheetId="7456">
        <row r="9">
          <cell r="A9" t="str">
            <v>A</v>
          </cell>
        </row>
      </sheetData>
      <sheetData sheetId="7457">
        <row r="9">
          <cell r="A9" t="str">
            <v>A</v>
          </cell>
        </row>
      </sheetData>
      <sheetData sheetId="7458">
        <row r="9">
          <cell r="A9" t="str">
            <v>A</v>
          </cell>
        </row>
      </sheetData>
      <sheetData sheetId="7459">
        <row r="9">
          <cell r="A9" t="str">
            <v>A</v>
          </cell>
        </row>
      </sheetData>
      <sheetData sheetId="7460">
        <row r="9">
          <cell r="A9" t="str">
            <v>A</v>
          </cell>
        </row>
      </sheetData>
      <sheetData sheetId="7461">
        <row r="9">
          <cell r="A9" t="str">
            <v>A</v>
          </cell>
        </row>
      </sheetData>
      <sheetData sheetId="7462">
        <row r="9">
          <cell r="A9" t="str">
            <v>A</v>
          </cell>
        </row>
      </sheetData>
      <sheetData sheetId="7463">
        <row r="9">
          <cell r="A9" t="str">
            <v>A</v>
          </cell>
        </row>
      </sheetData>
      <sheetData sheetId="7464">
        <row r="9">
          <cell r="A9" t="str">
            <v>A</v>
          </cell>
        </row>
      </sheetData>
      <sheetData sheetId="7465">
        <row r="9">
          <cell r="A9" t="str">
            <v>A</v>
          </cell>
        </row>
      </sheetData>
      <sheetData sheetId="7466">
        <row r="9">
          <cell r="A9" t="str">
            <v>A</v>
          </cell>
        </row>
      </sheetData>
      <sheetData sheetId="7467">
        <row r="9">
          <cell r="A9" t="str">
            <v>A</v>
          </cell>
        </row>
      </sheetData>
      <sheetData sheetId="7468">
        <row r="9">
          <cell r="A9" t="str">
            <v>A</v>
          </cell>
        </row>
      </sheetData>
      <sheetData sheetId="7469">
        <row r="9">
          <cell r="A9" t="str">
            <v>A</v>
          </cell>
        </row>
      </sheetData>
      <sheetData sheetId="7470">
        <row r="9">
          <cell r="A9" t="str">
            <v>A</v>
          </cell>
        </row>
      </sheetData>
      <sheetData sheetId="7471">
        <row r="9">
          <cell r="A9" t="str">
            <v>A</v>
          </cell>
        </row>
      </sheetData>
      <sheetData sheetId="7472">
        <row r="9">
          <cell r="A9" t="str">
            <v>A</v>
          </cell>
        </row>
      </sheetData>
      <sheetData sheetId="7473">
        <row r="9">
          <cell r="A9" t="str">
            <v>A</v>
          </cell>
        </row>
      </sheetData>
      <sheetData sheetId="7474">
        <row r="9">
          <cell r="A9" t="str">
            <v>A</v>
          </cell>
        </row>
      </sheetData>
      <sheetData sheetId="7475">
        <row r="9">
          <cell r="A9" t="str">
            <v>A</v>
          </cell>
        </row>
      </sheetData>
      <sheetData sheetId="7476">
        <row r="9">
          <cell r="A9" t="str">
            <v>A</v>
          </cell>
        </row>
      </sheetData>
      <sheetData sheetId="7477">
        <row r="9">
          <cell r="A9" t="str">
            <v>A</v>
          </cell>
        </row>
      </sheetData>
      <sheetData sheetId="7478">
        <row r="9">
          <cell r="A9" t="str">
            <v>A</v>
          </cell>
        </row>
      </sheetData>
      <sheetData sheetId="7479">
        <row r="9">
          <cell r="A9" t="str">
            <v>A</v>
          </cell>
        </row>
      </sheetData>
      <sheetData sheetId="7480">
        <row r="9">
          <cell r="A9" t="str">
            <v>A</v>
          </cell>
        </row>
      </sheetData>
      <sheetData sheetId="7481">
        <row r="9">
          <cell r="A9" t="str">
            <v>A</v>
          </cell>
        </row>
      </sheetData>
      <sheetData sheetId="7482">
        <row r="9">
          <cell r="A9" t="str">
            <v>A</v>
          </cell>
        </row>
      </sheetData>
      <sheetData sheetId="7483">
        <row r="9">
          <cell r="A9" t="str">
            <v>A</v>
          </cell>
        </row>
      </sheetData>
      <sheetData sheetId="7484">
        <row r="9">
          <cell r="A9" t="str">
            <v>A</v>
          </cell>
        </row>
      </sheetData>
      <sheetData sheetId="7485">
        <row r="9">
          <cell r="A9" t="str">
            <v>A</v>
          </cell>
        </row>
      </sheetData>
      <sheetData sheetId="7486">
        <row r="9">
          <cell r="A9" t="str">
            <v>A</v>
          </cell>
        </row>
      </sheetData>
      <sheetData sheetId="7487">
        <row r="9">
          <cell r="A9" t="str">
            <v>A</v>
          </cell>
        </row>
      </sheetData>
      <sheetData sheetId="7488">
        <row r="9">
          <cell r="A9" t="str">
            <v>A</v>
          </cell>
        </row>
      </sheetData>
      <sheetData sheetId="7489">
        <row r="9">
          <cell r="A9" t="str">
            <v>A</v>
          </cell>
        </row>
      </sheetData>
      <sheetData sheetId="7490">
        <row r="9">
          <cell r="A9" t="str">
            <v>A</v>
          </cell>
        </row>
      </sheetData>
      <sheetData sheetId="7491">
        <row r="9">
          <cell r="A9" t="str">
            <v>A</v>
          </cell>
        </row>
      </sheetData>
      <sheetData sheetId="7492">
        <row r="9">
          <cell r="A9" t="str">
            <v>A</v>
          </cell>
        </row>
      </sheetData>
      <sheetData sheetId="7493">
        <row r="9">
          <cell r="A9" t="str">
            <v>A</v>
          </cell>
        </row>
      </sheetData>
      <sheetData sheetId="7494">
        <row r="9">
          <cell r="A9" t="str">
            <v>A</v>
          </cell>
        </row>
      </sheetData>
      <sheetData sheetId="7495">
        <row r="9">
          <cell r="A9" t="str">
            <v>A</v>
          </cell>
        </row>
      </sheetData>
      <sheetData sheetId="7496">
        <row r="9">
          <cell r="A9" t="str">
            <v>A</v>
          </cell>
        </row>
      </sheetData>
      <sheetData sheetId="7497">
        <row r="9">
          <cell r="A9" t="str">
            <v>A</v>
          </cell>
        </row>
      </sheetData>
      <sheetData sheetId="7498">
        <row r="9">
          <cell r="A9" t="str">
            <v>A</v>
          </cell>
        </row>
      </sheetData>
      <sheetData sheetId="7499">
        <row r="9">
          <cell r="A9" t="str">
            <v>A</v>
          </cell>
        </row>
      </sheetData>
      <sheetData sheetId="7500">
        <row r="9">
          <cell r="A9" t="str">
            <v>A</v>
          </cell>
        </row>
      </sheetData>
      <sheetData sheetId="7501">
        <row r="9">
          <cell r="A9" t="str">
            <v>A</v>
          </cell>
        </row>
      </sheetData>
      <sheetData sheetId="7502">
        <row r="9">
          <cell r="A9" t="str">
            <v>A</v>
          </cell>
        </row>
      </sheetData>
      <sheetData sheetId="7503">
        <row r="9">
          <cell r="A9" t="str">
            <v>A</v>
          </cell>
        </row>
      </sheetData>
      <sheetData sheetId="7504">
        <row r="9">
          <cell r="A9" t="str">
            <v>A</v>
          </cell>
        </row>
      </sheetData>
      <sheetData sheetId="7505">
        <row r="9">
          <cell r="A9" t="str">
            <v>A</v>
          </cell>
        </row>
      </sheetData>
      <sheetData sheetId="7506">
        <row r="9">
          <cell r="A9" t="str">
            <v>A</v>
          </cell>
        </row>
      </sheetData>
      <sheetData sheetId="7507">
        <row r="9">
          <cell r="A9" t="str">
            <v>A</v>
          </cell>
        </row>
      </sheetData>
      <sheetData sheetId="7508">
        <row r="9">
          <cell r="A9" t="str">
            <v>A</v>
          </cell>
        </row>
      </sheetData>
      <sheetData sheetId="7509">
        <row r="9">
          <cell r="A9" t="str">
            <v>A</v>
          </cell>
        </row>
      </sheetData>
      <sheetData sheetId="7510">
        <row r="9">
          <cell r="A9" t="str">
            <v>A</v>
          </cell>
        </row>
      </sheetData>
      <sheetData sheetId="7511">
        <row r="9">
          <cell r="A9" t="str">
            <v>A</v>
          </cell>
        </row>
      </sheetData>
      <sheetData sheetId="7512">
        <row r="9">
          <cell r="A9" t="str">
            <v>A</v>
          </cell>
        </row>
      </sheetData>
      <sheetData sheetId="7513">
        <row r="9">
          <cell r="A9" t="str">
            <v>A</v>
          </cell>
        </row>
      </sheetData>
      <sheetData sheetId="7514">
        <row r="9">
          <cell r="A9" t="str">
            <v>A</v>
          </cell>
        </row>
      </sheetData>
      <sheetData sheetId="7515">
        <row r="9">
          <cell r="A9" t="str">
            <v>A</v>
          </cell>
        </row>
      </sheetData>
      <sheetData sheetId="7516">
        <row r="9">
          <cell r="A9" t="str">
            <v>A</v>
          </cell>
        </row>
      </sheetData>
      <sheetData sheetId="7517">
        <row r="9">
          <cell r="A9" t="str">
            <v>A</v>
          </cell>
        </row>
      </sheetData>
      <sheetData sheetId="7518">
        <row r="9">
          <cell r="A9" t="str">
            <v>A</v>
          </cell>
        </row>
      </sheetData>
      <sheetData sheetId="7519">
        <row r="9">
          <cell r="A9" t="str">
            <v>A</v>
          </cell>
        </row>
      </sheetData>
      <sheetData sheetId="7520">
        <row r="9">
          <cell r="A9" t="str">
            <v>A</v>
          </cell>
        </row>
      </sheetData>
      <sheetData sheetId="7521">
        <row r="9">
          <cell r="A9" t="str">
            <v>A</v>
          </cell>
        </row>
      </sheetData>
      <sheetData sheetId="7522">
        <row r="9">
          <cell r="A9" t="str">
            <v>A</v>
          </cell>
        </row>
      </sheetData>
      <sheetData sheetId="7523">
        <row r="9">
          <cell r="A9" t="str">
            <v>A</v>
          </cell>
        </row>
      </sheetData>
      <sheetData sheetId="7524">
        <row r="9">
          <cell r="A9" t="str">
            <v>A</v>
          </cell>
        </row>
      </sheetData>
      <sheetData sheetId="7525">
        <row r="9">
          <cell r="A9" t="str">
            <v>A</v>
          </cell>
        </row>
      </sheetData>
      <sheetData sheetId="7526">
        <row r="9">
          <cell r="A9" t="str">
            <v>A</v>
          </cell>
        </row>
      </sheetData>
      <sheetData sheetId="7527">
        <row r="9">
          <cell r="A9" t="str">
            <v>A</v>
          </cell>
        </row>
      </sheetData>
      <sheetData sheetId="7528">
        <row r="9">
          <cell r="A9" t="str">
            <v>A</v>
          </cell>
        </row>
      </sheetData>
      <sheetData sheetId="7529">
        <row r="9">
          <cell r="A9" t="str">
            <v>A</v>
          </cell>
        </row>
      </sheetData>
      <sheetData sheetId="7530">
        <row r="9">
          <cell r="A9" t="str">
            <v>A</v>
          </cell>
        </row>
      </sheetData>
      <sheetData sheetId="7531">
        <row r="9">
          <cell r="A9" t="str">
            <v>A</v>
          </cell>
        </row>
      </sheetData>
      <sheetData sheetId="7532">
        <row r="9">
          <cell r="A9" t="str">
            <v>A</v>
          </cell>
        </row>
      </sheetData>
      <sheetData sheetId="7533">
        <row r="9">
          <cell r="A9" t="str">
            <v>A</v>
          </cell>
        </row>
      </sheetData>
      <sheetData sheetId="7534">
        <row r="9">
          <cell r="A9" t="str">
            <v>A</v>
          </cell>
        </row>
      </sheetData>
      <sheetData sheetId="7535">
        <row r="9">
          <cell r="A9" t="str">
            <v>A</v>
          </cell>
        </row>
      </sheetData>
      <sheetData sheetId="7536">
        <row r="9">
          <cell r="A9" t="str">
            <v>A</v>
          </cell>
        </row>
      </sheetData>
      <sheetData sheetId="7537">
        <row r="9">
          <cell r="A9" t="str">
            <v>A</v>
          </cell>
        </row>
      </sheetData>
      <sheetData sheetId="7538">
        <row r="9">
          <cell r="A9" t="str">
            <v>A</v>
          </cell>
        </row>
      </sheetData>
      <sheetData sheetId="7539">
        <row r="9">
          <cell r="A9" t="str">
            <v>A</v>
          </cell>
        </row>
      </sheetData>
      <sheetData sheetId="7540">
        <row r="9">
          <cell r="A9" t="str">
            <v>A</v>
          </cell>
        </row>
      </sheetData>
      <sheetData sheetId="7541">
        <row r="9">
          <cell r="A9" t="str">
            <v>A</v>
          </cell>
        </row>
      </sheetData>
      <sheetData sheetId="7542">
        <row r="9">
          <cell r="A9" t="str">
            <v>A</v>
          </cell>
        </row>
      </sheetData>
      <sheetData sheetId="7543">
        <row r="9">
          <cell r="A9" t="str">
            <v>A</v>
          </cell>
        </row>
      </sheetData>
      <sheetData sheetId="7544">
        <row r="9">
          <cell r="A9" t="str">
            <v>A</v>
          </cell>
        </row>
      </sheetData>
      <sheetData sheetId="7545">
        <row r="9">
          <cell r="A9" t="str">
            <v>A</v>
          </cell>
        </row>
      </sheetData>
      <sheetData sheetId="7546">
        <row r="9">
          <cell r="A9" t="str">
            <v>A</v>
          </cell>
        </row>
      </sheetData>
      <sheetData sheetId="7547">
        <row r="9">
          <cell r="A9" t="str">
            <v>A</v>
          </cell>
        </row>
      </sheetData>
      <sheetData sheetId="7548">
        <row r="9">
          <cell r="A9" t="str">
            <v>A</v>
          </cell>
        </row>
      </sheetData>
      <sheetData sheetId="7549">
        <row r="9">
          <cell r="A9" t="str">
            <v>A</v>
          </cell>
        </row>
      </sheetData>
      <sheetData sheetId="7550">
        <row r="9">
          <cell r="A9" t="str">
            <v>A</v>
          </cell>
        </row>
      </sheetData>
      <sheetData sheetId="7551">
        <row r="9">
          <cell r="A9" t="str">
            <v>A</v>
          </cell>
        </row>
      </sheetData>
      <sheetData sheetId="7552">
        <row r="9">
          <cell r="A9" t="str">
            <v>A</v>
          </cell>
        </row>
      </sheetData>
      <sheetData sheetId="7553">
        <row r="9">
          <cell r="A9" t="str">
            <v>A</v>
          </cell>
        </row>
      </sheetData>
      <sheetData sheetId="7554">
        <row r="9">
          <cell r="A9" t="str">
            <v>A</v>
          </cell>
        </row>
      </sheetData>
      <sheetData sheetId="7555">
        <row r="9">
          <cell r="A9" t="str">
            <v>A</v>
          </cell>
        </row>
      </sheetData>
      <sheetData sheetId="7556">
        <row r="9">
          <cell r="A9" t="str">
            <v>A</v>
          </cell>
        </row>
      </sheetData>
      <sheetData sheetId="7557">
        <row r="9">
          <cell r="A9" t="str">
            <v>A</v>
          </cell>
        </row>
      </sheetData>
      <sheetData sheetId="7558">
        <row r="9">
          <cell r="A9" t="str">
            <v>A</v>
          </cell>
        </row>
      </sheetData>
      <sheetData sheetId="7559">
        <row r="9">
          <cell r="A9" t="str">
            <v>A</v>
          </cell>
        </row>
      </sheetData>
      <sheetData sheetId="7560">
        <row r="9">
          <cell r="A9" t="str">
            <v>A</v>
          </cell>
        </row>
      </sheetData>
      <sheetData sheetId="7561">
        <row r="9">
          <cell r="A9" t="str">
            <v>A</v>
          </cell>
        </row>
      </sheetData>
      <sheetData sheetId="7562">
        <row r="9">
          <cell r="A9" t="str">
            <v>A</v>
          </cell>
        </row>
      </sheetData>
      <sheetData sheetId="7563">
        <row r="9">
          <cell r="A9" t="str">
            <v>A</v>
          </cell>
        </row>
      </sheetData>
      <sheetData sheetId="7564">
        <row r="9">
          <cell r="A9" t="str">
            <v>A</v>
          </cell>
        </row>
      </sheetData>
      <sheetData sheetId="7565">
        <row r="9">
          <cell r="A9" t="str">
            <v>A</v>
          </cell>
        </row>
      </sheetData>
      <sheetData sheetId="7566">
        <row r="9">
          <cell r="A9" t="str">
            <v>A</v>
          </cell>
        </row>
      </sheetData>
      <sheetData sheetId="7567">
        <row r="9">
          <cell r="A9" t="str">
            <v>A</v>
          </cell>
        </row>
      </sheetData>
      <sheetData sheetId="7568">
        <row r="9">
          <cell r="A9" t="str">
            <v>A</v>
          </cell>
        </row>
      </sheetData>
      <sheetData sheetId="7569">
        <row r="9">
          <cell r="A9" t="str">
            <v>A</v>
          </cell>
        </row>
      </sheetData>
      <sheetData sheetId="7570">
        <row r="9">
          <cell r="A9" t="str">
            <v>A</v>
          </cell>
        </row>
      </sheetData>
      <sheetData sheetId="7571">
        <row r="9">
          <cell r="A9" t="str">
            <v>A</v>
          </cell>
        </row>
      </sheetData>
      <sheetData sheetId="7572">
        <row r="9">
          <cell r="A9" t="str">
            <v>A</v>
          </cell>
        </row>
      </sheetData>
      <sheetData sheetId="7573">
        <row r="9">
          <cell r="A9" t="str">
            <v>A</v>
          </cell>
        </row>
      </sheetData>
      <sheetData sheetId="7574">
        <row r="9">
          <cell r="A9" t="str">
            <v>A</v>
          </cell>
        </row>
      </sheetData>
      <sheetData sheetId="7575">
        <row r="9">
          <cell r="A9" t="str">
            <v>A</v>
          </cell>
        </row>
      </sheetData>
      <sheetData sheetId="7576">
        <row r="9">
          <cell r="A9" t="str">
            <v>A</v>
          </cell>
        </row>
      </sheetData>
      <sheetData sheetId="7577">
        <row r="9">
          <cell r="A9" t="str">
            <v>A</v>
          </cell>
        </row>
      </sheetData>
      <sheetData sheetId="7578">
        <row r="9">
          <cell r="A9" t="str">
            <v>A</v>
          </cell>
        </row>
      </sheetData>
      <sheetData sheetId="7579">
        <row r="9">
          <cell r="A9" t="str">
            <v>A</v>
          </cell>
        </row>
      </sheetData>
      <sheetData sheetId="7580">
        <row r="9">
          <cell r="A9" t="str">
            <v>A</v>
          </cell>
        </row>
      </sheetData>
      <sheetData sheetId="7581">
        <row r="9">
          <cell r="A9" t="str">
            <v>A</v>
          </cell>
        </row>
      </sheetData>
      <sheetData sheetId="7582">
        <row r="9">
          <cell r="A9" t="str">
            <v>A</v>
          </cell>
        </row>
      </sheetData>
      <sheetData sheetId="7583">
        <row r="9">
          <cell r="A9" t="str">
            <v>A</v>
          </cell>
        </row>
      </sheetData>
      <sheetData sheetId="7584">
        <row r="9">
          <cell r="A9" t="str">
            <v>A</v>
          </cell>
        </row>
      </sheetData>
      <sheetData sheetId="7585">
        <row r="9">
          <cell r="A9" t="str">
            <v>A</v>
          </cell>
        </row>
      </sheetData>
      <sheetData sheetId="7586">
        <row r="9">
          <cell r="A9" t="str">
            <v>A</v>
          </cell>
        </row>
      </sheetData>
      <sheetData sheetId="7587">
        <row r="9">
          <cell r="A9" t="str">
            <v>A</v>
          </cell>
        </row>
      </sheetData>
      <sheetData sheetId="7588">
        <row r="9">
          <cell r="A9" t="str">
            <v>A</v>
          </cell>
        </row>
      </sheetData>
      <sheetData sheetId="7589">
        <row r="9">
          <cell r="A9" t="str">
            <v>A</v>
          </cell>
        </row>
      </sheetData>
      <sheetData sheetId="7590">
        <row r="9">
          <cell r="A9" t="str">
            <v>A</v>
          </cell>
        </row>
      </sheetData>
      <sheetData sheetId="7591">
        <row r="9">
          <cell r="A9" t="str">
            <v>A</v>
          </cell>
        </row>
      </sheetData>
      <sheetData sheetId="7592">
        <row r="9">
          <cell r="A9" t="str">
            <v>A</v>
          </cell>
        </row>
      </sheetData>
      <sheetData sheetId="7593">
        <row r="9">
          <cell r="A9" t="str">
            <v>A</v>
          </cell>
        </row>
      </sheetData>
      <sheetData sheetId="7594">
        <row r="9">
          <cell r="A9" t="str">
            <v>A</v>
          </cell>
        </row>
      </sheetData>
      <sheetData sheetId="7595">
        <row r="9">
          <cell r="A9" t="str">
            <v>A</v>
          </cell>
        </row>
      </sheetData>
      <sheetData sheetId="7596">
        <row r="9">
          <cell r="A9" t="str">
            <v>A</v>
          </cell>
        </row>
      </sheetData>
      <sheetData sheetId="7597">
        <row r="9">
          <cell r="A9" t="str">
            <v>A</v>
          </cell>
        </row>
      </sheetData>
      <sheetData sheetId="7598">
        <row r="9">
          <cell r="A9" t="str">
            <v>A</v>
          </cell>
        </row>
      </sheetData>
      <sheetData sheetId="7599">
        <row r="9">
          <cell r="A9" t="str">
            <v>A</v>
          </cell>
        </row>
      </sheetData>
      <sheetData sheetId="7600">
        <row r="9">
          <cell r="A9" t="str">
            <v>A</v>
          </cell>
        </row>
      </sheetData>
      <sheetData sheetId="7601">
        <row r="9">
          <cell r="A9" t="str">
            <v>A</v>
          </cell>
        </row>
      </sheetData>
      <sheetData sheetId="7602">
        <row r="9">
          <cell r="A9" t="str">
            <v>A</v>
          </cell>
        </row>
      </sheetData>
      <sheetData sheetId="7603">
        <row r="9">
          <cell r="A9" t="str">
            <v>A</v>
          </cell>
        </row>
      </sheetData>
      <sheetData sheetId="7604">
        <row r="9">
          <cell r="A9" t="str">
            <v>A</v>
          </cell>
        </row>
      </sheetData>
      <sheetData sheetId="7605">
        <row r="9">
          <cell r="A9" t="str">
            <v>A</v>
          </cell>
        </row>
      </sheetData>
      <sheetData sheetId="7606">
        <row r="9">
          <cell r="A9" t="str">
            <v>A</v>
          </cell>
        </row>
      </sheetData>
      <sheetData sheetId="7607">
        <row r="9">
          <cell r="A9" t="str">
            <v>A</v>
          </cell>
        </row>
      </sheetData>
      <sheetData sheetId="7608">
        <row r="9">
          <cell r="A9" t="str">
            <v>A</v>
          </cell>
        </row>
      </sheetData>
      <sheetData sheetId="7609">
        <row r="9">
          <cell r="A9" t="str">
            <v>A</v>
          </cell>
        </row>
      </sheetData>
      <sheetData sheetId="7610">
        <row r="9">
          <cell r="A9" t="str">
            <v>A</v>
          </cell>
        </row>
      </sheetData>
      <sheetData sheetId="7611">
        <row r="9">
          <cell r="A9" t="str">
            <v>A</v>
          </cell>
        </row>
      </sheetData>
      <sheetData sheetId="7612">
        <row r="9">
          <cell r="A9" t="str">
            <v>A</v>
          </cell>
        </row>
      </sheetData>
      <sheetData sheetId="7613">
        <row r="9">
          <cell r="A9" t="str">
            <v>A</v>
          </cell>
        </row>
      </sheetData>
      <sheetData sheetId="7614">
        <row r="9">
          <cell r="A9" t="str">
            <v>A</v>
          </cell>
        </row>
      </sheetData>
      <sheetData sheetId="7615">
        <row r="9">
          <cell r="A9" t="str">
            <v>A</v>
          </cell>
        </row>
      </sheetData>
      <sheetData sheetId="7616">
        <row r="9">
          <cell r="A9" t="str">
            <v>A</v>
          </cell>
        </row>
      </sheetData>
      <sheetData sheetId="7617">
        <row r="9">
          <cell r="A9" t="str">
            <v>A</v>
          </cell>
        </row>
      </sheetData>
      <sheetData sheetId="7618">
        <row r="9">
          <cell r="A9" t="str">
            <v>A</v>
          </cell>
        </row>
      </sheetData>
      <sheetData sheetId="7619">
        <row r="9">
          <cell r="A9" t="str">
            <v>A</v>
          </cell>
        </row>
      </sheetData>
      <sheetData sheetId="7620">
        <row r="9">
          <cell r="A9" t="str">
            <v>A</v>
          </cell>
        </row>
      </sheetData>
      <sheetData sheetId="7621">
        <row r="9">
          <cell r="A9" t="str">
            <v>A</v>
          </cell>
        </row>
      </sheetData>
      <sheetData sheetId="7622">
        <row r="9">
          <cell r="A9" t="str">
            <v>A</v>
          </cell>
        </row>
      </sheetData>
      <sheetData sheetId="7623">
        <row r="9">
          <cell r="A9" t="str">
            <v>A</v>
          </cell>
        </row>
      </sheetData>
      <sheetData sheetId="7624">
        <row r="9">
          <cell r="A9" t="str">
            <v>A</v>
          </cell>
        </row>
      </sheetData>
      <sheetData sheetId="7625">
        <row r="9">
          <cell r="A9" t="str">
            <v>A</v>
          </cell>
        </row>
      </sheetData>
      <sheetData sheetId="7626">
        <row r="9">
          <cell r="A9" t="str">
            <v>A</v>
          </cell>
        </row>
      </sheetData>
      <sheetData sheetId="7627">
        <row r="9">
          <cell r="A9" t="str">
            <v>A</v>
          </cell>
        </row>
      </sheetData>
      <sheetData sheetId="7628">
        <row r="9">
          <cell r="A9" t="str">
            <v>A</v>
          </cell>
        </row>
      </sheetData>
      <sheetData sheetId="7629">
        <row r="9">
          <cell r="A9" t="str">
            <v>A</v>
          </cell>
        </row>
      </sheetData>
      <sheetData sheetId="7630">
        <row r="9">
          <cell r="A9" t="str">
            <v>A</v>
          </cell>
        </row>
      </sheetData>
      <sheetData sheetId="7631">
        <row r="9">
          <cell r="A9" t="str">
            <v>A</v>
          </cell>
        </row>
      </sheetData>
      <sheetData sheetId="7632">
        <row r="9">
          <cell r="A9" t="str">
            <v>A</v>
          </cell>
        </row>
      </sheetData>
      <sheetData sheetId="7633">
        <row r="9">
          <cell r="A9" t="str">
            <v>A</v>
          </cell>
        </row>
      </sheetData>
      <sheetData sheetId="7634">
        <row r="9">
          <cell r="A9" t="str">
            <v>A</v>
          </cell>
        </row>
      </sheetData>
      <sheetData sheetId="7635">
        <row r="9">
          <cell r="A9" t="str">
            <v>A</v>
          </cell>
        </row>
      </sheetData>
      <sheetData sheetId="7636">
        <row r="9">
          <cell r="A9" t="str">
            <v>A</v>
          </cell>
        </row>
      </sheetData>
      <sheetData sheetId="7637">
        <row r="9">
          <cell r="A9" t="str">
            <v>A</v>
          </cell>
        </row>
      </sheetData>
      <sheetData sheetId="7638">
        <row r="9">
          <cell r="A9" t="str">
            <v>A</v>
          </cell>
        </row>
      </sheetData>
      <sheetData sheetId="7639">
        <row r="9">
          <cell r="A9" t="str">
            <v>A</v>
          </cell>
        </row>
      </sheetData>
      <sheetData sheetId="7640">
        <row r="9">
          <cell r="A9" t="str">
            <v>A</v>
          </cell>
        </row>
      </sheetData>
      <sheetData sheetId="7641">
        <row r="9">
          <cell r="A9" t="str">
            <v>A</v>
          </cell>
        </row>
      </sheetData>
      <sheetData sheetId="7642">
        <row r="9">
          <cell r="A9" t="str">
            <v>A</v>
          </cell>
        </row>
      </sheetData>
      <sheetData sheetId="7643">
        <row r="9">
          <cell r="A9" t="str">
            <v>A</v>
          </cell>
        </row>
      </sheetData>
      <sheetData sheetId="7644">
        <row r="9">
          <cell r="A9" t="str">
            <v>A</v>
          </cell>
        </row>
      </sheetData>
      <sheetData sheetId="7645">
        <row r="9">
          <cell r="A9" t="str">
            <v>A</v>
          </cell>
        </row>
      </sheetData>
      <sheetData sheetId="7646">
        <row r="9">
          <cell r="A9" t="str">
            <v>A</v>
          </cell>
        </row>
      </sheetData>
      <sheetData sheetId="7647">
        <row r="9">
          <cell r="A9" t="str">
            <v>A</v>
          </cell>
        </row>
      </sheetData>
      <sheetData sheetId="7648">
        <row r="9">
          <cell r="A9" t="str">
            <v>A</v>
          </cell>
        </row>
      </sheetData>
      <sheetData sheetId="7649">
        <row r="9">
          <cell r="A9" t="str">
            <v>A</v>
          </cell>
        </row>
      </sheetData>
      <sheetData sheetId="7650">
        <row r="9">
          <cell r="A9" t="str">
            <v>A</v>
          </cell>
        </row>
      </sheetData>
      <sheetData sheetId="7651">
        <row r="9">
          <cell r="A9" t="str">
            <v>A</v>
          </cell>
        </row>
      </sheetData>
      <sheetData sheetId="7652">
        <row r="9">
          <cell r="A9" t="str">
            <v>A</v>
          </cell>
        </row>
      </sheetData>
      <sheetData sheetId="7653">
        <row r="9">
          <cell r="A9" t="str">
            <v>A</v>
          </cell>
        </row>
      </sheetData>
      <sheetData sheetId="7654">
        <row r="9">
          <cell r="A9" t="str">
            <v>A</v>
          </cell>
        </row>
      </sheetData>
      <sheetData sheetId="7655">
        <row r="9">
          <cell r="A9" t="str">
            <v>A</v>
          </cell>
        </row>
      </sheetData>
      <sheetData sheetId="7656">
        <row r="9">
          <cell r="A9" t="str">
            <v>A</v>
          </cell>
        </row>
      </sheetData>
      <sheetData sheetId="7657">
        <row r="9">
          <cell r="A9" t="str">
            <v>A</v>
          </cell>
        </row>
      </sheetData>
      <sheetData sheetId="7658">
        <row r="9">
          <cell r="A9" t="str">
            <v>A</v>
          </cell>
        </row>
      </sheetData>
      <sheetData sheetId="7659">
        <row r="9">
          <cell r="A9" t="str">
            <v>A</v>
          </cell>
        </row>
      </sheetData>
      <sheetData sheetId="7660">
        <row r="9">
          <cell r="A9" t="str">
            <v>A</v>
          </cell>
        </row>
      </sheetData>
      <sheetData sheetId="7661">
        <row r="9">
          <cell r="A9" t="str">
            <v>A</v>
          </cell>
        </row>
      </sheetData>
      <sheetData sheetId="7662">
        <row r="9">
          <cell r="A9" t="str">
            <v>A</v>
          </cell>
        </row>
      </sheetData>
      <sheetData sheetId="7663">
        <row r="9">
          <cell r="A9" t="str">
            <v>A</v>
          </cell>
        </row>
      </sheetData>
      <sheetData sheetId="7664">
        <row r="9">
          <cell r="A9" t="str">
            <v>A</v>
          </cell>
        </row>
      </sheetData>
      <sheetData sheetId="7665">
        <row r="9">
          <cell r="A9" t="str">
            <v>A</v>
          </cell>
        </row>
      </sheetData>
      <sheetData sheetId="7666">
        <row r="9">
          <cell r="A9" t="str">
            <v>A</v>
          </cell>
        </row>
      </sheetData>
      <sheetData sheetId="7667">
        <row r="9">
          <cell r="A9" t="str">
            <v>A</v>
          </cell>
        </row>
      </sheetData>
      <sheetData sheetId="7668">
        <row r="9">
          <cell r="A9" t="str">
            <v>A</v>
          </cell>
        </row>
      </sheetData>
      <sheetData sheetId="7669">
        <row r="9">
          <cell r="A9" t="str">
            <v>A</v>
          </cell>
        </row>
      </sheetData>
      <sheetData sheetId="7670">
        <row r="9">
          <cell r="A9" t="str">
            <v>A</v>
          </cell>
        </row>
      </sheetData>
      <sheetData sheetId="7671">
        <row r="9">
          <cell r="A9" t="str">
            <v>A</v>
          </cell>
        </row>
      </sheetData>
      <sheetData sheetId="7672">
        <row r="9">
          <cell r="A9" t="str">
            <v>A</v>
          </cell>
        </row>
      </sheetData>
      <sheetData sheetId="7673">
        <row r="9">
          <cell r="A9" t="str">
            <v>A</v>
          </cell>
        </row>
      </sheetData>
      <sheetData sheetId="7674">
        <row r="9">
          <cell r="A9" t="str">
            <v>A</v>
          </cell>
        </row>
      </sheetData>
      <sheetData sheetId="7675">
        <row r="9">
          <cell r="A9" t="str">
            <v>A</v>
          </cell>
        </row>
      </sheetData>
      <sheetData sheetId="7676">
        <row r="9">
          <cell r="A9" t="str">
            <v>A</v>
          </cell>
        </row>
      </sheetData>
      <sheetData sheetId="7677">
        <row r="9">
          <cell r="A9" t="str">
            <v>A</v>
          </cell>
        </row>
      </sheetData>
      <sheetData sheetId="7678">
        <row r="9">
          <cell r="A9" t="str">
            <v>A</v>
          </cell>
        </row>
      </sheetData>
      <sheetData sheetId="7679">
        <row r="9">
          <cell r="A9" t="str">
            <v>A</v>
          </cell>
        </row>
      </sheetData>
      <sheetData sheetId="7680">
        <row r="9">
          <cell r="A9" t="str">
            <v>A</v>
          </cell>
        </row>
      </sheetData>
      <sheetData sheetId="7681">
        <row r="9">
          <cell r="A9" t="str">
            <v>A</v>
          </cell>
        </row>
      </sheetData>
      <sheetData sheetId="7682">
        <row r="9">
          <cell r="A9" t="str">
            <v>A</v>
          </cell>
        </row>
      </sheetData>
      <sheetData sheetId="7683">
        <row r="9">
          <cell r="A9" t="str">
            <v>A</v>
          </cell>
        </row>
      </sheetData>
      <sheetData sheetId="7684">
        <row r="9">
          <cell r="A9" t="str">
            <v>A</v>
          </cell>
        </row>
      </sheetData>
      <sheetData sheetId="7685">
        <row r="9">
          <cell r="A9" t="str">
            <v>A</v>
          </cell>
        </row>
      </sheetData>
      <sheetData sheetId="7686">
        <row r="9">
          <cell r="A9" t="str">
            <v>A</v>
          </cell>
        </row>
      </sheetData>
      <sheetData sheetId="7687">
        <row r="9">
          <cell r="A9" t="str">
            <v>A</v>
          </cell>
        </row>
      </sheetData>
      <sheetData sheetId="7688">
        <row r="9">
          <cell r="A9" t="str">
            <v>A</v>
          </cell>
        </row>
      </sheetData>
      <sheetData sheetId="7689">
        <row r="9">
          <cell r="A9" t="str">
            <v>A</v>
          </cell>
        </row>
      </sheetData>
      <sheetData sheetId="7690">
        <row r="9">
          <cell r="A9" t="str">
            <v>A</v>
          </cell>
        </row>
      </sheetData>
      <sheetData sheetId="7691">
        <row r="9">
          <cell r="A9" t="str">
            <v>A</v>
          </cell>
        </row>
      </sheetData>
      <sheetData sheetId="7692">
        <row r="9">
          <cell r="A9" t="str">
            <v>A</v>
          </cell>
        </row>
      </sheetData>
      <sheetData sheetId="7693">
        <row r="9">
          <cell r="A9" t="str">
            <v>A</v>
          </cell>
        </row>
      </sheetData>
      <sheetData sheetId="7694">
        <row r="9">
          <cell r="A9" t="str">
            <v>A</v>
          </cell>
        </row>
      </sheetData>
      <sheetData sheetId="7695">
        <row r="9">
          <cell r="A9" t="str">
            <v>A</v>
          </cell>
        </row>
      </sheetData>
      <sheetData sheetId="7696">
        <row r="9">
          <cell r="A9" t="str">
            <v>A</v>
          </cell>
        </row>
      </sheetData>
      <sheetData sheetId="7697">
        <row r="9">
          <cell r="A9" t="str">
            <v>A</v>
          </cell>
        </row>
      </sheetData>
      <sheetData sheetId="7698">
        <row r="9">
          <cell r="A9" t="str">
            <v>A</v>
          </cell>
        </row>
      </sheetData>
      <sheetData sheetId="7699">
        <row r="9">
          <cell r="A9" t="str">
            <v>A</v>
          </cell>
        </row>
      </sheetData>
      <sheetData sheetId="7700">
        <row r="9">
          <cell r="A9" t="str">
            <v>A</v>
          </cell>
        </row>
      </sheetData>
      <sheetData sheetId="7701">
        <row r="9">
          <cell r="A9" t="str">
            <v>A</v>
          </cell>
        </row>
      </sheetData>
      <sheetData sheetId="7702">
        <row r="9">
          <cell r="A9" t="str">
            <v>A</v>
          </cell>
        </row>
      </sheetData>
      <sheetData sheetId="7703">
        <row r="9">
          <cell r="A9" t="str">
            <v>A</v>
          </cell>
        </row>
      </sheetData>
      <sheetData sheetId="7704">
        <row r="9">
          <cell r="A9" t="str">
            <v>A</v>
          </cell>
        </row>
      </sheetData>
      <sheetData sheetId="7705">
        <row r="9">
          <cell r="A9" t="str">
            <v>A</v>
          </cell>
        </row>
      </sheetData>
      <sheetData sheetId="7706">
        <row r="9">
          <cell r="A9" t="str">
            <v>A</v>
          </cell>
        </row>
      </sheetData>
      <sheetData sheetId="7707">
        <row r="9">
          <cell r="A9" t="str">
            <v>A</v>
          </cell>
        </row>
      </sheetData>
      <sheetData sheetId="7708">
        <row r="9">
          <cell r="A9" t="str">
            <v>A</v>
          </cell>
        </row>
      </sheetData>
      <sheetData sheetId="7709">
        <row r="9">
          <cell r="A9" t="str">
            <v>A</v>
          </cell>
        </row>
      </sheetData>
      <sheetData sheetId="7710">
        <row r="9">
          <cell r="A9" t="str">
            <v>A</v>
          </cell>
        </row>
      </sheetData>
      <sheetData sheetId="7711">
        <row r="9">
          <cell r="A9" t="str">
            <v>A</v>
          </cell>
        </row>
      </sheetData>
      <sheetData sheetId="7712">
        <row r="9">
          <cell r="A9" t="str">
            <v>A</v>
          </cell>
        </row>
      </sheetData>
      <sheetData sheetId="7713">
        <row r="9">
          <cell r="A9" t="str">
            <v>A</v>
          </cell>
        </row>
      </sheetData>
      <sheetData sheetId="7714">
        <row r="9">
          <cell r="A9" t="str">
            <v>A</v>
          </cell>
        </row>
      </sheetData>
      <sheetData sheetId="7715">
        <row r="9">
          <cell r="A9" t="str">
            <v>A</v>
          </cell>
        </row>
      </sheetData>
      <sheetData sheetId="7716">
        <row r="9">
          <cell r="A9" t="str">
            <v>A</v>
          </cell>
        </row>
      </sheetData>
      <sheetData sheetId="7717">
        <row r="9">
          <cell r="A9" t="str">
            <v>A</v>
          </cell>
        </row>
      </sheetData>
      <sheetData sheetId="7718">
        <row r="9">
          <cell r="A9" t="str">
            <v>A</v>
          </cell>
        </row>
      </sheetData>
      <sheetData sheetId="7719">
        <row r="9">
          <cell r="A9" t="str">
            <v>A</v>
          </cell>
        </row>
      </sheetData>
      <sheetData sheetId="7720">
        <row r="9">
          <cell r="A9" t="str">
            <v>A</v>
          </cell>
        </row>
      </sheetData>
      <sheetData sheetId="7721">
        <row r="9">
          <cell r="A9" t="str">
            <v>A</v>
          </cell>
        </row>
      </sheetData>
      <sheetData sheetId="7722">
        <row r="9">
          <cell r="A9" t="str">
            <v>A</v>
          </cell>
        </row>
      </sheetData>
      <sheetData sheetId="7723">
        <row r="9">
          <cell r="A9" t="str">
            <v>A</v>
          </cell>
        </row>
      </sheetData>
      <sheetData sheetId="7724">
        <row r="9">
          <cell r="A9" t="str">
            <v>A</v>
          </cell>
        </row>
      </sheetData>
      <sheetData sheetId="7725">
        <row r="9">
          <cell r="A9" t="str">
            <v>A</v>
          </cell>
        </row>
      </sheetData>
      <sheetData sheetId="7726">
        <row r="9">
          <cell r="A9" t="str">
            <v>A</v>
          </cell>
        </row>
      </sheetData>
      <sheetData sheetId="7727">
        <row r="9">
          <cell r="A9" t="str">
            <v>A</v>
          </cell>
        </row>
      </sheetData>
      <sheetData sheetId="7728">
        <row r="9">
          <cell r="A9" t="str">
            <v>A</v>
          </cell>
        </row>
      </sheetData>
      <sheetData sheetId="7729">
        <row r="9">
          <cell r="A9" t="str">
            <v>A</v>
          </cell>
        </row>
      </sheetData>
      <sheetData sheetId="7730">
        <row r="9">
          <cell r="A9" t="str">
            <v>A</v>
          </cell>
        </row>
      </sheetData>
      <sheetData sheetId="7731">
        <row r="9">
          <cell r="A9" t="str">
            <v>A</v>
          </cell>
        </row>
      </sheetData>
      <sheetData sheetId="7732">
        <row r="9">
          <cell r="A9" t="str">
            <v>A</v>
          </cell>
        </row>
      </sheetData>
      <sheetData sheetId="7733">
        <row r="4">
          <cell r="A4" t="str">
            <v>BẢNG TÍNH TOÁN, ĐO BÓC KHỐI LƯỢNG HOÀN THÀNH ĐƯA VÀO QUYẾT TOÁN</v>
          </cell>
        </row>
      </sheetData>
      <sheetData sheetId="7734">
        <row r="9">
          <cell r="A9" t="str">
            <v>A</v>
          </cell>
        </row>
      </sheetData>
      <sheetData sheetId="7735">
        <row r="9">
          <cell r="A9" t="str">
            <v>A</v>
          </cell>
        </row>
      </sheetData>
      <sheetData sheetId="7736">
        <row r="9">
          <cell r="A9" t="str">
            <v>A</v>
          </cell>
        </row>
      </sheetData>
      <sheetData sheetId="7737">
        <row r="9">
          <cell r="A9" t="str">
            <v>A</v>
          </cell>
        </row>
      </sheetData>
      <sheetData sheetId="7738">
        <row r="9">
          <cell r="A9" t="str">
            <v>A</v>
          </cell>
        </row>
      </sheetData>
      <sheetData sheetId="7739">
        <row r="9">
          <cell r="A9" t="str">
            <v>A</v>
          </cell>
        </row>
      </sheetData>
      <sheetData sheetId="7740">
        <row r="9">
          <cell r="A9" t="str">
            <v>A</v>
          </cell>
        </row>
      </sheetData>
      <sheetData sheetId="7741">
        <row r="9">
          <cell r="A9" t="str">
            <v>A</v>
          </cell>
        </row>
      </sheetData>
      <sheetData sheetId="7742">
        <row r="9">
          <cell r="A9" t="str">
            <v>A</v>
          </cell>
        </row>
      </sheetData>
      <sheetData sheetId="7743">
        <row r="9">
          <cell r="A9" t="str">
            <v>A</v>
          </cell>
        </row>
      </sheetData>
      <sheetData sheetId="7744">
        <row r="9">
          <cell r="A9" t="str">
            <v>A</v>
          </cell>
        </row>
      </sheetData>
      <sheetData sheetId="7745">
        <row r="9">
          <cell r="A9" t="str">
            <v>A</v>
          </cell>
        </row>
      </sheetData>
      <sheetData sheetId="7746">
        <row r="9">
          <cell r="A9" t="str">
            <v>A</v>
          </cell>
        </row>
      </sheetData>
      <sheetData sheetId="7747">
        <row r="9">
          <cell r="A9" t="str">
            <v>A</v>
          </cell>
        </row>
      </sheetData>
      <sheetData sheetId="7748">
        <row r="9">
          <cell r="A9" t="str">
            <v>A</v>
          </cell>
        </row>
      </sheetData>
      <sheetData sheetId="7749">
        <row r="9">
          <cell r="A9" t="str">
            <v>A</v>
          </cell>
        </row>
      </sheetData>
      <sheetData sheetId="7750">
        <row r="9">
          <cell r="A9" t="str">
            <v>A</v>
          </cell>
        </row>
      </sheetData>
      <sheetData sheetId="7751">
        <row r="9">
          <cell r="A9" t="str">
            <v>A</v>
          </cell>
        </row>
      </sheetData>
      <sheetData sheetId="7752">
        <row r="9">
          <cell r="A9" t="str">
            <v>A</v>
          </cell>
        </row>
      </sheetData>
      <sheetData sheetId="7753">
        <row r="9">
          <cell r="A9" t="str">
            <v>A</v>
          </cell>
        </row>
      </sheetData>
      <sheetData sheetId="7754">
        <row r="9">
          <cell r="A9" t="str">
            <v>A</v>
          </cell>
        </row>
      </sheetData>
      <sheetData sheetId="7755">
        <row r="9">
          <cell r="A9" t="str">
            <v>A</v>
          </cell>
        </row>
      </sheetData>
      <sheetData sheetId="7756">
        <row r="9">
          <cell r="A9" t="str">
            <v>A</v>
          </cell>
        </row>
      </sheetData>
      <sheetData sheetId="7757">
        <row r="9">
          <cell r="A9" t="str">
            <v>A</v>
          </cell>
        </row>
      </sheetData>
      <sheetData sheetId="7758">
        <row r="9">
          <cell r="A9" t="str">
            <v>A</v>
          </cell>
        </row>
      </sheetData>
      <sheetData sheetId="7759">
        <row r="9">
          <cell r="A9" t="str">
            <v>A</v>
          </cell>
        </row>
      </sheetData>
      <sheetData sheetId="7760">
        <row r="9">
          <cell r="A9" t="str">
            <v>A</v>
          </cell>
        </row>
      </sheetData>
      <sheetData sheetId="7761">
        <row r="9">
          <cell r="A9" t="str">
            <v>A</v>
          </cell>
        </row>
      </sheetData>
      <sheetData sheetId="7762">
        <row r="9">
          <cell r="A9" t="str">
            <v>A</v>
          </cell>
        </row>
      </sheetData>
      <sheetData sheetId="7763">
        <row r="9">
          <cell r="A9" t="str">
            <v>A</v>
          </cell>
        </row>
      </sheetData>
      <sheetData sheetId="7764">
        <row r="9">
          <cell r="A9" t="str">
            <v>A</v>
          </cell>
        </row>
      </sheetData>
      <sheetData sheetId="7765">
        <row r="9">
          <cell r="A9" t="str">
            <v>A</v>
          </cell>
        </row>
      </sheetData>
      <sheetData sheetId="7766">
        <row r="9">
          <cell r="A9" t="str">
            <v>A</v>
          </cell>
        </row>
      </sheetData>
      <sheetData sheetId="7767">
        <row r="9">
          <cell r="A9" t="str">
            <v>A</v>
          </cell>
        </row>
      </sheetData>
      <sheetData sheetId="7768">
        <row r="9">
          <cell r="A9" t="str">
            <v>A</v>
          </cell>
        </row>
      </sheetData>
      <sheetData sheetId="7769">
        <row r="9">
          <cell r="A9" t="str">
            <v>A</v>
          </cell>
        </row>
      </sheetData>
      <sheetData sheetId="7770">
        <row r="9">
          <cell r="A9" t="str">
            <v>A</v>
          </cell>
        </row>
      </sheetData>
      <sheetData sheetId="7771">
        <row r="9">
          <cell r="A9" t="str">
            <v>A</v>
          </cell>
        </row>
      </sheetData>
      <sheetData sheetId="7772">
        <row r="9">
          <cell r="A9" t="str">
            <v>A</v>
          </cell>
        </row>
      </sheetData>
      <sheetData sheetId="7773">
        <row r="9">
          <cell r="A9" t="str">
            <v>A</v>
          </cell>
        </row>
      </sheetData>
      <sheetData sheetId="7774">
        <row r="9">
          <cell r="A9" t="str">
            <v>A</v>
          </cell>
        </row>
      </sheetData>
      <sheetData sheetId="7775">
        <row r="9">
          <cell r="A9" t="str">
            <v>A</v>
          </cell>
        </row>
      </sheetData>
      <sheetData sheetId="7776">
        <row r="9">
          <cell r="A9" t="str">
            <v>A</v>
          </cell>
        </row>
      </sheetData>
      <sheetData sheetId="7777">
        <row r="9">
          <cell r="A9" t="str">
            <v>A</v>
          </cell>
        </row>
      </sheetData>
      <sheetData sheetId="7778">
        <row r="9">
          <cell r="A9" t="str">
            <v>A</v>
          </cell>
        </row>
      </sheetData>
      <sheetData sheetId="7779">
        <row r="9">
          <cell r="A9" t="str">
            <v>A</v>
          </cell>
        </row>
      </sheetData>
      <sheetData sheetId="7780">
        <row r="9">
          <cell r="A9" t="str">
            <v>A</v>
          </cell>
        </row>
      </sheetData>
      <sheetData sheetId="7781">
        <row r="9">
          <cell r="A9" t="str">
            <v>A</v>
          </cell>
        </row>
      </sheetData>
      <sheetData sheetId="7782">
        <row r="9">
          <cell r="A9" t="str">
            <v>A</v>
          </cell>
        </row>
      </sheetData>
      <sheetData sheetId="7783">
        <row r="9">
          <cell r="A9" t="str">
            <v>A</v>
          </cell>
        </row>
      </sheetData>
      <sheetData sheetId="7784">
        <row r="9">
          <cell r="A9" t="str">
            <v>A</v>
          </cell>
        </row>
      </sheetData>
      <sheetData sheetId="7785">
        <row r="9">
          <cell r="A9" t="str">
            <v>A</v>
          </cell>
        </row>
      </sheetData>
      <sheetData sheetId="7786">
        <row r="9">
          <cell r="A9" t="str">
            <v>A</v>
          </cell>
        </row>
      </sheetData>
      <sheetData sheetId="7787">
        <row r="9">
          <cell r="A9" t="str">
            <v>A</v>
          </cell>
        </row>
      </sheetData>
      <sheetData sheetId="7788">
        <row r="9">
          <cell r="A9" t="str">
            <v>A</v>
          </cell>
        </row>
      </sheetData>
      <sheetData sheetId="7789">
        <row r="9">
          <cell r="A9" t="str">
            <v>A</v>
          </cell>
        </row>
      </sheetData>
      <sheetData sheetId="7790">
        <row r="9">
          <cell r="A9" t="str">
            <v>A</v>
          </cell>
        </row>
      </sheetData>
      <sheetData sheetId="7791">
        <row r="9">
          <cell r="A9" t="str">
            <v>A</v>
          </cell>
        </row>
      </sheetData>
      <sheetData sheetId="7792">
        <row r="9">
          <cell r="A9" t="str">
            <v>A</v>
          </cell>
        </row>
      </sheetData>
      <sheetData sheetId="7793">
        <row r="9">
          <cell r="A9" t="str">
            <v>A</v>
          </cell>
        </row>
      </sheetData>
      <sheetData sheetId="7794">
        <row r="9">
          <cell r="A9" t="str">
            <v>A</v>
          </cell>
        </row>
      </sheetData>
      <sheetData sheetId="7795">
        <row r="9">
          <cell r="A9" t="str">
            <v>A</v>
          </cell>
        </row>
      </sheetData>
      <sheetData sheetId="7796">
        <row r="9">
          <cell r="A9" t="str">
            <v>A</v>
          </cell>
        </row>
      </sheetData>
      <sheetData sheetId="7797">
        <row r="9">
          <cell r="A9" t="str">
            <v>A</v>
          </cell>
        </row>
      </sheetData>
      <sheetData sheetId="7798">
        <row r="9">
          <cell r="A9" t="str">
            <v>A</v>
          </cell>
        </row>
      </sheetData>
      <sheetData sheetId="7799">
        <row r="9">
          <cell r="A9" t="str">
            <v>A</v>
          </cell>
        </row>
      </sheetData>
      <sheetData sheetId="7800">
        <row r="9">
          <cell r="A9" t="str">
            <v>A</v>
          </cell>
        </row>
      </sheetData>
      <sheetData sheetId="7801">
        <row r="4">
          <cell r="A4" t="str">
            <v>BẢNG TÍNH TOÁN, ĐO BÓC KHỐI LƯỢNG HOÀN THÀNH ĐƯA VÀO QUYẾT TOÁN</v>
          </cell>
        </row>
      </sheetData>
      <sheetData sheetId="7802">
        <row r="9">
          <cell r="A9" t="str">
            <v>A</v>
          </cell>
        </row>
      </sheetData>
      <sheetData sheetId="7803">
        <row r="9">
          <cell r="A9" t="str">
            <v>A</v>
          </cell>
        </row>
      </sheetData>
      <sheetData sheetId="7804">
        <row r="9">
          <cell r="A9" t="str">
            <v>A</v>
          </cell>
        </row>
      </sheetData>
      <sheetData sheetId="7805">
        <row r="9">
          <cell r="A9" t="str">
            <v>A</v>
          </cell>
        </row>
      </sheetData>
      <sheetData sheetId="7806">
        <row r="9">
          <cell r="A9" t="str">
            <v>A</v>
          </cell>
        </row>
      </sheetData>
      <sheetData sheetId="7807">
        <row r="9">
          <cell r="A9" t="str">
            <v>A</v>
          </cell>
        </row>
      </sheetData>
      <sheetData sheetId="7808">
        <row r="9">
          <cell r="A9" t="str">
            <v>A</v>
          </cell>
        </row>
      </sheetData>
      <sheetData sheetId="7809">
        <row r="9">
          <cell r="A9" t="str">
            <v>A</v>
          </cell>
        </row>
      </sheetData>
      <sheetData sheetId="7810">
        <row r="9">
          <cell r="A9" t="str">
            <v>A</v>
          </cell>
        </row>
      </sheetData>
      <sheetData sheetId="7811">
        <row r="9">
          <cell r="A9" t="str">
            <v>A</v>
          </cell>
        </row>
      </sheetData>
      <sheetData sheetId="7812">
        <row r="9">
          <cell r="A9" t="str">
            <v>A</v>
          </cell>
        </row>
      </sheetData>
      <sheetData sheetId="7813">
        <row r="9">
          <cell r="A9" t="str">
            <v>A</v>
          </cell>
        </row>
      </sheetData>
      <sheetData sheetId="7814">
        <row r="9">
          <cell r="A9" t="str">
            <v>A</v>
          </cell>
        </row>
      </sheetData>
      <sheetData sheetId="7815">
        <row r="9">
          <cell r="A9" t="str">
            <v>A</v>
          </cell>
        </row>
      </sheetData>
      <sheetData sheetId="7816">
        <row r="9">
          <cell r="A9" t="str">
            <v>A</v>
          </cell>
        </row>
      </sheetData>
      <sheetData sheetId="7817">
        <row r="9">
          <cell r="A9" t="str">
            <v>A</v>
          </cell>
        </row>
      </sheetData>
      <sheetData sheetId="7818">
        <row r="9">
          <cell r="A9" t="str">
            <v>A</v>
          </cell>
        </row>
      </sheetData>
      <sheetData sheetId="7819">
        <row r="9">
          <cell r="A9" t="str">
            <v>A</v>
          </cell>
        </row>
      </sheetData>
      <sheetData sheetId="7820">
        <row r="9">
          <cell r="A9" t="str">
            <v>A</v>
          </cell>
        </row>
      </sheetData>
      <sheetData sheetId="7821">
        <row r="9">
          <cell r="A9" t="str">
            <v>A</v>
          </cell>
        </row>
      </sheetData>
      <sheetData sheetId="7822">
        <row r="4">
          <cell r="A4" t="str">
            <v>BẢNG TÍNH TOÁN, ĐO BÓC KHỐI LƯỢNG HOÀN THÀNH ĐƯA VÀO QUYẾT TOÁN</v>
          </cell>
        </row>
      </sheetData>
      <sheetData sheetId="7823">
        <row r="9">
          <cell r="A9" t="str">
            <v>A</v>
          </cell>
        </row>
      </sheetData>
      <sheetData sheetId="7824">
        <row r="9">
          <cell r="A9" t="str">
            <v>A</v>
          </cell>
        </row>
      </sheetData>
      <sheetData sheetId="7825">
        <row r="9">
          <cell r="A9" t="str">
            <v>A</v>
          </cell>
        </row>
      </sheetData>
      <sheetData sheetId="7826">
        <row r="9">
          <cell r="A9" t="str">
            <v>A</v>
          </cell>
        </row>
      </sheetData>
      <sheetData sheetId="7827">
        <row r="9">
          <cell r="A9" t="str">
            <v>A</v>
          </cell>
        </row>
      </sheetData>
      <sheetData sheetId="7828">
        <row r="9">
          <cell r="A9" t="str">
            <v>A</v>
          </cell>
        </row>
      </sheetData>
      <sheetData sheetId="7829">
        <row r="9">
          <cell r="A9" t="str">
            <v>A</v>
          </cell>
        </row>
      </sheetData>
      <sheetData sheetId="7830">
        <row r="9">
          <cell r="A9" t="str">
            <v>A</v>
          </cell>
        </row>
      </sheetData>
      <sheetData sheetId="7831">
        <row r="9">
          <cell r="A9" t="str">
            <v>A</v>
          </cell>
        </row>
      </sheetData>
      <sheetData sheetId="7832">
        <row r="9">
          <cell r="A9" t="str">
            <v>A</v>
          </cell>
        </row>
      </sheetData>
      <sheetData sheetId="7833">
        <row r="9">
          <cell r="A9" t="str">
            <v>A</v>
          </cell>
        </row>
      </sheetData>
      <sheetData sheetId="7834">
        <row r="9">
          <cell r="A9" t="str">
            <v>A</v>
          </cell>
        </row>
      </sheetData>
      <sheetData sheetId="7835">
        <row r="9">
          <cell r="A9" t="str">
            <v>A</v>
          </cell>
        </row>
      </sheetData>
      <sheetData sheetId="7836">
        <row r="9">
          <cell r="A9" t="str">
            <v>A</v>
          </cell>
        </row>
      </sheetData>
      <sheetData sheetId="7837">
        <row r="9">
          <cell r="A9" t="str">
            <v>A</v>
          </cell>
        </row>
      </sheetData>
      <sheetData sheetId="7838">
        <row r="9">
          <cell r="A9" t="str">
            <v>A</v>
          </cell>
        </row>
      </sheetData>
      <sheetData sheetId="7839">
        <row r="9">
          <cell r="A9" t="str">
            <v>A</v>
          </cell>
        </row>
      </sheetData>
      <sheetData sheetId="7840">
        <row r="9">
          <cell r="A9" t="str">
            <v>A</v>
          </cell>
        </row>
      </sheetData>
      <sheetData sheetId="7841">
        <row r="9">
          <cell r="A9" t="str">
            <v>A</v>
          </cell>
        </row>
      </sheetData>
      <sheetData sheetId="7842">
        <row r="9">
          <cell r="A9" t="str">
            <v>A</v>
          </cell>
        </row>
      </sheetData>
      <sheetData sheetId="7843">
        <row r="9">
          <cell r="A9" t="str">
            <v>A</v>
          </cell>
        </row>
      </sheetData>
      <sheetData sheetId="7844">
        <row r="9">
          <cell r="A9" t="str">
            <v>A</v>
          </cell>
        </row>
      </sheetData>
      <sheetData sheetId="7845">
        <row r="9">
          <cell r="A9" t="str">
            <v>A</v>
          </cell>
        </row>
      </sheetData>
      <sheetData sheetId="7846">
        <row r="9">
          <cell r="A9" t="str">
            <v>A</v>
          </cell>
        </row>
      </sheetData>
      <sheetData sheetId="7847">
        <row r="9">
          <cell r="A9" t="str">
            <v>A</v>
          </cell>
        </row>
      </sheetData>
      <sheetData sheetId="7848">
        <row r="9">
          <cell r="A9" t="str">
            <v>A</v>
          </cell>
        </row>
      </sheetData>
      <sheetData sheetId="7849">
        <row r="9">
          <cell r="A9" t="str">
            <v>A</v>
          </cell>
        </row>
      </sheetData>
      <sheetData sheetId="7850">
        <row r="9">
          <cell r="A9" t="str">
            <v>A</v>
          </cell>
        </row>
      </sheetData>
      <sheetData sheetId="7851">
        <row r="9">
          <cell r="A9" t="str">
            <v>A</v>
          </cell>
        </row>
      </sheetData>
      <sheetData sheetId="7852">
        <row r="9">
          <cell r="A9" t="str">
            <v>A</v>
          </cell>
        </row>
      </sheetData>
      <sheetData sheetId="7853">
        <row r="9">
          <cell r="A9" t="str">
            <v>A</v>
          </cell>
        </row>
      </sheetData>
      <sheetData sheetId="7854">
        <row r="9">
          <cell r="A9" t="str">
            <v>A</v>
          </cell>
        </row>
      </sheetData>
      <sheetData sheetId="7855">
        <row r="9">
          <cell r="A9" t="str">
            <v>A</v>
          </cell>
        </row>
      </sheetData>
      <sheetData sheetId="7856">
        <row r="9">
          <cell r="A9" t="str">
            <v>A</v>
          </cell>
        </row>
      </sheetData>
      <sheetData sheetId="7857">
        <row r="9">
          <cell r="A9" t="str">
            <v>A</v>
          </cell>
        </row>
      </sheetData>
      <sheetData sheetId="7858">
        <row r="9">
          <cell r="A9" t="str">
            <v>A</v>
          </cell>
        </row>
      </sheetData>
      <sheetData sheetId="7859">
        <row r="9">
          <cell r="A9" t="str">
            <v>A</v>
          </cell>
        </row>
      </sheetData>
      <sheetData sheetId="7860">
        <row r="9">
          <cell r="A9" t="str">
            <v>A</v>
          </cell>
        </row>
      </sheetData>
      <sheetData sheetId="7861">
        <row r="9">
          <cell r="A9" t="str">
            <v>A</v>
          </cell>
        </row>
      </sheetData>
      <sheetData sheetId="7862">
        <row r="9">
          <cell r="A9" t="str">
            <v>A</v>
          </cell>
        </row>
      </sheetData>
      <sheetData sheetId="7863">
        <row r="9">
          <cell r="A9" t="str">
            <v>A</v>
          </cell>
        </row>
      </sheetData>
      <sheetData sheetId="7864">
        <row r="9">
          <cell r="A9" t="str">
            <v>A</v>
          </cell>
        </row>
      </sheetData>
      <sheetData sheetId="7865">
        <row r="9">
          <cell r="A9" t="str">
            <v>A</v>
          </cell>
        </row>
      </sheetData>
      <sheetData sheetId="7866">
        <row r="9">
          <cell r="A9" t="str">
            <v>A</v>
          </cell>
        </row>
      </sheetData>
      <sheetData sheetId="7867">
        <row r="9">
          <cell r="A9" t="str">
            <v>A</v>
          </cell>
        </row>
      </sheetData>
      <sheetData sheetId="7868">
        <row r="9">
          <cell r="A9" t="str">
            <v>A</v>
          </cell>
        </row>
      </sheetData>
      <sheetData sheetId="7869">
        <row r="9">
          <cell r="A9" t="str">
            <v>A</v>
          </cell>
        </row>
      </sheetData>
      <sheetData sheetId="7870">
        <row r="4">
          <cell r="A4" t="str">
            <v>BẢNG TÍNH TOÁN, ĐO BÓC KHỐI LƯỢNG HOÀN THÀNH ĐƯA VÀO QUYẾT TOÁN</v>
          </cell>
        </row>
      </sheetData>
      <sheetData sheetId="7871">
        <row r="9">
          <cell r="A9" t="str">
            <v>A</v>
          </cell>
        </row>
      </sheetData>
      <sheetData sheetId="7872">
        <row r="9">
          <cell r="A9" t="str">
            <v>A</v>
          </cell>
        </row>
      </sheetData>
      <sheetData sheetId="7873">
        <row r="9">
          <cell r="A9" t="str">
            <v>A</v>
          </cell>
        </row>
      </sheetData>
      <sheetData sheetId="7874">
        <row r="9">
          <cell r="A9" t="str">
            <v>A</v>
          </cell>
        </row>
      </sheetData>
      <sheetData sheetId="7875">
        <row r="9">
          <cell r="A9" t="str">
            <v>A</v>
          </cell>
        </row>
      </sheetData>
      <sheetData sheetId="7876">
        <row r="9">
          <cell r="A9" t="str">
            <v>A</v>
          </cell>
        </row>
      </sheetData>
      <sheetData sheetId="7877">
        <row r="9">
          <cell r="A9" t="str">
            <v>A</v>
          </cell>
        </row>
      </sheetData>
      <sheetData sheetId="7878">
        <row r="9">
          <cell r="A9" t="str">
            <v>A</v>
          </cell>
        </row>
      </sheetData>
      <sheetData sheetId="7879">
        <row r="4">
          <cell r="A4" t="str">
            <v>BẢNG TÍNH TOÁN, ĐO BÓC KHỐI LƯỢNG HOÀN THÀNH ĐƯA VÀO QUYẾT TOÁN</v>
          </cell>
        </row>
      </sheetData>
      <sheetData sheetId="7880">
        <row r="9">
          <cell r="A9" t="str">
            <v>A</v>
          </cell>
        </row>
      </sheetData>
      <sheetData sheetId="7881">
        <row r="9">
          <cell r="A9" t="str">
            <v>A</v>
          </cell>
        </row>
      </sheetData>
      <sheetData sheetId="7882">
        <row r="4">
          <cell r="A4" t="str">
            <v>BẢNG TÍNH TOÁN, ĐO BÓC KHỐI LƯỢNG HOÀN THÀNH ĐƯA VÀO QUYẾT TOÁN</v>
          </cell>
        </row>
      </sheetData>
      <sheetData sheetId="7883">
        <row r="9">
          <cell r="A9" t="str">
            <v>A</v>
          </cell>
        </row>
      </sheetData>
      <sheetData sheetId="7884">
        <row r="9">
          <cell r="A9" t="str">
            <v>A</v>
          </cell>
        </row>
      </sheetData>
      <sheetData sheetId="7885">
        <row r="4">
          <cell r="A4" t="str">
            <v>BẢNG TÍNH TOÁN, ĐO BÓC KHỐI LƯỢNG HOÀN THÀNH ĐƯA VÀO QUYẾT TOÁN</v>
          </cell>
        </row>
      </sheetData>
      <sheetData sheetId="7886">
        <row r="9">
          <cell r="A9" t="str">
            <v>A</v>
          </cell>
        </row>
      </sheetData>
      <sheetData sheetId="7887">
        <row r="9">
          <cell r="A9" t="str">
            <v>A</v>
          </cell>
        </row>
      </sheetData>
      <sheetData sheetId="7888">
        <row r="9">
          <cell r="A9" t="str">
            <v>A</v>
          </cell>
        </row>
      </sheetData>
      <sheetData sheetId="7889">
        <row r="9">
          <cell r="A9" t="str">
            <v>A</v>
          </cell>
        </row>
      </sheetData>
      <sheetData sheetId="7890">
        <row r="9">
          <cell r="A9" t="str">
            <v>A</v>
          </cell>
        </row>
      </sheetData>
      <sheetData sheetId="7891">
        <row r="9">
          <cell r="A9" t="str">
            <v>A</v>
          </cell>
        </row>
      </sheetData>
      <sheetData sheetId="7892">
        <row r="9">
          <cell r="A9" t="str">
            <v>A</v>
          </cell>
        </row>
      </sheetData>
      <sheetData sheetId="7893">
        <row r="4">
          <cell r="A4" t="str">
            <v>BẢNG TÍNH TOÁN, ĐO BÓC KHỐI LƯỢNG HOÀN THÀNH ĐƯA VÀO QUYẾT TOÁN</v>
          </cell>
        </row>
      </sheetData>
      <sheetData sheetId="7894">
        <row r="9">
          <cell r="A9" t="str">
            <v>A</v>
          </cell>
        </row>
      </sheetData>
      <sheetData sheetId="7895">
        <row r="9">
          <cell r="A9" t="str">
            <v>A</v>
          </cell>
        </row>
      </sheetData>
      <sheetData sheetId="7896">
        <row r="9">
          <cell r="A9" t="str">
            <v>A</v>
          </cell>
        </row>
      </sheetData>
      <sheetData sheetId="7897">
        <row r="4">
          <cell r="A4" t="str">
            <v>BẢNG TÍNH TOÁN, ĐO BÓC KHỐI LƯỢNG HOÀN THÀNH ĐƯA VÀO QUYẾT TOÁN</v>
          </cell>
        </row>
      </sheetData>
      <sheetData sheetId="7898">
        <row r="9">
          <cell r="A9" t="str">
            <v>A</v>
          </cell>
        </row>
      </sheetData>
      <sheetData sheetId="7899">
        <row r="9">
          <cell r="A9" t="str">
            <v>A</v>
          </cell>
        </row>
      </sheetData>
      <sheetData sheetId="7900">
        <row r="9">
          <cell r="A9" t="str">
            <v>A</v>
          </cell>
        </row>
      </sheetData>
      <sheetData sheetId="7901">
        <row r="9">
          <cell r="A9" t="str">
            <v>A</v>
          </cell>
        </row>
      </sheetData>
      <sheetData sheetId="7902">
        <row r="9">
          <cell r="A9" t="str">
            <v>A</v>
          </cell>
        </row>
      </sheetData>
      <sheetData sheetId="7903">
        <row r="9">
          <cell r="A9" t="str">
            <v>A</v>
          </cell>
        </row>
      </sheetData>
      <sheetData sheetId="7904">
        <row r="9">
          <cell r="A9" t="str">
            <v>A</v>
          </cell>
        </row>
      </sheetData>
      <sheetData sheetId="7905">
        <row r="4">
          <cell r="A4" t="str">
            <v>BẢNG TÍNH TOÁN, ĐO BÓC KHỐI LƯỢNG HOÀN THÀNH ĐƯA VÀO QUYẾT TOÁN</v>
          </cell>
        </row>
      </sheetData>
      <sheetData sheetId="7906">
        <row r="9">
          <cell r="A9" t="str">
            <v>A</v>
          </cell>
        </row>
      </sheetData>
      <sheetData sheetId="7907">
        <row r="9">
          <cell r="A9" t="str">
            <v>A</v>
          </cell>
        </row>
      </sheetData>
      <sheetData sheetId="7908">
        <row r="9">
          <cell r="A9" t="str">
            <v>A</v>
          </cell>
        </row>
      </sheetData>
      <sheetData sheetId="7909">
        <row r="9">
          <cell r="A9" t="str">
            <v>A</v>
          </cell>
        </row>
      </sheetData>
      <sheetData sheetId="7910">
        <row r="4">
          <cell r="A4" t="str">
            <v>BẢNG TÍNH TOÁN, ĐO BÓC KHỐI LƯỢNG HOÀN THÀNH ĐƯA VÀO QUYẾT TOÁN</v>
          </cell>
        </row>
      </sheetData>
      <sheetData sheetId="7911">
        <row r="9">
          <cell r="A9" t="str">
            <v>A</v>
          </cell>
        </row>
      </sheetData>
      <sheetData sheetId="7912">
        <row r="9">
          <cell r="A9" t="str">
            <v>A</v>
          </cell>
        </row>
      </sheetData>
      <sheetData sheetId="7913">
        <row r="4">
          <cell r="A4" t="str">
            <v>BẢNG TÍNH TOÁN, ĐO BÓC KHỐI LƯỢNG HOÀN THÀNH ĐƯA VÀO QUYẾT TOÁN</v>
          </cell>
        </row>
      </sheetData>
      <sheetData sheetId="7914">
        <row r="9">
          <cell r="A9" t="str">
            <v>A</v>
          </cell>
        </row>
      </sheetData>
      <sheetData sheetId="7915">
        <row r="9">
          <cell r="A9" t="str">
            <v>A</v>
          </cell>
        </row>
      </sheetData>
      <sheetData sheetId="7916">
        <row r="9">
          <cell r="A9" t="str">
            <v>A</v>
          </cell>
        </row>
      </sheetData>
      <sheetData sheetId="7917">
        <row r="4">
          <cell r="A4" t="str">
            <v>BẢNG TÍNH TOÁN, ĐO BÓC KHỐI LƯỢNG HOÀN THÀNH ĐƯA VÀO QUYẾT TOÁN</v>
          </cell>
        </row>
      </sheetData>
      <sheetData sheetId="7918">
        <row r="9">
          <cell r="A9" t="str">
            <v>A</v>
          </cell>
        </row>
      </sheetData>
      <sheetData sheetId="7919">
        <row r="9">
          <cell r="A9" t="str">
            <v>A</v>
          </cell>
        </row>
      </sheetData>
      <sheetData sheetId="7920">
        <row r="9">
          <cell r="A9" t="str">
            <v>A</v>
          </cell>
        </row>
      </sheetData>
      <sheetData sheetId="7921">
        <row r="9">
          <cell r="A9" t="str">
            <v>A</v>
          </cell>
        </row>
      </sheetData>
      <sheetData sheetId="7922">
        <row r="9">
          <cell r="A9" t="str">
            <v>A</v>
          </cell>
        </row>
      </sheetData>
      <sheetData sheetId="7923">
        <row r="9">
          <cell r="A9" t="str">
            <v>A</v>
          </cell>
        </row>
      </sheetData>
      <sheetData sheetId="7924">
        <row r="4">
          <cell r="A4" t="str">
            <v>BẢNG TÍNH TOÁN, ĐO BÓC KHỐI LƯỢNG HOÀN THÀNH ĐƯA VÀO QUYẾT TOÁN</v>
          </cell>
        </row>
      </sheetData>
      <sheetData sheetId="7925">
        <row r="9">
          <cell r="A9" t="str">
            <v>A</v>
          </cell>
        </row>
      </sheetData>
      <sheetData sheetId="7926">
        <row r="9">
          <cell r="A9" t="str">
            <v>A</v>
          </cell>
        </row>
      </sheetData>
      <sheetData sheetId="7927">
        <row r="9">
          <cell r="A9" t="str">
            <v>A</v>
          </cell>
        </row>
      </sheetData>
      <sheetData sheetId="7928">
        <row r="9">
          <cell r="A9" t="str">
            <v>A</v>
          </cell>
        </row>
      </sheetData>
      <sheetData sheetId="7929">
        <row r="9">
          <cell r="A9" t="str">
            <v>A</v>
          </cell>
        </row>
      </sheetData>
      <sheetData sheetId="7930">
        <row r="9">
          <cell r="A9" t="str">
            <v>A</v>
          </cell>
        </row>
      </sheetData>
      <sheetData sheetId="7931">
        <row r="9">
          <cell r="A9" t="str">
            <v>A</v>
          </cell>
        </row>
      </sheetData>
      <sheetData sheetId="7932">
        <row r="9">
          <cell r="A9" t="str">
            <v>A</v>
          </cell>
        </row>
      </sheetData>
      <sheetData sheetId="7933">
        <row r="9">
          <cell r="A9" t="str">
            <v>A</v>
          </cell>
        </row>
      </sheetData>
      <sheetData sheetId="7934">
        <row r="4">
          <cell r="A4" t="str">
            <v>BẢNG TÍNH TOÁN, ĐO BÓC KHỐI LƯỢNG HOÀN THÀNH ĐƯA VÀO QUYẾT TOÁN</v>
          </cell>
        </row>
      </sheetData>
      <sheetData sheetId="7935">
        <row r="9">
          <cell r="A9" t="str">
            <v>A</v>
          </cell>
        </row>
      </sheetData>
      <sheetData sheetId="7936">
        <row r="9">
          <cell r="A9" t="str">
            <v>A</v>
          </cell>
        </row>
      </sheetData>
      <sheetData sheetId="7937">
        <row r="9">
          <cell r="A9" t="str">
            <v>A</v>
          </cell>
        </row>
      </sheetData>
      <sheetData sheetId="7938">
        <row r="4">
          <cell r="A4" t="str">
            <v>BẢNG TÍNH TOÁN, ĐO BÓC KHỐI LƯỢNG HOÀN THÀNH ĐƯA VÀO QUYẾT TOÁN</v>
          </cell>
        </row>
      </sheetData>
      <sheetData sheetId="7939">
        <row r="9">
          <cell r="A9" t="str">
            <v>A</v>
          </cell>
        </row>
      </sheetData>
      <sheetData sheetId="7940">
        <row r="9">
          <cell r="A9" t="str">
            <v>A</v>
          </cell>
        </row>
      </sheetData>
      <sheetData sheetId="7941">
        <row r="9">
          <cell r="A9" t="str">
            <v>A</v>
          </cell>
        </row>
      </sheetData>
      <sheetData sheetId="7942">
        <row r="9">
          <cell r="A9" t="str">
            <v>A</v>
          </cell>
        </row>
      </sheetData>
      <sheetData sheetId="7943">
        <row r="9">
          <cell r="A9" t="str">
            <v>A</v>
          </cell>
        </row>
      </sheetData>
      <sheetData sheetId="7944">
        <row r="9">
          <cell r="A9" t="str">
            <v>A</v>
          </cell>
        </row>
      </sheetData>
      <sheetData sheetId="7945">
        <row r="9">
          <cell r="A9" t="str">
            <v>A</v>
          </cell>
        </row>
      </sheetData>
      <sheetData sheetId="7946">
        <row r="4">
          <cell r="A4" t="str">
            <v>BẢNG TÍNH TOÁN, ĐO BÓC KHỐI LƯỢNG HOÀN THÀNH ĐƯA VÀO QUYẾT TOÁN</v>
          </cell>
        </row>
      </sheetData>
      <sheetData sheetId="7947">
        <row r="4">
          <cell r="A4" t="str">
            <v>BẢNG TÍNH TOÁN, ĐO BÓC KHỐI LƯỢNG HOÀN THÀNH ĐƯA VÀO QUYẾT TOÁN</v>
          </cell>
        </row>
      </sheetData>
      <sheetData sheetId="7948">
        <row r="9">
          <cell r="A9" t="str">
            <v>A</v>
          </cell>
        </row>
      </sheetData>
      <sheetData sheetId="7949">
        <row r="4">
          <cell r="A4" t="str">
            <v>BẢNG TÍNH TOÁN, ĐO BÓC KHỐI LƯỢNG HOÀN THÀNH ĐƯA VÀO QUYẾT TOÁN</v>
          </cell>
        </row>
      </sheetData>
      <sheetData sheetId="7950">
        <row r="9">
          <cell r="A9" t="str">
            <v>A</v>
          </cell>
        </row>
      </sheetData>
      <sheetData sheetId="7951">
        <row r="9">
          <cell r="A9" t="str">
            <v>A</v>
          </cell>
        </row>
      </sheetData>
      <sheetData sheetId="7952">
        <row r="4">
          <cell r="A4" t="str">
            <v>BẢNG TÍNH TOÁN, ĐO BÓC KHỐI LƯỢNG HOÀN THÀNH ĐƯA VÀO QUYẾT TOÁN</v>
          </cell>
        </row>
      </sheetData>
      <sheetData sheetId="7953">
        <row r="9">
          <cell r="A9" t="str">
            <v>A</v>
          </cell>
        </row>
      </sheetData>
      <sheetData sheetId="7954">
        <row r="9">
          <cell r="A9" t="str">
            <v>A</v>
          </cell>
        </row>
      </sheetData>
      <sheetData sheetId="7955">
        <row r="9">
          <cell r="A9" t="str">
            <v>A</v>
          </cell>
        </row>
      </sheetData>
      <sheetData sheetId="7956">
        <row r="4">
          <cell r="A4" t="str">
            <v>BẢNG TÍNH TOÁN, ĐO BÓC KHỐI LƯỢNG HOÀN THÀNH ĐƯA VÀO QUYẾT TOÁN</v>
          </cell>
        </row>
      </sheetData>
      <sheetData sheetId="7957">
        <row r="4">
          <cell r="A4" t="str">
            <v>BẢNG TÍNH TOÁN, ĐO BÓC KHỐI LƯỢNG HOÀN THÀNH ĐƯA VÀO QUYẾT TOÁN</v>
          </cell>
        </row>
      </sheetData>
      <sheetData sheetId="7958">
        <row r="9">
          <cell r="A9" t="str">
            <v>A</v>
          </cell>
        </row>
      </sheetData>
      <sheetData sheetId="7959">
        <row r="4">
          <cell r="A4" t="str">
            <v>BẢNG TÍNH TOÁN, ĐO BÓC KHỐI LƯỢNG HOÀN THÀNH ĐƯA VÀO QUYẾT TOÁN</v>
          </cell>
        </row>
      </sheetData>
      <sheetData sheetId="7960">
        <row r="4">
          <cell r="A4" t="str">
            <v>BẢNG TÍNH TOÁN, ĐO BÓC KHỐI LƯỢNG HOÀN THÀNH ĐƯA VÀO QUYẾT TOÁN</v>
          </cell>
        </row>
      </sheetData>
      <sheetData sheetId="7961">
        <row r="9">
          <cell r="A9" t="str">
            <v>A</v>
          </cell>
        </row>
      </sheetData>
      <sheetData sheetId="7962">
        <row r="9">
          <cell r="A9" t="str">
            <v>A</v>
          </cell>
        </row>
      </sheetData>
      <sheetData sheetId="7963">
        <row r="9">
          <cell r="A9" t="str">
            <v>A</v>
          </cell>
        </row>
      </sheetData>
      <sheetData sheetId="7964">
        <row r="9">
          <cell r="A9" t="str">
            <v>A</v>
          </cell>
        </row>
      </sheetData>
      <sheetData sheetId="7965">
        <row r="9">
          <cell r="A9" t="str">
            <v>A</v>
          </cell>
        </row>
      </sheetData>
      <sheetData sheetId="7966">
        <row r="4">
          <cell r="A4" t="str">
            <v>BẢNG TÍNH TOÁN, ĐO BÓC KHỐI LƯỢNG HOÀN THÀNH ĐƯA VÀO QUYẾT TOÁN</v>
          </cell>
        </row>
      </sheetData>
      <sheetData sheetId="7967">
        <row r="9">
          <cell r="A9" t="str">
            <v>A</v>
          </cell>
        </row>
      </sheetData>
      <sheetData sheetId="7968">
        <row r="9">
          <cell r="A9" t="str">
            <v>A</v>
          </cell>
        </row>
      </sheetData>
      <sheetData sheetId="7969">
        <row r="9">
          <cell r="A9" t="str">
            <v>A</v>
          </cell>
        </row>
      </sheetData>
      <sheetData sheetId="7970">
        <row r="9">
          <cell r="A9" t="str">
            <v>A</v>
          </cell>
        </row>
      </sheetData>
      <sheetData sheetId="7971">
        <row r="9">
          <cell r="A9" t="str">
            <v>A</v>
          </cell>
        </row>
      </sheetData>
      <sheetData sheetId="7972">
        <row r="9">
          <cell r="A9" t="str">
            <v>A</v>
          </cell>
        </row>
      </sheetData>
      <sheetData sheetId="7973">
        <row r="9">
          <cell r="A9" t="str">
            <v>A</v>
          </cell>
        </row>
      </sheetData>
      <sheetData sheetId="7974">
        <row r="9">
          <cell r="A9" t="str">
            <v>A</v>
          </cell>
        </row>
      </sheetData>
      <sheetData sheetId="7975">
        <row r="4">
          <cell r="A4" t="str">
            <v>BẢNG TÍNH TOÁN, ĐO BÓC KHỐI LƯỢNG HOÀN THÀNH ĐƯA VÀO QUYẾT TOÁN</v>
          </cell>
        </row>
      </sheetData>
      <sheetData sheetId="7976">
        <row r="9">
          <cell r="A9" t="str">
            <v>A</v>
          </cell>
        </row>
      </sheetData>
      <sheetData sheetId="7977">
        <row r="4">
          <cell r="A4" t="str">
            <v>BẢNG TÍNH TOÁN, ĐO BÓC KHỐI LƯỢNG HOÀN THÀNH ĐƯA VÀO QUYẾT TOÁN</v>
          </cell>
        </row>
      </sheetData>
      <sheetData sheetId="7978">
        <row r="9">
          <cell r="A9" t="str">
            <v>A</v>
          </cell>
        </row>
      </sheetData>
      <sheetData sheetId="7979">
        <row r="4">
          <cell r="A4" t="str">
            <v>BẢNG TÍNH TOÁN, ĐO BÓC KHỐI LƯỢNG HOÀN THÀNH ĐƯA VÀO QUYẾT TOÁN</v>
          </cell>
        </row>
      </sheetData>
      <sheetData sheetId="7980">
        <row r="9">
          <cell r="A9" t="str">
            <v>A</v>
          </cell>
        </row>
      </sheetData>
      <sheetData sheetId="7981">
        <row r="9">
          <cell r="A9" t="str">
            <v>A</v>
          </cell>
        </row>
      </sheetData>
      <sheetData sheetId="7982">
        <row r="4">
          <cell r="A4" t="str">
            <v>BẢNG TÍNH TOÁN, ĐO BÓC KHỐI LƯỢNG HOÀN THÀNH ĐƯA VÀO QUYẾT TOÁN</v>
          </cell>
        </row>
      </sheetData>
      <sheetData sheetId="7983">
        <row r="9">
          <cell r="A9" t="str">
            <v>A</v>
          </cell>
        </row>
      </sheetData>
      <sheetData sheetId="7984">
        <row r="4">
          <cell r="A4" t="str">
            <v>BẢNG TÍNH TOÁN, ĐO BÓC KHỐI LƯỢNG HOÀN THÀNH ĐƯA VÀO QUYẾT TOÁN</v>
          </cell>
        </row>
      </sheetData>
      <sheetData sheetId="7985">
        <row r="9">
          <cell r="A9" t="str">
            <v>A</v>
          </cell>
        </row>
      </sheetData>
      <sheetData sheetId="7986">
        <row r="4">
          <cell r="A4" t="str">
            <v>BẢNG TÍNH TOÁN, ĐO BÓC KHỐI LƯỢNG HOÀN THÀNH ĐƯA VÀO QUYẾT TOÁN</v>
          </cell>
        </row>
      </sheetData>
      <sheetData sheetId="7987">
        <row r="9">
          <cell r="A9" t="str">
            <v>A</v>
          </cell>
        </row>
      </sheetData>
      <sheetData sheetId="7988">
        <row r="9">
          <cell r="A9" t="str">
            <v>A</v>
          </cell>
        </row>
      </sheetData>
      <sheetData sheetId="7989">
        <row r="4">
          <cell r="A4" t="str">
            <v>BẢNG TÍNH TOÁN, ĐO BÓC KHỐI LƯỢNG HOÀN THÀNH ĐƯA VÀO QUYẾT TOÁN</v>
          </cell>
        </row>
      </sheetData>
      <sheetData sheetId="7990">
        <row r="9">
          <cell r="A9" t="str">
            <v>A</v>
          </cell>
        </row>
      </sheetData>
      <sheetData sheetId="7991">
        <row r="9">
          <cell r="A9" t="str">
            <v>A</v>
          </cell>
        </row>
      </sheetData>
      <sheetData sheetId="7992">
        <row r="9">
          <cell r="A9" t="str">
            <v>A</v>
          </cell>
        </row>
      </sheetData>
      <sheetData sheetId="7993">
        <row r="4">
          <cell r="A4" t="str">
            <v>BẢNG TÍNH TOÁN, ĐO BÓC KHỐI LƯỢNG HOÀN THÀNH ĐƯA VÀO QUYẾT TOÁN</v>
          </cell>
        </row>
      </sheetData>
      <sheetData sheetId="7994">
        <row r="9">
          <cell r="A9" t="str">
            <v>A</v>
          </cell>
        </row>
      </sheetData>
      <sheetData sheetId="7995">
        <row r="9">
          <cell r="A9" t="str">
            <v>A</v>
          </cell>
        </row>
      </sheetData>
      <sheetData sheetId="7996">
        <row r="9">
          <cell r="A9" t="str">
            <v>A</v>
          </cell>
        </row>
      </sheetData>
      <sheetData sheetId="7997">
        <row r="4">
          <cell r="A4" t="str">
            <v>BẢNG TÍNH TOÁN, ĐO BÓC KHỐI LƯỢNG HOÀN THÀNH ĐƯA VÀO QUYẾT TOÁN</v>
          </cell>
        </row>
      </sheetData>
      <sheetData sheetId="7998">
        <row r="9">
          <cell r="A9" t="str">
            <v>A</v>
          </cell>
        </row>
      </sheetData>
      <sheetData sheetId="7999">
        <row r="9">
          <cell r="A9" t="str">
            <v>A</v>
          </cell>
        </row>
      </sheetData>
      <sheetData sheetId="8000">
        <row r="9">
          <cell r="A9" t="str">
            <v>A</v>
          </cell>
        </row>
      </sheetData>
      <sheetData sheetId="8001">
        <row r="9">
          <cell r="A9" t="str">
            <v>A</v>
          </cell>
        </row>
      </sheetData>
      <sheetData sheetId="8002">
        <row r="9">
          <cell r="A9" t="str">
            <v>A</v>
          </cell>
        </row>
      </sheetData>
      <sheetData sheetId="8003">
        <row r="4">
          <cell r="A4" t="str">
            <v>BẢNG TÍNH TOÁN, ĐO BÓC KHỐI LƯỢNG HOÀN THÀNH ĐƯA VÀO QUYẾT TOÁN</v>
          </cell>
        </row>
      </sheetData>
      <sheetData sheetId="8004">
        <row r="4">
          <cell r="A4" t="str">
            <v>BẢNG TÍNH TOÁN, ĐO BÓC KHỐI LƯỢNG HOÀN THÀNH ĐƯA VÀO QUYẾT TOÁN</v>
          </cell>
        </row>
      </sheetData>
      <sheetData sheetId="8005">
        <row r="4">
          <cell r="A4" t="str">
            <v>BẢNG TÍNH TOÁN, ĐO BÓC KHỐI LƯỢNG HOÀN THÀNH ĐƯA VÀO QUYẾT TOÁN</v>
          </cell>
        </row>
      </sheetData>
      <sheetData sheetId="8006">
        <row r="4">
          <cell r="A4" t="str">
            <v>BẢNG TÍNH TOÁN, ĐO BÓC KHỐI LƯỢNG HOÀN THÀNH ĐƯA VÀO QUYẾT TOÁN</v>
          </cell>
        </row>
      </sheetData>
      <sheetData sheetId="8007">
        <row r="4">
          <cell r="A4" t="str">
            <v>BẢNG TÍNH TOÁN, ĐO BÓC KHỐI LƯỢNG HOÀN THÀNH ĐƯA VÀO QUYẾT TOÁN</v>
          </cell>
        </row>
      </sheetData>
      <sheetData sheetId="8008">
        <row r="4">
          <cell r="A4" t="str">
            <v>BẢNG TÍNH TOÁN, ĐO BÓC KHỐI LƯỢNG HOÀN THÀNH ĐƯA VÀO QUYẾT TOÁN</v>
          </cell>
        </row>
      </sheetData>
      <sheetData sheetId="8009">
        <row r="4">
          <cell r="A4" t="str">
            <v>BẢNG TÍNH TOÁN, ĐO BÓC KHỐI LƯỢNG HOÀN THÀNH ĐƯA VÀO QUYẾT TOÁN</v>
          </cell>
        </row>
      </sheetData>
      <sheetData sheetId="8010">
        <row r="4">
          <cell r="A4" t="str">
            <v>BẢNG TÍNH TOÁN, ĐO BÓC KHỐI LƯỢNG HOÀN THÀNH ĐƯA VÀO QUYẾT TOÁN</v>
          </cell>
        </row>
      </sheetData>
      <sheetData sheetId="8011">
        <row r="4">
          <cell r="A4" t="str">
            <v>BẢNG TÍNH TOÁN, ĐO BÓC KHỐI LƯỢNG HOÀN THÀNH ĐƯA VÀO QUYẾT TOÁN</v>
          </cell>
        </row>
      </sheetData>
      <sheetData sheetId="8012">
        <row r="4">
          <cell r="A4" t="str">
            <v>BẢNG TÍNH TOÁN, ĐO BÓC KHỐI LƯỢNG HOÀN THÀNH ĐƯA VÀO QUYẾT TOÁN</v>
          </cell>
        </row>
      </sheetData>
      <sheetData sheetId="8013">
        <row r="9">
          <cell r="A9" t="str">
            <v>A</v>
          </cell>
        </row>
      </sheetData>
      <sheetData sheetId="8014">
        <row r="4">
          <cell r="A4" t="str">
            <v>BẢNG TÍNH TOÁN, ĐO BÓC KHỐI LƯỢNG HOÀN THÀNH ĐƯA VÀO QUYẾT TOÁN</v>
          </cell>
        </row>
      </sheetData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>
        <row r="9">
          <cell r="A9" t="str">
            <v>A</v>
          </cell>
        </row>
      </sheetData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>
        <row r="9">
          <cell r="A9" t="str">
            <v>A</v>
          </cell>
        </row>
      </sheetData>
      <sheetData sheetId="8117" refreshError="1"/>
      <sheetData sheetId="8118" refreshError="1"/>
      <sheetData sheetId="8119">
        <row r="4">
          <cell r="A4" t="str">
            <v>BẢNG TÍNH TOÁN, ĐO BÓC KHỐI LƯỢNG HOÀN THÀNH ĐƯA VÀO QUYẾT TOÁN</v>
          </cell>
        </row>
      </sheetData>
      <sheetData sheetId="8120" refreshError="1"/>
      <sheetData sheetId="8121">
        <row r="4">
          <cell r="A4" t="str">
            <v>BẢNG TÍNH TOÁN, ĐO BÓC KHỐI LƯỢNG HOÀN THÀNH ĐƯA VÀO QUYẾT TOÁN</v>
          </cell>
        </row>
      </sheetData>
      <sheetData sheetId="8122">
        <row r="4">
          <cell r="A4" t="str">
            <v>BẢNG TÍNH TOÁN, ĐO BÓC KHỐI LƯỢNG HOÀN THÀNH ĐƯA VÀO QUYẾT TOÁN</v>
          </cell>
        </row>
      </sheetData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>
        <row r="9">
          <cell r="A9" t="str">
            <v>A</v>
          </cell>
        </row>
      </sheetData>
      <sheetData sheetId="8158">
        <row r="9">
          <cell r="A9" t="str">
            <v>A</v>
          </cell>
        </row>
      </sheetData>
      <sheetData sheetId="8159">
        <row r="9">
          <cell r="A9" t="str">
            <v>A</v>
          </cell>
        </row>
      </sheetData>
      <sheetData sheetId="8160">
        <row r="9">
          <cell r="A9" t="str">
            <v>A</v>
          </cell>
        </row>
      </sheetData>
      <sheetData sheetId="8161">
        <row r="9">
          <cell r="A9" t="str">
            <v>A</v>
          </cell>
        </row>
      </sheetData>
      <sheetData sheetId="8162">
        <row r="9">
          <cell r="A9" t="str">
            <v>A</v>
          </cell>
        </row>
      </sheetData>
      <sheetData sheetId="8163">
        <row r="9">
          <cell r="A9" t="str">
            <v>A</v>
          </cell>
        </row>
      </sheetData>
      <sheetData sheetId="8164">
        <row r="9">
          <cell r="A9" t="str">
            <v>A</v>
          </cell>
        </row>
      </sheetData>
      <sheetData sheetId="8165">
        <row r="9">
          <cell r="A9" t="str">
            <v>A</v>
          </cell>
        </row>
      </sheetData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/>
      <sheetData sheetId="8190"/>
      <sheetData sheetId="8191"/>
      <sheetData sheetId="8192"/>
      <sheetData sheetId="8193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/>
      <sheetData sheetId="8207"/>
      <sheetData sheetId="8208"/>
      <sheetData sheetId="8209"/>
      <sheetData sheetId="8210"/>
      <sheetData sheetId="821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>
        <row r="9">
          <cell r="A9" t="str">
            <v>A</v>
          </cell>
        </row>
      </sheetData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>
        <row r="9">
          <cell r="A9" t="str">
            <v>A</v>
          </cell>
        </row>
      </sheetData>
      <sheetData sheetId="8275">
        <row r="9">
          <cell r="A9" t="str">
            <v>A</v>
          </cell>
        </row>
      </sheetData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>
        <row r="9">
          <cell r="A9" t="str">
            <v>A</v>
          </cell>
        </row>
      </sheetData>
      <sheetData sheetId="8330">
        <row r="9">
          <cell r="A9" t="str">
            <v>A</v>
          </cell>
        </row>
      </sheetData>
      <sheetData sheetId="8331">
        <row r="9">
          <cell r="A9" t="str">
            <v>A</v>
          </cell>
        </row>
      </sheetData>
      <sheetData sheetId="8332">
        <row r="9">
          <cell r="A9" t="str">
            <v>A</v>
          </cell>
        </row>
      </sheetData>
      <sheetData sheetId="8333">
        <row r="9">
          <cell r="A9" t="str">
            <v>A</v>
          </cell>
        </row>
      </sheetData>
      <sheetData sheetId="8334">
        <row r="9">
          <cell r="A9" t="str">
            <v>A</v>
          </cell>
        </row>
      </sheetData>
      <sheetData sheetId="8335">
        <row r="9">
          <cell r="A9" t="str">
            <v>A</v>
          </cell>
        </row>
      </sheetData>
      <sheetData sheetId="8336">
        <row r="4">
          <cell r="A4" t="str">
            <v>BẢNG TÍNH TOÁN, ĐO BÓC KHỐI LƯỢNG HOÀN THÀNH ĐƯA VÀO QUYẾT TOÁN</v>
          </cell>
        </row>
      </sheetData>
      <sheetData sheetId="8337">
        <row r="4">
          <cell r="A4" t="str">
            <v>BẢNG TÍNH TOÁN, ĐO BÓC KHỐI LƯỢNG HOÀN THÀNH ĐƯA VÀO QUYẾT TOÁN</v>
          </cell>
        </row>
      </sheetData>
      <sheetData sheetId="8338">
        <row r="9">
          <cell r="A9" t="str">
            <v>A</v>
          </cell>
        </row>
      </sheetData>
      <sheetData sheetId="8339">
        <row r="9">
          <cell r="A9" t="str">
            <v>A</v>
          </cell>
        </row>
      </sheetData>
      <sheetData sheetId="8340">
        <row r="9">
          <cell r="A9" t="str">
            <v>A</v>
          </cell>
        </row>
      </sheetData>
      <sheetData sheetId="8341">
        <row r="9">
          <cell r="A9" t="str">
            <v>A</v>
          </cell>
        </row>
      </sheetData>
      <sheetData sheetId="8342">
        <row r="9">
          <cell r="A9" t="str">
            <v>A</v>
          </cell>
        </row>
      </sheetData>
      <sheetData sheetId="8343">
        <row r="9">
          <cell r="A9" t="str">
            <v>A</v>
          </cell>
        </row>
      </sheetData>
      <sheetData sheetId="8344">
        <row r="9">
          <cell r="A9" t="str">
            <v>A</v>
          </cell>
        </row>
      </sheetData>
      <sheetData sheetId="8345">
        <row r="9">
          <cell r="A9" t="str">
            <v>A</v>
          </cell>
        </row>
      </sheetData>
      <sheetData sheetId="8346">
        <row r="9">
          <cell r="A9" t="str">
            <v>A</v>
          </cell>
        </row>
      </sheetData>
      <sheetData sheetId="8347">
        <row r="9">
          <cell r="A9" t="str">
            <v>A</v>
          </cell>
        </row>
      </sheetData>
      <sheetData sheetId="8348">
        <row r="9">
          <cell r="A9" t="str">
            <v>A</v>
          </cell>
        </row>
      </sheetData>
      <sheetData sheetId="8349">
        <row r="9">
          <cell r="A9" t="str">
            <v>A</v>
          </cell>
        </row>
      </sheetData>
      <sheetData sheetId="8350">
        <row r="9">
          <cell r="A9" t="str">
            <v>A</v>
          </cell>
        </row>
      </sheetData>
      <sheetData sheetId="8351">
        <row r="4">
          <cell r="A4" t="str">
            <v>BẢNG TÍNH TOÁN, ĐO BÓC KHỐI LƯỢNG HOÀN THÀNH ĐƯA VÀO QUYẾT TOÁN</v>
          </cell>
        </row>
      </sheetData>
      <sheetData sheetId="8352">
        <row r="4">
          <cell r="A4" t="str">
            <v>BẢNG TÍNH TOÁN, ĐO BÓC KHỐI LƯỢNG HOÀN THÀNH ĐƯA VÀO QUYẾT TOÁN</v>
          </cell>
        </row>
      </sheetData>
      <sheetData sheetId="8353">
        <row r="9">
          <cell r="A9" t="str">
            <v>A</v>
          </cell>
        </row>
      </sheetData>
      <sheetData sheetId="8354">
        <row r="9">
          <cell r="A9" t="str">
            <v>A</v>
          </cell>
        </row>
      </sheetData>
      <sheetData sheetId="8355">
        <row r="9">
          <cell r="A9" t="str">
            <v>A</v>
          </cell>
        </row>
      </sheetData>
      <sheetData sheetId="8356">
        <row r="9">
          <cell r="A9" t="str">
            <v>A</v>
          </cell>
        </row>
      </sheetData>
      <sheetData sheetId="8357">
        <row r="9">
          <cell r="A9" t="str">
            <v>A</v>
          </cell>
        </row>
      </sheetData>
      <sheetData sheetId="8358">
        <row r="4">
          <cell r="A4" t="str">
            <v>BẢNG TÍNH TOÁN, ĐO BÓC KHỐI LƯỢNG HOÀN THÀNH ĐƯA VÀO QUYẾT TOÁN</v>
          </cell>
        </row>
      </sheetData>
      <sheetData sheetId="8359">
        <row r="4">
          <cell r="A4" t="str">
            <v>BẢNG TÍNH TOÁN, ĐO BÓC KHỐI LƯỢNG HOÀN THÀNH ĐƯA VÀO QUYẾT TOÁN</v>
          </cell>
        </row>
      </sheetData>
      <sheetData sheetId="8360">
        <row r="9">
          <cell r="A9" t="str">
            <v>A</v>
          </cell>
        </row>
      </sheetData>
      <sheetData sheetId="8361">
        <row r="9">
          <cell r="A9" t="str">
            <v>A</v>
          </cell>
        </row>
      </sheetData>
      <sheetData sheetId="8362">
        <row r="9">
          <cell r="A9" t="str">
            <v>A</v>
          </cell>
        </row>
      </sheetData>
      <sheetData sheetId="8363">
        <row r="9">
          <cell r="A9" t="str">
            <v>A</v>
          </cell>
        </row>
      </sheetData>
      <sheetData sheetId="8364">
        <row r="9">
          <cell r="A9" t="str">
            <v>A</v>
          </cell>
        </row>
      </sheetData>
      <sheetData sheetId="8365">
        <row r="9">
          <cell r="A9" t="str">
            <v>A</v>
          </cell>
        </row>
      </sheetData>
      <sheetData sheetId="8366">
        <row r="4">
          <cell r="A4" t="str">
            <v>BẢNG TÍNH TOÁN, ĐO BÓC KHỐI LƯỢNG HOÀN THÀNH ĐƯA VÀO QUYẾT TOÁN</v>
          </cell>
        </row>
      </sheetData>
      <sheetData sheetId="8367">
        <row r="4">
          <cell r="A4" t="str">
            <v>BẢNG TÍNH TOÁN, ĐO BÓC KHỐI LƯỢNG HOÀN THÀNH ĐƯA VÀO QUYẾT TOÁN</v>
          </cell>
        </row>
      </sheetData>
      <sheetData sheetId="8368">
        <row r="4">
          <cell r="A4" t="str">
            <v>BẢNG TÍNH TOÁN, ĐO BÓC KHỐI LƯỢNG HOÀN THÀNH ĐƯA VÀO QUYẾT TOÁN</v>
          </cell>
        </row>
      </sheetData>
      <sheetData sheetId="8369">
        <row r="9">
          <cell r="A9" t="str">
            <v>A</v>
          </cell>
        </row>
      </sheetData>
      <sheetData sheetId="8370">
        <row r="9">
          <cell r="A9" t="str">
            <v>A</v>
          </cell>
        </row>
      </sheetData>
      <sheetData sheetId="8371">
        <row r="9">
          <cell r="A9" t="str">
            <v>A</v>
          </cell>
        </row>
      </sheetData>
      <sheetData sheetId="8372">
        <row r="9">
          <cell r="A9" t="str">
            <v>A</v>
          </cell>
        </row>
      </sheetData>
      <sheetData sheetId="8373">
        <row r="9">
          <cell r="A9" t="str">
            <v>A</v>
          </cell>
        </row>
      </sheetData>
      <sheetData sheetId="8374">
        <row r="9">
          <cell r="A9" t="str">
            <v>A</v>
          </cell>
        </row>
      </sheetData>
      <sheetData sheetId="8375">
        <row r="9">
          <cell r="A9" t="str">
            <v>A</v>
          </cell>
        </row>
      </sheetData>
      <sheetData sheetId="8376">
        <row r="9">
          <cell r="A9" t="str">
            <v>A</v>
          </cell>
        </row>
      </sheetData>
      <sheetData sheetId="8377">
        <row r="9">
          <cell r="A9" t="str">
            <v>A</v>
          </cell>
        </row>
      </sheetData>
      <sheetData sheetId="8378">
        <row r="9">
          <cell r="A9" t="str">
            <v>A</v>
          </cell>
        </row>
      </sheetData>
      <sheetData sheetId="8379">
        <row r="4">
          <cell r="A4" t="str">
            <v>BẢNG TÍNH TOÁN, ĐO BÓC KHỐI LƯỢNG HOÀN THÀNH ĐƯA VÀO QUYẾT TOÁN</v>
          </cell>
        </row>
      </sheetData>
      <sheetData sheetId="8380">
        <row r="4">
          <cell r="A4" t="str">
            <v>BẢNG TÍNH TOÁN, ĐO BÓC KHỐI LƯỢNG HOÀN THÀNH ĐƯA VÀO QUYẾT TOÁN</v>
          </cell>
        </row>
      </sheetData>
      <sheetData sheetId="8381">
        <row r="9">
          <cell r="A9" t="str">
            <v>A</v>
          </cell>
        </row>
      </sheetData>
      <sheetData sheetId="8382">
        <row r="9">
          <cell r="A9" t="str">
            <v>A</v>
          </cell>
        </row>
      </sheetData>
      <sheetData sheetId="8383">
        <row r="9">
          <cell r="A9" t="str">
            <v>A</v>
          </cell>
        </row>
      </sheetData>
      <sheetData sheetId="8384">
        <row r="9">
          <cell r="A9" t="str">
            <v>A</v>
          </cell>
        </row>
      </sheetData>
      <sheetData sheetId="8385">
        <row r="9">
          <cell r="A9" t="str">
            <v>A</v>
          </cell>
        </row>
      </sheetData>
      <sheetData sheetId="8386">
        <row r="9">
          <cell r="A9" t="str">
            <v>A</v>
          </cell>
        </row>
      </sheetData>
      <sheetData sheetId="8387">
        <row r="9">
          <cell r="A9" t="str">
            <v>A</v>
          </cell>
        </row>
      </sheetData>
      <sheetData sheetId="8388">
        <row r="9">
          <cell r="A9" t="str">
            <v>A</v>
          </cell>
        </row>
      </sheetData>
      <sheetData sheetId="8389">
        <row r="9">
          <cell r="A9" t="str">
            <v>A</v>
          </cell>
        </row>
      </sheetData>
      <sheetData sheetId="8390">
        <row r="9">
          <cell r="A9" t="str">
            <v>A</v>
          </cell>
        </row>
      </sheetData>
      <sheetData sheetId="8391">
        <row r="9">
          <cell r="A9" t="str">
            <v>A</v>
          </cell>
        </row>
      </sheetData>
      <sheetData sheetId="8392">
        <row r="9">
          <cell r="A9" t="str">
            <v>A</v>
          </cell>
        </row>
      </sheetData>
      <sheetData sheetId="8393">
        <row r="9">
          <cell r="A9" t="str">
            <v>A</v>
          </cell>
        </row>
      </sheetData>
      <sheetData sheetId="8394">
        <row r="9">
          <cell r="A9" t="str">
            <v>A</v>
          </cell>
        </row>
      </sheetData>
      <sheetData sheetId="8395">
        <row r="9">
          <cell r="A9" t="str">
            <v>A</v>
          </cell>
        </row>
      </sheetData>
      <sheetData sheetId="8396">
        <row r="9">
          <cell r="A9" t="str">
            <v>A</v>
          </cell>
        </row>
      </sheetData>
      <sheetData sheetId="8397">
        <row r="4">
          <cell r="A4" t="str">
            <v>BẢNG TÍNH TOÁN, ĐO BÓC KHỐI LƯỢNG HOÀN THÀNH ĐƯA VÀO QUYẾT TOÁN</v>
          </cell>
        </row>
      </sheetData>
      <sheetData sheetId="8398">
        <row r="4">
          <cell r="A4" t="str">
            <v>BẢNG TÍNH TOÁN, ĐO BÓC KHỐI LƯỢNG HOÀN THÀNH ĐƯA VÀO QUYẾT TOÁN</v>
          </cell>
        </row>
      </sheetData>
      <sheetData sheetId="8399">
        <row r="9">
          <cell r="A9" t="str">
            <v>A</v>
          </cell>
        </row>
      </sheetData>
      <sheetData sheetId="8400">
        <row r="9">
          <cell r="A9" t="str">
            <v>A</v>
          </cell>
        </row>
      </sheetData>
      <sheetData sheetId="8401">
        <row r="9">
          <cell r="A9" t="str">
            <v>A</v>
          </cell>
        </row>
      </sheetData>
      <sheetData sheetId="8402">
        <row r="9">
          <cell r="A9" t="str">
            <v>A</v>
          </cell>
        </row>
      </sheetData>
      <sheetData sheetId="8403">
        <row r="4">
          <cell r="A4" t="str">
            <v>BẢNG TÍNH TOÁN, ĐO BÓC KHỐI LƯỢNG HOÀN THÀNH ĐƯA VÀO QUYẾT TOÁN</v>
          </cell>
        </row>
      </sheetData>
      <sheetData sheetId="8404">
        <row r="9">
          <cell r="A9" t="str">
            <v>A</v>
          </cell>
        </row>
      </sheetData>
      <sheetData sheetId="8405">
        <row r="9">
          <cell r="A9" t="str">
            <v>A</v>
          </cell>
        </row>
      </sheetData>
      <sheetData sheetId="8406">
        <row r="9">
          <cell r="A9" t="str">
            <v>A</v>
          </cell>
        </row>
      </sheetData>
      <sheetData sheetId="8407">
        <row r="9">
          <cell r="A9" t="str">
            <v>A</v>
          </cell>
        </row>
      </sheetData>
      <sheetData sheetId="8408">
        <row r="9">
          <cell r="A9" t="str">
            <v>A</v>
          </cell>
        </row>
      </sheetData>
      <sheetData sheetId="8409">
        <row r="9">
          <cell r="A9" t="str">
            <v>A</v>
          </cell>
        </row>
      </sheetData>
      <sheetData sheetId="8410">
        <row r="4">
          <cell r="A4" t="str">
            <v>BẢNG TÍNH TOÁN, ĐO BÓC KHỐI LƯỢNG HOÀN THÀNH ĐƯA VÀO QUYẾT TOÁN</v>
          </cell>
        </row>
      </sheetData>
      <sheetData sheetId="8411">
        <row r="4">
          <cell r="A4" t="str">
            <v>BẢNG TÍNH TOÁN, ĐO BÓC KHỐI LƯỢNG HOÀN THÀNH ĐƯA VÀO QUYẾT TOÁN</v>
          </cell>
        </row>
      </sheetData>
      <sheetData sheetId="8412">
        <row r="9">
          <cell r="A9" t="str">
            <v>A</v>
          </cell>
        </row>
      </sheetData>
      <sheetData sheetId="8413">
        <row r="9">
          <cell r="A9" t="str">
            <v>A</v>
          </cell>
        </row>
      </sheetData>
      <sheetData sheetId="8414">
        <row r="9">
          <cell r="A9" t="str">
            <v>A</v>
          </cell>
        </row>
      </sheetData>
      <sheetData sheetId="8415">
        <row r="9">
          <cell r="A9" t="str">
            <v>A</v>
          </cell>
        </row>
      </sheetData>
      <sheetData sheetId="8416">
        <row r="9">
          <cell r="A9" t="str">
            <v>A</v>
          </cell>
        </row>
      </sheetData>
      <sheetData sheetId="8417">
        <row r="9">
          <cell r="A9" t="str">
            <v>A</v>
          </cell>
        </row>
      </sheetData>
      <sheetData sheetId="8418">
        <row r="9">
          <cell r="A9" t="str">
            <v>A</v>
          </cell>
        </row>
      </sheetData>
      <sheetData sheetId="8419">
        <row r="9">
          <cell r="A9" t="str">
            <v>A</v>
          </cell>
        </row>
      </sheetData>
      <sheetData sheetId="8420">
        <row r="9">
          <cell r="A9" t="str">
            <v>A</v>
          </cell>
        </row>
      </sheetData>
      <sheetData sheetId="8421">
        <row r="9">
          <cell r="A9" t="str">
            <v>A</v>
          </cell>
        </row>
      </sheetData>
      <sheetData sheetId="8422">
        <row r="9">
          <cell r="A9" t="str">
            <v>A</v>
          </cell>
        </row>
      </sheetData>
      <sheetData sheetId="8423">
        <row r="9">
          <cell r="A9" t="str">
            <v>A</v>
          </cell>
        </row>
      </sheetData>
      <sheetData sheetId="8424">
        <row r="9">
          <cell r="A9" t="str">
            <v>A</v>
          </cell>
        </row>
      </sheetData>
      <sheetData sheetId="8425">
        <row r="9">
          <cell r="A9" t="str">
            <v>A</v>
          </cell>
        </row>
      </sheetData>
      <sheetData sheetId="8426">
        <row r="9">
          <cell r="A9" t="str">
            <v>A</v>
          </cell>
        </row>
      </sheetData>
      <sheetData sheetId="8427">
        <row r="9">
          <cell r="A9" t="str">
            <v>A</v>
          </cell>
        </row>
      </sheetData>
      <sheetData sheetId="8428">
        <row r="9">
          <cell r="A9" t="str">
            <v>A</v>
          </cell>
        </row>
      </sheetData>
      <sheetData sheetId="8429">
        <row r="9">
          <cell r="A9" t="str">
            <v>A</v>
          </cell>
        </row>
      </sheetData>
      <sheetData sheetId="8430">
        <row r="9">
          <cell r="A9" t="str">
            <v>A</v>
          </cell>
        </row>
      </sheetData>
      <sheetData sheetId="8431">
        <row r="9">
          <cell r="A9" t="str">
            <v>A</v>
          </cell>
        </row>
      </sheetData>
      <sheetData sheetId="8432">
        <row r="9">
          <cell r="A9" t="str">
            <v>A</v>
          </cell>
        </row>
      </sheetData>
      <sheetData sheetId="8433">
        <row r="9">
          <cell r="A9" t="str">
            <v>A</v>
          </cell>
        </row>
      </sheetData>
      <sheetData sheetId="8434">
        <row r="9">
          <cell r="A9" t="str">
            <v>A</v>
          </cell>
        </row>
      </sheetData>
      <sheetData sheetId="8435">
        <row r="9">
          <cell r="A9" t="str">
            <v>A</v>
          </cell>
        </row>
      </sheetData>
      <sheetData sheetId="8436">
        <row r="9">
          <cell r="A9" t="str">
            <v>A</v>
          </cell>
        </row>
      </sheetData>
      <sheetData sheetId="8437">
        <row r="9">
          <cell r="A9" t="str">
            <v>A</v>
          </cell>
        </row>
      </sheetData>
      <sheetData sheetId="8438">
        <row r="9">
          <cell r="A9" t="str">
            <v>A</v>
          </cell>
        </row>
      </sheetData>
      <sheetData sheetId="8439">
        <row r="9">
          <cell r="A9" t="str">
            <v>A</v>
          </cell>
        </row>
      </sheetData>
      <sheetData sheetId="8440">
        <row r="9">
          <cell r="A9" t="str">
            <v>A</v>
          </cell>
        </row>
      </sheetData>
      <sheetData sheetId="8441">
        <row r="9">
          <cell r="A9" t="str">
            <v>A</v>
          </cell>
        </row>
      </sheetData>
      <sheetData sheetId="8442">
        <row r="9">
          <cell r="A9" t="str">
            <v>A</v>
          </cell>
        </row>
      </sheetData>
      <sheetData sheetId="8443">
        <row r="9">
          <cell r="A9" t="str">
            <v>A</v>
          </cell>
        </row>
      </sheetData>
      <sheetData sheetId="8444">
        <row r="9">
          <cell r="A9" t="str">
            <v>A</v>
          </cell>
        </row>
      </sheetData>
      <sheetData sheetId="8445">
        <row r="4">
          <cell r="A4" t="str">
            <v>BẢNG TÍNH TOÁN, ĐO BÓC KHỐI LƯỢNG HOÀN THÀNH ĐƯA VÀO QUYẾT TOÁN</v>
          </cell>
        </row>
      </sheetData>
      <sheetData sheetId="8446">
        <row r="4">
          <cell r="A4" t="str">
            <v>BẢNG TÍNH TOÁN, ĐO BÓC KHỐI LƯỢNG HOÀN THÀNH ĐƯA VÀO QUYẾT TOÁN</v>
          </cell>
        </row>
      </sheetData>
      <sheetData sheetId="8447">
        <row r="9">
          <cell r="A9" t="str">
            <v>A</v>
          </cell>
        </row>
      </sheetData>
      <sheetData sheetId="8448">
        <row r="9">
          <cell r="A9" t="str">
            <v>A</v>
          </cell>
        </row>
      </sheetData>
      <sheetData sheetId="8449">
        <row r="9">
          <cell r="A9" t="str">
            <v>A</v>
          </cell>
        </row>
      </sheetData>
      <sheetData sheetId="8450">
        <row r="9">
          <cell r="A9" t="str">
            <v>A</v>
          </cell>
        </row>
      </sheetData>
      <sheetData sheetId="8451">
        <row r="9">
          <cell r="A9" t="str">
            <v>A</v>
          </cell>
        </row>
      </sheetData>
      <sheetData sheetId="8452">
        <row r="9">
          <cell r="A9" t="str">
            <v>A</v>
          </cell>
        </row>
      </sheetData>
      <sheetData sheetId="8453">
        <row r="9">
          <cell r="A9" t="str">
            <v>A</v>
          </cell>
        </row>
      </sheetData>
      <sheetData sheetId="8454">
        <row r="9">
          <cell r="A9" t="str">
            <v>A</v>
          </cell>
        </row>
      </sheetData>
      <sheetData sheetId="8455">
        <row r="9">
          <cell r="A9" t="str">
            <v>A</v>
          </cell>
        </row>
      </sheetData>
      <sheetData sheetId="8456">
        <row r="4">
          <cell r="A4" t="str">
            <v>BẢNG TÍNH TOÁN, ĐO BÓC KHỐI LƯỢNG HOÀN THÀNH ĐƯA VÀO QUYẾT TOÁN</v>
          </cell>
        </row>
      </sheetData>
      <sheetData sheetId="8457">
        <row r="4">
          <cell r="A4" t="str">
            <v>BẢNG TÍNH TOÁN, ĐO BÓC KHỐI LƯỢNG HOÀN THÀNH ĐƯA VÀO QUYẾT TOÁN</v>
          </cell>
        </row>
      </sheetData>
      <sheetData sheetId="8458">
        <row r="9">
          <cell r="A9" t="str">
            <v>A</v>
          </cell>
        </row>
      </sheetData>
      <sheetData sheetId="8459">
        <row r="9">
          <cell r="A9" t="str">
            <v>A</v>
          </cell>
        </row>
      </sheetData>
      <sheetData sheetId="8460">
        <row r="9">
          <cell r="A9" t="str">
            <v>A</v>
          </cell>
        </row>
      </sheetData>
      <sheetData sheetId="8461">
        <row r="9">
          <cell r="A9" t="str">
            <v>A</v>
          </cell>
        </row>
      </sheetData>
      <sheetData sheetId="8462">
        <row r="9">
          <cell r="A9" t="str">
            <v>A</v>
          </cell>
        </row>
      </sheetData>
      <sheetData sheetId="8463">
        <row r="9">
          <cell r="A9" t="str">
            <v>A</v>
          </cell>
        </row>
      </sheetData>
      <sheetData sheetId="8464">
        <row r="9">
          <cell r="A9" t="str">
            <v>A</v>
          </cell>
        </row>
      </sheetData>
      <sheetData sheetId="8465">
        <row r="9">
          <cell r="A9" t="str">
            <v>A</v>
          </cell>
        </row>
      </sheetData>
      <sheetData sheetId="8466">
        <row r="9">
          <cell r="A9" t="str">
            <v>A</v>
          </cell>
        </row>
      </sheetData>
      <sheetData sheetId="8467">
        <row r="9">
          <cell r="A9" t="str">
            <v>A</v>
          </cell>
        </row>
      </sheetData>
      <sheetData sheetId="8468">
        <row r="9">
          <cell r="A9" t="str">
            <v>A</v>
          </cell>
        </row>
      </sheetData>
      <sheetData sheetId="8469">
        <row r="9">
          <cell r="A9" t="str">
            <v>A</v>
          </cell>
        </row>
      </sheetData>
      <sheetData sheetId="8470">
        <row r="9">
          <cell r="A9" t="str">
            <v>A</v>
          </cell>
        </row>
      </sheetData>
      <sheetData sheetId="8471">
        <row r="9">
          <cell r="A9" t="str">
            <v>A</v>
          </cell>
        </row>
      </sheetData>
      <sheetData sheetId="8472">
        <row r="9">
          <cell r="A9" t="str">
            <v>A</v>
          </cell>
        </row>
      </sheetData>
      <sheetData sheetId="8473">
        <row r="9">
          <cell r="A9" t="str">
            <v>A</v>
          </cell>
        </row>
      </sheetData>
      <sheetData sheetId="8474">
        <row r="9">
          <cell r="A9" t="str">
            <v>A</v>
          </cell>
        </row>
      </sheetData>
      <sheetData sheetId="8475">
        <row r="9">
          <cell r="A9" t="str">
            <v>A</v>
          </cell>
        </row>
      </sheetData>
      <sheetData sheetId="8476">
        <row r="9">
          <cell r="A9" t="str">
            <v>A</v>
          </cell>
        </row>
      </sheetData>
      <sheetData sheetId="8477">
        <row r="9">
          <cell r="A9" t="str">
            <v>A</v>
          </cell>
        </row>
      </sheetData>
      <sheetData sheetId="8478">
        <row r="9">
          <cell r="A9" t="str">
            <v>A</v>
          </cell>
        </row>
      </sheetData>
      <sheetData sheetId="8479">
        <row r="9">
          <cell r="A9" t="str">
            <v>A</v>
          </cell>
        </row>
      </sheetData>
      <sheetData sheetId="8480">
        <row r="9">
          <cell r="A9" t="str">
            <v>A</v>
          </cell>
        </row>
      </sheetData>
      <sheetData sheetId="8481">
        <row r="9">
          <cell r="A9" t="str">
            <v>A</v>
          </cell>
        </row>
      </sheetData>
      <sheetData sheetId="8482">
        <row r="9">
          <cell r="A9" t="str">
            <v>A</v>
          </cell>
        </row>
      </sheetData>
      <sheetData sheetId="8483">
        <row r="9">
          <cell r="A9" t="str">
            <v>A</v>
          </cell>
        </row>
      </sheetData>
      <sheetData sheetId="8484">
        <row r="9">
          <cell r="A9" t="str">
            <v>A</v>
          </cell>
        </row>
      </sheetData>
      <sheetData sheetId="8485">
        <row r="9">
          <cell r="A9" t="str">
            <v>A</v>
          </cell>
        </row>
      </sheetData>
      <sheetData sheetId="8486">
        <row r="9">
          <cell r="A9" t="str">
            <v>A</v>
          </cell>
        </row>
      </sheetData>
      <sheetData sheetId="8487">
        <row r="9">
          <cell r="A9" t="str">
            <v>A</v>
          </cell>
        </row>
      </sheetData>
      <sheetData sheetId="8488">
        <row r="9">
          <cell r="A9" t="str">
            <v>A</v>
          </cell>
        </row>
      </sheetData>
      <sheetData sheetId="8489">
        <row r="9">
          <cell r="A9" t="str">
            <v>A</v>
          </cell>
        </row>
      </sheetData>
      <sheetData sheetId="8490">
        <row r="9">
          <cell r="A9" t="str">
            <v>A</v>
          </cell>
        </row>
      </sheetData>
      <sheetData sheetId="8491">
        <row r="9">
          <cell r="A9" t="str">
            <v>A</v>
          </cell>
        </row>
      </sheetData>
      <sheetData sheetId="8492">
        <row r="9">
          <cell r="A9" t="str">
            <v>A</v>
          </cell>
        </row>
      </sheetData>
      <sheetData sheetId="8493">
        <row r="9">
          <cell r="A9" t="str">
            <v>A</v>
          </cell>
        </row>
      </sheetData>
      <sheetData sheetId="8494">
        <row r="9">
          <cell r="A9" t="str">
            <v>A</v>
          </cell>
        </row>
      </sheetData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>
        <row r="9">
          <cell r="A9" t="str">
            <v>A</v>
          </cell>
        </row>
      </sheetData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>
        <row r="9">
          <cell r="A9" t="str">
            <v>A</v>
          </cell>
        </row>
      </sheetData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/>
      <sheetData sheetId="9108"/>
      <sheetData sheetId="9109"/>
      <sheetData sheetId="9110"/>
      <sheetData sheetId="9111">
        <row r="9">
          <cell r="A9" t="str">
            <v>A</v>
          </cell>
        </row>
      </sheetData>
      <sheetData sheetId="9112"/>
      <sheetData sheetId="9113"/>
      <sheetData sheetId="9114"/>
      <sheetData sheetId="9115">
        <row r="9">
          <cell r="A9" t="str">
            <v>A</v>
          </cell>
        </row>
      </sheetData>
      <sheetData sheetId="9116"/>
      <sheetData sheetId="9117"/>
      <sheetData sheetId="9118"/>
      <sheetData sheetId="9119"/>
      <sheetData sheetId="9120"/>
      <sheetData sheetId="9121"/>
      <sheetData sheetId="9122"/>
      <sheetData sheetId="9123">
        <row r="9">
          <cell r="A9" t="str">
            <v>A</v>
          </cell>
        </row>
      </sheetData>
      <sheetData sheetId="9124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/>
      <sheetData sheetId="9158"/>
      <sheetData sheetId="9159">
        <row r="9">
          <cell r="A9" t="str">
            <v>A</v>
          </cell>
        </row>
      </sheetData>
      <sheetData sheetId="9160"/>
      <sheetData sheetId="916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/>
      <sheetData sheetId="9214"/>
      <sheetData sheetId="9215"/>
      <sheetData sheetId="9216">
        <row r="9">
          <cell r="A9" t="str">
            <v>A</v>
          </cell>
        </row>
      </sheetData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/>
      <sheetData sheetId="9284"/>
      <sheetData sheetId="9285"/>
      <sheetData sheetId="9286"/>
      <sheetData sheetId="9287"/>
      <sheetData sheetId="9288"/>
      <sheetData sheetId="9289" refreshError="1"/>
      <sheetData sheetId="9290" refreshError="1"/>
      <sheetData sheetId="9291" refreshError="1"/>
      <sheetData sheetId="9292" refreshError="1"/>
      <sheetData sheetId="9293"/>
      <sheetData sheetId="9294"/>
      <sheetData sheetId="9295"/>
      <sheetData sheetId="9296" refreshError="1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/>
      <sheetData sheetId="9368"/>
      <sheetData sheetId="9369"/>
      <sheetData sheetId="9370"/>
      <sheetData sheetId="9371"/>
      <sheetData sheetId="9372" refreshError="1"/>
      <sheetData sheetId="9373" refreshError="1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 refreshError="1"/>
      <sheetData sheetId="9410" refreshError="1"/>
      <sheetData sheetId="9411" refreshError="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 refreshError="1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/>
      <sheetData sheetId="9589"/>
      <sheetData sheetId="9590"/>
      <sheetData sheetId="9591"/>
      <sheetData sheetId="9592"/>
      <sheetData sheetId="9593"/>
      <sheetData sheetId="9594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>
        <row r="9">
          <cell r="A9" t="str">
            <v>A</v>
          </cell>
        </row>
      </sheetData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/>
      <sheetData sheetId="9639"/>
      <sheetData sheetId="9640" refreshError="1"/>
      <sheetData sheetId="9641" refreshError="1"/>
      <sheetData sheetId="9642" refreshError="1"/>
      <sheetData sheetId="9643">
        <row r="9">
          <cell r="A9" t="str">
            <v>A</v>
          </cell>
        </row>
      </sheetData>
      <sheetData sheetId="9644">
        <row r="9">
          <cell r="A9" t="str">
            <v>A</v>
          </cell>
        </row>
      </sheetData>
      <sheetData sheetId="9645"/>
      <sheetData sheetId="9646"/>
      <sheetData sheetId="9647">
        <row r="9">
          <cell r="A9" t="str">
            <v>A</v>
          </cell>
        </row>
      </sheetData>
      <sheetData sheetId="9648"/>
      <sheetData sheetId="9649"/>
      <sheetData sheetId="9650"/>
      <sheetData sheetId="9651"/>
      <sheetData sheetId="9652"/>
      <sheetData sheetId="9653">
        <row r="9">
          <cell r="A9" t="str">
            <v>A</v>
          </cell>
        </row>
      </sheetData>
      <sheetData sheetId="9654"/>
      <sheetData sheetId="9655"/>
      <sheetData sheetId="9656"/>
      <sheetData sheetId="9657">
        <row r="9">
          <cell r="A9" t="str">
            <v>A</v>
          </cell>
        </row>
      </sheetData>
      <sheetData sheetId="9658">
        <row r="9">
          <cell r="A9" t="str">
            <v>A</v>
          </cell>
        </row>
      </sheetData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/>
      <sheetData sheetId="9666"/>
      <sheetData sheetId="9667"/>
      <sheetData sheetId="9668"/>
      <sheetData sheetId="9669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 refreshError="1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 refreshError="1"/>
      <sheetData sheetId="9748"/>
      <sheetData sheetId="9749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>
        <row r="9">
          <cell r="A9" t="str">
            <v>A</v>
          </cell>
        </row>
      </sheetData>
      <sheetData sheetId="9756" refreshError="1"/>
      <sheetData sheetId="9757" refreshError="1"/>
      <sheetData sheetId="9758" refreshError="1"/>
      <sheetData sheetId="9759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>
        <row r="9">
          <cell r="A9" t="str">
            <v>A</v>
          </cell>
        </row>
      </sheetData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 refreshError="1"/>
      <sheetData sheetId="9848" refreshError="1"/>
      <sheetData sheetId="9849" refreshError="1"/>
      <sheetData sheetId="9850"/>
      <sheetData sheetId="9851"/>
      <sheetData sheetId="9852"/>
      <sheetData sheetId="9853"/>
      <sheetData sheetId="9854"/>
      <sheetData sheetId="9855"/>
      <sheetData sheetId="9856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"/>
      <sheetName val="00"/>
      <sheetName val="000"/>
      <sheetName val="TH"/>
      <sheetName val="Chao_thau"/>
      <sheetName val="CT-35"/>
      <sheetName val="Che_do"/>
      <sheetName val="CT-0.4KV"/>
      <sheetName val="CT tram"/>
      <sheetName val="THVL_CTo"/>
      <sheetName val="TN"/>
      <sheetName val="TBA-31,5"/>
      <sheetName val="Don_gia"/>
      <sheetName val="CT-BETONG"/>
      <sheetName val="Chi tiet VC"/>
      <sheetName val="50Slon"/>
      <sheetName val="50Snanh"/>
      <sheetName val="XXXXXXXX"/>
      <sheetName val="CT_35"/>
      <sheetName val="CT_0_4KV"/>
      <sheetName val="CT1"/>
      <sheetName val="CT-0_4KV"/>
      <sheetName val="CT_tram"/>
      <sheetName val="Chi_tiet_VC"/>
      <sheetName val="gv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>
        <row r="6">
          <cell r="A6">
            <v>1</v>
          </cell>
          <cell r="B6" t="str">
            <v>MV-1a</v>
          </cell>
          <cell r="C6" t="str">
            <v>Mãng  MV-1a</v>
          </cell>
          <cell r="H6">
            <v>432866.31251651054</v>
          </cell>
        </row>
        <row r="7">
          <cell r="C7" t="str">
            <v>a ) VËt liÖu</v>
          </cell>
        </row>
        <row r="8">
          <cell r="B8" t="str">
            <v>CTÝnh</v>
          </cell>
          <cell r="C8" t="str">
            <v>Bª t«ng M100</v>
          </cell>
          <cell r="D8" t="str">
            <v>m3</v>
          </cell>
          <cell r="E8">
            <v>0.48</v>
          </cell>
          <cell r="G8">
            <v>362280.75907499995</v>
          </cell>
          <cell r="H8">
            <v>173895</v>
          </cell>
        </row>
        <row r="9">
          <cell r="B9" t="str">
            <v>CTÝnh</v>
          </cell>
          <cell r="C9" t="str">
            <v>Bª t«ng M50</v>
          </cell>
          <cell r="D9" t="str">
            <v>m3</v>
          </cell>
          <cell r="E9">
            <v>0</v>
          </cell>
          <cell r="G9">
            <v>310815.12059999997</v>
          </cell>
          <cell r="H9">
            <v>0</v>
          </cell>
        </row>
        <row r="10">
          <cell r="C10" t="str">
            <v>b ) Nh©n c«ng</v>
          </cell>
          <cell r="G10">
            <v>69184.981824000002</v>
          </cell>
        </row>
        <row r="11">
          <cell r="B11" t="str">
            <v>03.1113</v>
          </cell>
          <cell r="C11" t="str">
            <v>§µo ®Êt cÊp 3 s©u &gt;1m</v>
          </cell>
          <cell r="D11" t="str">
            <v>m3</v>
          </cell>
          <cell r="E11">
            <v>0.8</v>
          </cell>
          <cell r="G11">
            <v>24428</v>
          </cell>
          <cell r="H11">
            <v>19542.400000000001</v>
          </cell>
        </row>
        <row r="12">
          <cell r="C12" t="str">
            <v>diÖn tÝch hè ®µo &lt; 5 m2</v>
          </cell>
        </row>
        <row r="13">
          <cell r="B13" t="str">
            <v>03.2203</v>
          </cell>
          <cell r="C13" t="str">
            <v>LÊp ®Êt</v>
          </cell>
          <cell r="D13" t="str">
            <v>m3</v>
          </cell>
          <cell r="E13">
            <v>0.32000000000000006</v>
          </cell>
          <cell r="G13">
            <v>10890</v>
          </cell>
          <cell r="H13">
            <v>3484.8000000000006</v>
          </cell>
        </row>
        <row r="14">
          <cell r="B14" t="str">
            <v>03.2203</v>
          </cell>
          <cell r="C14" t="str">
            <v>§¾p ®Êt ch©n cét</v>
          </cell>
          <cell r="D14" t="str">
            <v>m3</v>
          </cell>
          <cell r="E14">
            <v>0.53400000000000003</v>
          </cell>
          <cell r="G14">
            <v>10890</v>
          </cell>
          <cell r="H14">
            <v>5815.26</v>
          </cell>
        </row>
        <row r="15">
          <cell r="B15" t="str">
            <v>04.3311</v>
          </cell>
          <cell r="C15" t="str">
            <v>§æ bª t«ng M100</v>
          </cell>
          <cell r="D15" t="str">
            <v>m3</v>
          </cell>
          <cell r="E15">
            <v>0.48</v>
          </cell>
          <cell r="G15">
            <v>45030</v>
          </cell>
          <cell r="H15">
            <v>21614.399999999998</v>
          </cell>
        </row>
        <row r="16">
          <cell r="B16" t="str">
            <v>04.3101a</v>
          </cell>
          <cell r="C16" t="str">
            <v>§æ bª t«ng M50</v>
          </cell>
          <cell r="D16" t="str">
            <v>m3</v>
          </cell>
          <cell r="E16">
            <v>0</v>
          </cell>
          <cell r="G16">
            <v>39733</v>
          </cell>
          <cell r="H16">
            <v>0</v>
          </cell>
        </row>
        <row r="17">
          <cell r="B17" t="str">
            <v>CTÝnh</v>
          </cell>
          <cell r="C17" t="str">
            <v>VËn chuyÓn bª t«ng M100</v>
          </cell>
          <cell r="D17" t="str">
            <v>m3</v>
          </cell>
          <cell r="E17">
            <v>0.48</v>
          </cell>
          <cell r="G17">
            <v>29402.753799999999</v>
          </cell>
          <cell r="H17">
            <v>14113.321823999999</v>
          </cell>
        </row>
        <row r="18">
          <cell r="B18" t="str">
            <v>CTÝnh</v>
          </cell>
          <cell r="C18" t="str">
            <v>VËn chuyÓn bª t«ng M50</v>
          </cell>
          <cell r="D18" t="str">
            <v>TÊn</v>
          </cell>
          <cell r="E18">
            <v>0</v>
          </cell>
          <cell r="G18">
            <v>29172.965199999999</v>
          </cell>
          <cell r="H18">
            <v>0</v>
          </cell>
        </row>
        <row r="19">
          <cell r="B19" t="str">
            <v>02.1481</v>
          </cell>
          <cell r="C19" t="str">
            <v>VËn chuyÓn dông cô thi c«ng</v>
          </cell>
          <cell r="D19" t="str">
            <v>TÊn</v>
          </cell>
          <cell r="E19">
            <v>0.1</v>
          </cell>
          <cell r="G19">
            <v>46148</v>
          </cell>
          <cell r="H19">
            <v>4614.8</v>
          </cell>
        </row>
        <row r="20">
          <cell r="C20" t="str">
            <v>Nh©n c«ng ®iÒu chØnh t¨ng thªm NC x (1+0,1/2,638 ) x2,01x0,95</v>
          </cell>
          <cell r="G20">
            <v>67931.653129387705</v>
          </cell>
          <cell r="H20">
            <v>67931.653129387705</v>
          </cell>
        </row>
        <row r="21">
          <cell r="C21" t="str">
            <v>Chi phÝ m¸y ®iÒu chinh t¨ng thªm C1 =  MTCx1,13</v>
          </cell>
          <cell r="H21">
            <v>0</v>
          </cell>
        </row>
        <row r="22">
          <cell r="C22" t="str">
            <v>Chi phÝ s¶n xuÊt chung: 71% CFNC</v>
          </cell>
          <cell r="H22">
            <v>97352.810816905272</v>
          </cell>
        </row>
        <row r="23">
          <cell r="C23" t="str">
            <v>Thu nhËp chÞu thuÕ tÝnh tr­íc 6% Z</v>
          </cell>
          <cell r="H23">
            <v>24501.866746217576</v>
          </cell>
        </row>
        <row r="24">
          <cell r="A24" t="str">
            <v>1.</v>
          </cell>
          <cell r="B24" t="str">
            <v>MV-1</v>
          </cell>
          <cell r="C24" t="str">
            <v>Mãng MV-1</v>
          </cell>
          <cell r="H24">
            <v>679548.12888936733</v>
          </cell>
        </row>
        <row r="25">
          <cell r="C25" t="str">
            <v>a ) VËt liÖu</v>
          </cell>
        </row>
        <row r="26">
          <cell r="B26" t="str">
            <v>CTÝnh</v>
          </cell>
          <cell r="C26" t="str">
            <v>Bª t«ng M100</v>
          </cell>
          <cell r="D26" t="str">
            <v>m3</v>
          </cell>
          <cell r="E26">
            <v>0.8</v>
          </cell>
          <cell r="G26">
            <v>362280.75907499995</v>
          </cell>
          <cell r="H26">
            <v>289825</v>
          </cell>
        </row>
        <row r="27">
          <cell r="B27" t="str">
            <v>CTÝnh</v>
          </cell>
          <cell r="C27" t="str">
            <v>Bª t«ng M50</v>
          </cell>
          <cell r="D27" t="str">
            <v>m3</v>
          </cell>
          <cell r="E27">
            <v>0</v>
          </cell>
          <cell r="G27">
            <v>310815.12059999997</v>
          </cell>
          <cell r="H27">
            <v>0</v>
          </cell>
        </row>
        <row r="28">
          <cell r="C28" t="str">
            <v>b ) Nh©n c«ng</v>
          </cell>
          <cell r="G28">
            <v>103645.86304000001</v>
          </cell>
        </row>
        <row r="29">
          <cell r="B29" t="str">
            <v>03.1113</v>
          </cell>
          <cell r="C29" t="str">
            <v>§µo ®Êt cÊp 3 s©u &gt;1m</v>
          </cell>
          <cell r="D29" t="str">
            <v>m3</v>
          </cell>
          <cell r="E29">
            <v>1.2</v>
          </cell>
          <cell r="G29">
            <v>24428</v>
          </cell>
          <cell r="H29">
            <v>29313.599999999999</v>
          </cell>
        </row>
        <row r="30">
          <cell r="C30" t="str">
            <v>diÖn tÝch hè ®µo &lt; 5 m2</v>
          </cell>
        </row>
        <row r="31">
          <cell r="B31" t="str">
            <v>03.2203</v>
          </cell>
          <cell r="C31" t="str">
            <v>LÊp ®Êt</v>
          </cell>
          <cell r="D31" t="str">
            <v>m3</v>
          </cell>
          <cell r="E31">
            <v>0.39999999999999991</v>
          </cell>
          <cell r="G31">
            <v>10890</v>
          </cell>
          <cell r="H31">
            <v>4355.9999999999991</v>
          </cell>
        </row>
        <row r="32">
          <cell r="B32" t="str">
            <v>03.2203</v>
          </cell>
          <cell r="C32" t="str">
            <v>§¾p ®Êt ch©n cét</v>
          </cell>
          <cell r="D32" t="str">
            <v>m3</v>
          </cell>
          <cell r="E32">
            <v>0.53400000000000003</v>
          </cell>
          <cell r="G32">
            <v>10890</v>
          </cell>
          <cell r="H32">
            <v>5815.26</v>
          </cell>
        </row>
        <row r="33">
          <cell r="B33" t="str">
            <v>04.3311</v>
          </cell>
          <cell r="C33" t="str">
            <v>§æ bª t«ng M100</v>
          </cell>
          <cell r="D33" t="str">
            <v>m3</v>
          </cell>
          <cell r="E33">
            <v>0.8</v>
          </cell>
          <cell r="G33">
            <v>45030</v>
          </cell>
          <cell r="H33">
            <v>36024</v>
          </cell>
        </row>
        <row r="34">
          <cell r="B34" t="str">
            <v>04.3101a</v>
          </cell>
          <cell r="C34" t="str">
            <v>§æ bª t«ng M50</v>
          </cell>
          <cell r="D34" t="str">
            <v>m3</v>
          </cell>
          <cell r="E34">
            <v>0</v>
          </cell>
          <cell r="G34">
            <v>39733</v>
          </cell>
          <cell r="H34">
            <v>0</v>
          </cell>
        </row>
        <row r="35">
          <cell r="B35" t="str">
            <v>CTÝnh</v>
          </cell>
          <cell r="C35" t="str">
            <v>VËn chuyÓn bª t«ng M100</v>
          </cell>
          <cell r="D35" t="str">
            <v>TÊn</v>
          </cell>
          <cell r="E35">
            <v>0.8</v>
          </cell>
          <cell r="G35">
            <v>29402.753799999999</v>
          </cell>
          <cell r="H35">
            <v>23522.20304</v>
          </cell>
        </row>
        <row r="36">
          <cell r="B36" t="str">
            <v>CTÝnh</v>
          </cell>
          <cell r="C36" t="str">
            <v>VËn chuyÓn bª t«ng M50</v>
          </cell>
          <cell r="D36" t="str">
            <v>TÊn</v>
          </cell>
          <cell r="E36">
            <v>0</v>
          </cell>
          <cell r="G36">
            <v>29172.965199999999</v>
          </cell>
          <cell r="H36">
            <v>0</v>
          </cell>
        </row>
        <row r="37">
          <cell r="B37" t="str">
            <v>02.1481</v>
          </cell>
          <cell r="C37" t="str">
            <v>VËn chuyÓn dông cô thi c«ng</v>
          </cell>
          <cell r="D37" t="str">
            <v>TÊn</v>
          </cell>
          <cell r="E37">
            <v>0.1</v>
          </cell>
          <cell r="G37">
            <v>46148</v>
          </cell>
          <cell r="H37">
            <v>4614.8</v>
          </cell>
        </row>
        <row r="38">
          <cell r="C38" t="str">
            <v>Nh©n c«ng ®iÒu chØnh t¨ng thªm NC x (1+0,1/2,638 ) x2,01x0,95</v>
          </cell>
          <cell r="G38">
            <v>101768.25418904524</v>
          </cell>
          <cell r="H38">
            <v>101768.25418904524</v>
          </cell>
        </row>
        <row r="39">
          <cell r="C39" t="str">
            <v>Chi phÝ m¸y ®iÒu chinh t¨ng thªm C1 =  MTCx1,13</v>
          </cell>
          <cell r="H39">
            <v>0</v>
          </cell>
        </row>
        <row r="40">
          <cell r="C40" t="str">
            <v>Chi phÝ s¶n xuÊt chung: 71% CFNC</v>
          </cell>
          <cell r="H40">
            <v>145844.02323262213</v>
          </cell>
        </row>
        <row r="41">
          <cell r="C41" t="str">
            <v>Thu nhËp chÞu thuÕ tÝnh tr­íc 6% Z</v>
          </cell>
          <cell r="H41">
            <v>38464.988427700038</v>
          </cell>
        </row>
        <row r="42">
          <cell r="A42">
            <v>2</v>
          </cell>
          <cell r="B42" t="str">
            <v xml:space="preserve"> M1-7</v>
          </cell>
          <cell r="C42" t="str">
            <v>Mãng cét vu«ng</v>
          </cell>
          <cell r="H42">
            <v>545076.91343546577</v>
          </cell>
        </row>
        <row r="43">
          <cell r="C43" t="str">
            <v>a ) VËt liÖu</v>
          </cell>
        </row>
        <row r="44">
          <cell r="B44" t="str">
            <v>CTÝnh</v>
          </cell>
          <cell r="C44" t="str">
            <v>Bª t«ng M100</v>
          </cell>
          <cell r="D44" t="str">
            <v>m3</v>
          </cell>
          <cell r="E44">
            <v>0.57599999999999996</v>
          </cell>
          <cell r="G44">
            <v>362280.75907499995</v>
          </cell>
          <cell r="H44">
            <v>208674</v>
          </cell>
        </row>
        <row r="45">
          <cell r="B45" t="str">
            <v>CTÝnh</v>
          </cell>
          <cell r="C45" t="str">
            <v>Bª t«ng M50</v>
          </cell>
          <cell r="D45" t="str">
            <v>m3</v>
          </cell>
          <cell r="E45">
            <v>0.1</v>
          </cell>
          <cell r="G45">
            <v>310815.12059999997</v>
          </cell>
          <cell r="H45">
            <v>31082</v>
          </cell>
        </row>
        <row r="46">
          <cell r="C46" t="str">
            <v>b ) Nh©n c«ng</v>
          </cell>
          <cell r="G46">
            <v>80987.222708800007</v>
          </cell>
        </row>
        <row r="47">
          <cell r="B47" t="str">
            <v>03.1113</v>
          </cell>
          <cell r="C47" t="str">
            <v>§µo ®Êt cÊp 3 s©u &gt;1m</v>
          </cell>
          <cell r="D47" t="str">
            <v>m3</v>
          </cell>
          <cell r="E47">
            <v>1</v>
          </cell>
          <cell r="G47">
            <v>24428</v>
          </cell>
          <cell r="H47">
            <v>24428</v>
          </cell>
        </row>
        <row r="48">
          <cell r="C48" t="str">
            <v>diÖn tÝch hè ®µo &lt;5m2</v>
          </cell>
        </row>
        <row r="49">
          <cell r="B49" t="str">
            <v>03.2203</v>
          </cell>
          <cell r="C49" t="str">
            <v>LÊp ®Êt</v>
          </cell>
          <cell r="D49" t="str">
            <v>m3</v>
          </cell>
          <cell r="E49">
            <v>0.32400000000000007</v>
          </cell>
          <cell r="G49">
            <v>10890</v>
          </cell>
          <cell r="H49">
            <v>3528.3600000000006</v>
          </cell>
        </row>
        <row r="50">
          <cell r="B50" t="str">
            <v>03.2203</v>
          </cell>
          <cell r="C50" t="str">
            <v>§¾p ®Êt ch©n cét</v>
          </cell>
          <cell r="D50" t="str">
            <v>m3</v>
          </cell>
          <cell r="E50">
            <v>0.3</v>
          </cell>
          <cell r="G50">
            <v>10890</v>
          </cell>
          <cell r="H50">
            <v>3267</v>
          </cell>
        </row>
        <row r="51">
          <cell r="B51" t="str">
            <v>04.3311</v>
          </cell>
          <cell r="C51" t="str">
            <v>§æ bª t«ng M100</v>
          </cell>
          <cell r="D51" t="str">
            <v>m3</v>
          </cell>
          <cell r="E51">
            <v>0.57599999999999996</v>
          </cell>
          <cell r="G51">
            <v>45030</v>
          </cell>
          <cell r="H51">
            <v>25937.279999999999</v>
          </cell>
        </row>
        <row r="52">
          <cell r="B52" t="str">
            <v>04.3101a</v>
          </cell>
          <cell r="C52" t="str">
            <v>§æ bª t«ng M50</v>
          </cell>
          <cell r="D52" t="str">
            <v>m3</v>
          </cell>
          <cell r="E52">
            <v>0.1</v>
          </cell>
          <cell r="G52">
            <v>39733</v>
          </cell>
          <cell r="H52">
            <v>3973.3</v>
          </cell>
        </row>
        <row r="53">
          <cell r="B53" t="str">
            <v>CTÝnh</v>
          </cell>
          <cell r="C53" t="str">
            <v>VËn chuyÓn bª t«ng M100</v>
          </cell>
          <cell r="D53" t="str">
            <v>TÊn</v>
          </cell>
          <cell r="E53">
            <v>0.57599999999999996</v>
          </cell>
          <cell r="G53">
            <v>29402.753799999999</v>
          </cell>
          <cell r="H53">
            <v>16935.986188799998</v>
          </cell>
        </row>
        <row r="54">
          <cell r="B54" t="str">
            <v>CTÝnh</v>
          </cell>
          <cell r="C54" t="str">
            <v>VËn chuyÓn bª t«ng M50</v>
          </cell>
          <cell r="D54" t="str">
            <v>TÊn</v>
          </cell>
          <cell r="E54">
            <v>0.1</v>
          </cell>
          <cell r="G54">
            <v>29172.965199999999</v>
          </cell>
          <cell r="H54">
            <v>2917.2965199999999</v>
          </cell>
        </row>
        <row r="55">
          <cell r="B55" t="str">
            <v>02.1481</v>
          </cell>
          <cell r="C55" t="str">
            <v>VËn chuyÓn dông cô thi c«ng</v>
          </cell>
          <cell r="D55" t="str">
            <v>TÊn</v>
          </cell>
          <cell r="E55">
            <v>0</v>
          </cell>
          <cell r="G55">
            <v>46148</v>
          </cell>
          <cell r="H55">
            <v>0</v>
          </cell>
        </row>
        <row r="56">
          <cell r="C56" t="str">
            <v>Nh©n c«ng ®iÒu chØnh t¨ng thªm NC x (1+0,1/2,638 ) x2,01x0,95</v>
          </cell>
          <cell r="G56">
            <v>79520.089128045292</v>
          </cell>
          <cell r="H56">
            <v>79520.089128045292</v>
          </cell>
        </row>
        <row r="57">
          <cell r="C57" t="str">
            <v>Chi phÝ m¸y ®iÒu chinh t¨ng thªm C1 =  MTCx1,13</v>
          </cell>
          <cell r="H57">
            <v>0</v>
          </cell>
        </row>
        <row r="58">
          <cell r="C58" t="str">
            <v>Chi phÝ s¶n xuÊt chung: 71% CFNC</v>
          </cell>
          <cell r="H58">
            <v>113960.19140416016</v>
          </cell>
        </row>
        <row r="59">
          <cell r="C59" t="str">
            <v>Thu nhËp chÞu thuÕ tÝnh tr­íc 6% Z</v>
          </cell>
          <cell r="H59">
            <v>30853.410194460328</v>
          </cell>
        </row>
        <row r="60">
          <cell r="A60">
            <v>3</v>
          </cell>
          <cell r="B60" t="str">
            <v>M2-7</v>
          </cell>
          <cell r="C60" t="str">
            <v>Mãng cét vu«ng</v>
          </cell>
          <cell r="H60">
            <v>1167183.2107525503</v>
          </cell>
        </row>
        <row r="61">
          <cell r="C61" t="str">
            <v>a ) VËt liÖu</v>
          </cell>
        </row>
        <row r="62">
          <cell r="B62" t="str">
            <v>CTÝnh</v>
          </cell>
          <cell r="C62" t="str">
            <v>Bª t«ng M100</v>
          </cell>
          <cell r="D62" t="str">
            <v>m3</v>
          </cell>
          <cell r="E62">
            <v>1.296</v>
          </cell>
          <cell r="G62">
            <v>362280.75907499995</v>
          </cell>
          <cell r="H62">
            <v>469516</v>
          </cell>
        </row>
        <row r="63">
          <cell r="B63" t="str">
            <v>CTÝnh</v>
          </cell>
          <cell r="C63" t="str">
            <v>Bª t«ng M50</v>
          </cell>
          <cell r="D63" t="str">
            <v>m3</v>
          </cell>
          <cell r="E63">
            <v>0.19600000000000001</v>
          </cell>
          <cell r="G63">
            <v>310815.12059999997</v>
          </cell>
          <cell r="H63">
            <v>60920</v>
          </cell>
        </row>
        <row r="64">
          <cell r="C64" t="str">
            <v>b ) Nh©n c«ng</v>
          </cell>
          <cell r="G64">
            <v>168390.81810400001</v>
          </cell>
        </row>
        <row r="65">
          <cell r="B65" t="str">
            <v>03.1113</v>
          </cell>
          <cell r="C65" t="str">
            <v>§µo ®Êt cÊp 3 s©u &gt;1m</v>
          </cell>
          <cell r="D65" t="str">
            <v>m3</v>
          </cell>
          <cell r="E65">
            <v>1.96</v>
          </cell>
          <cell r="G65">
            <v>24428</v>
          </cell>
          <cell r="H65">
            <v>47878.879999999997</v>
          </cell>
        </row>
        <row r="66">
          <cell r="C66" t="str">
            <v>diÖn tÝch hè ®µo &lt;5m2</v>
          </cell>
        </row>
        <row r="67">
          <cell r="B67" t="str">
            <v>03.2203</v>
          </cell>
          <cell r="C67" t="str">
            <v>LÊp ®Êt</v>
          </cell>
          <cell r="D67" t="str">
            <v>m3</v>
          </cell>
          <cell r="E67">
            <v>0.46799999999999992</v>
          </cell>
          <cell r="G67">
            <v>10890</v>
          </cell>
          <cell r="H67">
            <v>5096.5199999999995</v>
          </cell>
        </row>
        <row r="68">
          <cell r="B68" t="str">
            <v>03.2203</v>
          </cell>
          <cell r="C68" t="str">
            <v>§¾p ®Êt ch©n cét</v>
          </cell>
          <cell r="D68" t="str">
            <v>m3</v>
          </cell>
          <cell r="E68">
            <v>0.5</v>
          </cell>
          <cell r="G68">
            <v>10890</v>
          </cell>
          <cell r="H68">
            <v>5445</v>
          </cell>
        </row>
        <row r="69">
          <cell r="B69" t="str">
            <v>04.3311</v>
          </cell>
          <cell r="C69" t="str">
            <v>§æ bª t«ng M100</v>
          </cell>
          <cell r="D69" t="str">
            <v>m3</v>
          </cell>
          <cell r="E69">
            <v>1.296</v>
          </cell>
          <cell r="G69">
            <v>45030</v>
          </cell>
          <cell r="H69">
            <v>58358.880000000005</v>
          </cell>
        </row>
        <row r="70">
          <cell r="B70" t="str">
            <v>04.3101a</v>
          </cell>
          <cell r="C70" t="str">
            <v>§æ bª t«ng M50</v>
          </cell>
          <cell r="D70" t="str">
            <v>m3</v>
          </cell>
          <cell r="E70">
            <v>0.19600000000000001</v>
          </cell>
          <cell r="G70">
            <v>39733</v>
          </cell>
          <cell r="H70">
            <v>7787.6680000000006</v>
          </cell>
        </row>
        <row r="71">
          <cell r="B71" t="str">
            <v>CTÝnh</v>
          </cell>
          <cell r="C71" t="str">
            <v>VËn chuyÓn bª t«ng M100</v>
          </cell>
          <cell r="D71" t="str">
            <v>m3</v>
          </cell>
          <cell r="E71">
            <v>1.296</v>
          </cell>
          <cell r="G71">
            <v>29402.753799999999</v>
          </cell>
          <cell r="H71">
            <v>38105.9689248</v>
          </cell>
        </row>
        <row r="72">
          <cell r="B72" t="str">
            <v>CTÝnh</v>
          </cell>
          <cell r="C72" t="str">
            <v>VËn chuyÓn bª t«ng M50</v>
          </cell>
          <cell r="D72" t="str">
            <v>m3</v>
          </cell>
          <cell r="E72">
            <v>0.19600000000000001</v>
          </cell>
          <cell r="G72">
            <v>29172.965199999999</v>
          </cell>
          <cell r="H72">
            <v>5717.9011792000001</v>
          </cell>
        </row>
        <row r="73">
          <cell r="B73" t="str">
            <v>02.1481</v>
          </cell>
          <cell r="C73" t="str">
            <v>VËn chuyÓn dông cô thi c«ng</v>
          </cell>
          <cell r="D73" t="str">
            <v>TÊn</v>
          </cell>
          <cell r="E73">
            <v>0</v>
          </cell>
          <cell r="G73">
            <v>46148</v>
          </cell>
          <cell r="H73">
            <v>0</v>
          </cell>
        </row>
        <row r="74">
          <cell r="C74" t="str">
            <v>Nh©n c«ng ®iÒu chØnh t¨ng thªm NC x (1+0,1/2,638 ) x2,01x0,95</v>
          </cell>
          <cell r="G74">
            <v>165340.31438664888</v>
          </cell>
          <cell r="H74">
            <v>165340.31438664888</v>
          </cell>
        </row>
        <row r="75">
          <cell r="C75" t="str">
            <v>Chi phÝ m¸y ®iÒu chinh t¨ng thªm C1 =  MTCx1,13</v>
          </cell>
          <cell r="H75">
            <v>0</v>
          </cell>
        </row>
        <row r="76">
          <cell r="C76" t="str">
            <v>Chi phÝ s¶n xuÊt chung: 71% CFNC</v>
          </cell>
          <cell r="H76">
            <v>236949.1040683607</v>
          </cell>
        </row>
        <row r="77">
          <cell r="C77" t="str">
            <v>Thu nhËp chÞu thuÕ tÝnh tr­íc 6% Z</v>
          </cell>
          <cell r="H77">
            <v>66066.974193540576</v>
          </cell>
        </row>
        <row r="78">
          <cell r="A78" t="str">
            <v>4.</v>
          </cell>
          <cell r="B78" t="str">
            <v>MV-2</v>
          </cell>
          <cell r="C78" t="str">
            <v>Mãng MV-2</v>
          </cell>
          <cell r="H78">
            <v>843673.68023317819</v>
          </cell>
        </row>
        <row r="79">
          <cell r="C79" t="str">
            <v>a ) VËt liÖu</v>
          </cell>
        </row>
        <row r="80">
          <cell r="B80" t="str">
            <v>CTÝnh</v>
          </cell>
          <cell r="C80" t="str">
            <v>Bª t«ng M100</v>
          </cell>
          <cell r="D80" t="str">
            <v>m3</v>
          </cell>
          <cell r="E80">
            <v>0.96</v>
          </cell>
          <cell r="G80">
            <v>362280.75907499995</v>
          </cell>
          <cell r="H80">
            <v>347790</v>
          </cell>
        </row>
        <row r="81">
          <cell r="B81" t="str">
            <v>CTÝnh</v>
          </cell>
          <cell r="C81" t="str">
            <v>Bª t«ng M50</v>
          </cell>
          <cell r="D81" t="str">
            <v>m3</v>
          </cell>
          <cell r="E81">
            <v>0</v>
          </cell>
          <cell r="G81">
            <v>310815.12059999997</v>
          </cell>
          <cell r="H81">
            <v>0</v>
          </cell>
        </row>
        <row r="82">
          <cell r="C82" t="str">
            <v>b ) Nh©n c«ng</v>
          </cell>
          <cell r="G82">
            <v>132229.453648</v>
          </cell>
        </row>
        <row r="83">
          <cell r="B83" t="str">
            <v>03.1113</v>
          </cell>
          <cell r="C83" t="str">
            <v>§µo ®Êt cÊp 3 s©u &gt;1m</v>
          </cell>
          <cell r="D83" t="str">
            <v>m3</v>
          </cell>
          <cell r="E83">
            <v>1.4</v>
          </cell>
          <cell r="G83">
            <v>24428</v>
          </cell>
          <cell r="H83">
            <v>34199.199999999997</v>
          </cell>
        </row>
        <row r="84">
          <cell r="C84" t="str">
            <v>DiÖn tÝch hè ®µo &lt;5m2</v>
          </cell>
        </row>
        <row r="85">
          <cell r="B85" t="str">
            <v>03.2203</v>
          </cell>
          <cell r="C85" t="str">
            <v>LÊp ®Êt</v>
          </cell>
          <cell r="D85" t="str">
            <v>m3</v>
          </cell>
          <cell r="E85">
            <v>0.43999999999999995</v>
          </cell>
          <cell r="G85">
            <v>10890</v>
          </cell>
          <cell r="H85">
            <v>4791.5999999999995</v>
          </cell>
        </row>
        <row r="86">
          <cell r="B86" t="str">
            <v>03.2203</v>
          </cell>
          <cell r="C86" t="str">
            <v>§¾p ®Êt ch©n cét</v>
          </cell>
          <cell r="D86" t="str">
            <v>m3</v>
          </cell>
          <cell r="E86">
            <v>0.72899999999999998</v>
          </cell>
          <cell r="G86">
            <v>10890</v>
          </cell>
          <cell r="H86">
            <v>7938.8099999999995</v>
          </cell>
        </row>
        <row r="87">
          <cell r="B87" t="str">
            <v>04.3311</v>
          </cell>
          <cell r="C87" t="str">
            <v>§æ bª t«ng M100</v>
          </cell>
          <cell r="D87" t="str">
            <v>m3</v>
          </cell>
          <cell r="E87">
            <v>0.96</v>
          </cell>
          <cell r="G87">
            <v>45030</v>
          </cell>
          <cell r="H87">
            <v>43228.799999999996</v>
          </cell>
        </row>
        <row r="88">
          <cell r="B88" t="str">
            <v>04.3101a</v>
          </cell>
          <cell r="C88" t="str">
            <v>§æ bª t«ng M50</v>
          </cell>
          <cell r="D88" t="str">
            <v>m3</v>
          </cell>
          <cell r="E88">
            <v>0</v>
          </cell>
          <cell r="G88">
            <v>39733</v>
          </cell>
          <cell r="H88">
            <v>0</v>
          </cell>
        </row>
        <row r="89">
          <cell r="B89" t="str">
            <v>CTÝnh</v>
          </cell>
          <cell r="C89" t="str">
            <v>VËn chuyÓn bª t«ng M100</v>
          </cell>
          <cell r="D89" t="str">
            <v>TÊn</v>
          </cell>
          <cell r="E89">
            <v>0.96</v>
          </cell>
          <cell r="G89">
            <v>29402.753799999999</v>
          </cell>
          <cell r="H89">
            <v>28226.643647999997</v>
          </cell>
        </row>
        <row r="90">
          <cell r="B90" t="str">
            <v>CTÝnh</v>
          </cell>
          <cell r="C90" t="str">
            <v>VËn chuyÓn bª t«ng M50</v>
          </cell>
          <cell r="D90" t="str">
            <v>TÊn</v>
          </cell>
          <cell r="E90">
            <v>0</v>
          </cell>
          <cell r="G90">
            <v>29172.965199999999</v>
          </cell>
          <cell r="H90">
            <v>0</v>
          </cell>
        </row>
        <row r="91">
          <cell r="B91" t="str">
            <v>02.1481</v>
          </cell>
          <cell r="C91" t="str">
            <v>VËn chuyÓn dông cô thi c«ng</v>
          </cell>
          <cell r="D91" t="str">
            <v>TÊn</v>
          </cell>
          <cell r="E91">
            <v>0.3</v>
          </cell>
          <cell r="G91">
            <v>46148</v>
          </cell>
          <cell r="H91">
            <v>13844.4</v>
          </cell>
        </row>
        <row r="92">
          <cell r="C92" t="str">
            <v>Nh©n c«ng ®iÒu chØnh t¨ng thªm NC x (1+0,1/2,638 ) x2,01x0,95</v>
          </cell>
          <cell r="G92">
            <v>129834.03539159952</v>
          </cell>
          <cell r="H92">
            <v>129834.03539159952</v>
          </cell>
        </row>
        <row r="93">
          <cell r="C93" t="str">
            <v>Chi phÝ m¸y ®iÒu chinh t¨ng thªm C1 =  MTCx1,13</v>
          </cell>
          <cell r="H93">
            <v>0</v>
          </cell>
        </row>
        <row r="94">
          <cell r="C94" t="str">
            <v>Chi phÝ s¶n xuÊt chung: 71% CFNC</v>
          </cell>
          <cell r="H94">
            <v>186065.07721811565</v>
          </cell>
        </row>
        <row r="95">
          <cell r="C95" t="str">
            <v>Thu nhËp chÞu thuÕ tÝnh tr­íc 6% Z</v>
          </cell>
          <cell r="H95">
            <v>47755.113975462911</v>
          </cell>
        </row>
        <row r="96">
          <cell r="A96">
            <v>4</v>
          </cell>
          <cell r="B96" t="str">
            <v>MV-4</v>
          </cell>
          <cell r="C96" t="str">
            <v>Mãng MV-4</v>
          </cell>
          <cell r="H96">
            <v>1179054.1297842578</v>
          </cell>
        </row>
        <row r="97">
          <cell r="C97" t="str">
            <v>a ) VËt liÖu</v>
          </cell>
        </row>
        <row r="98">
          <cell r="B98" t="str">
            <v>CTÝnh</v>
          </cell>
          <cell r="C98" t="str">
            <v>Bª t«ng M100</v>
          </cell>
          <cell r="D98" t="str">
            <v>m3</v>
          </cell>
          <cell r="E98">
            <v>1.4</v>
          </cell>
          <cell r="G98">
            <v>362280.75907499995</v>
          </cell>
          <cell r="H98">
            <v>507193</v>
          </cell>
        </row>
        <row r="99">
          <cell r="B99" t="str">
            <v>CTÝnh</v>
          </cell>
          <cell r="C99" t="str">
            <v>Bª t«ng M50</v>
          </cell>
          <cell r="D99" t="str">
            <v>m3</v>
          </cell>
          <cell r="E99">
            <v>0</v>
          </cell>
          <cell r="G99">
            <v>310815.12059999997</v>
          </cell>
          <cell r="H99">
            <v>0</v>
          </cell>
        </row>
        <row r="100">
          <cell r="C100" t="str">
            <v>b ) Nh©n c«ng</v>
          </cell>
          <cell r="G100">
            <v>178553.62531999999</v>
          </cell>
        </row>
        <row r="101">
          <cell r="B101" t="str">
            <v>03.1113</v>
          </cell>
          <cell r="C101" t="str">
            <v>§µo ®Êt cÊp 3 s©u &gt;1m</v>
          </cell>
          <cell r="D101" t="str">
            <v>m3</v>
          </cell>
          <cell r="E101">
            <v>1.92</v>
          </cell>
          <cell r="G101">
            <v>24428</v>
          </cell>
          <cell r="H101">
            <v>46901.759999999995</v>
          </cell>
        </row>
        <row r="102">
          <cell r="C102" t="str">
            <v>DiÖn tÝch hè ®µo &lt;5m2</v>
          </cell>
        </row>
        <row r="103">
          <cell r="B103" t="str">
            <v>03.2203</v>
          </cell>
          <cell r="C103" t="str">
            <v>LÊp ®Êt</v>
          </cell>
          <cell r="D103" t="str">
            <v>m3</v>
          </cell>
          <cell r="E103">
            <v>0.52</v>
          </cell>
          <cell r="G103">
            <v>10890</v>
          </cell>
          <cell r="H103">
            <v>5662.8</v>
          </cell>
        </row>
        <row r="104">
          <cell r="B104" t="str">
            <v>03.2203</v>
          </cell>
          <cell r="C104" t="str">
            <v>§¾p ®Êt ch©n cét</v>
          </cell>
          <cell r="D104" t="str">
            <v>m3</v>
          </cell>
          <cell r="E104">
            <v>0.72899999999999998</v>
          </cell>
          <cell r="G104">
            <v>10890</v>
          </cell>
          <cell r="H104">
            <v>7938.8099999999995</v>
          </cell>
        </row>
        <row r="105">
          <cell r="B105" t="str">
            <v>04.3311</v>
          </cell>
          <cell r="C105" t="str">
            <v>§æ bª t«ng M100</v>
          </cell>
          <cell r="D105" t="str">
            <v>m3</v>
          </cell>
          <cell r="E105">
            <v>1.4</v>
          </cell>
          <cell r="G105">
            <v>45030</v>
          </cell>
          <cell r="H105">
            <v>63041.999999999993</v>
          </cell>
        </row>
        <row r="106">
          <cell r="B106" t="str">
            <v>04.3101a</v>
          </cell>
          <cell r="C106" t="str">
            <v>§æ bª t«ng M50</v>
          </cell>
          <cell r="D106" t="str">
            <v>m3</v>
          </cell>
          <cell r="E106">
            <v>0</v>
          </cell>
          <cell r="G106">
            <v>39733</v>
          </cell>
          <cell r="H106">
            <v>0</v>
          </cell>
        </row>
        <row r="107">
          <cell r="B107" t="str">
            <v>CTÝnh</v>
          </cell>
          <cell r="C107" t="str">
            <v>VËn chuyÓn bª t«ng M100</v>
          </cell>
          <cell r="D107" t="str">
            <v>TÊn</v>
          </cell>
          <cell r="E107">
            <v>1.4</v>
          </cell>
          <cell r="G107">
            <v>29402.753799999999</v>
          </cell>
          <cell r="H107">
            <v>41163.855319999995</v>
          </cell>
        </row>
        <row r="108">
          <cell r="B108" t="str">
            <v>CTÝnh</v>
          </cell>
          <cell r="C108" t="str">
            <v>VËn chuyÓn bª t«ng M50</v>
          </cell>
          <cell r="D108" t="str">
            <v>TÊn</v>
          </cell>
          <cell r="E108">
            <v>0</v>
          </cell>
          <cell r="G108">
            <v>29172.965199999999</v>
          </cell>
          <cell r="H108">
            <v>0</v>
          </cell>
        </row>
        <row r="109">
          <cell r="B109" t="str">
            <v>02.1481</v>
          </cell>
          <cell r="C109" t="str">
            <v>VËn chuyÓn dông cô thi c«ng</v>
          </cell>
          <cell r="D109" t="str">
            <v>TÊn</v>
          </cell>
          <cell r="E109">
            <v>0.3</v>
          </cell>
          <cell r="G109">
            <v>46148</v>
          </cell>
          <cell r="H109">
            <v>13844.4</v>
          </cell>
        </row>
        <row r="110">
          <cell r="C110" t="str">
            <v>Nh©n c«ng ®iÒu chØnh t¨ng thªm NC x (1+0,1/2,638 ) x2,01x0,95</v>
          </cell>
          <cell r="G110">
            <v>175319.01607041026</v>
          </cell>
          <cell r="H110">
            <v>175319.01607041026</v>
          </cell>
        </row>
        <row r="111">
          <cell r="C111" t="str">
            <v>Chi phÝ m¸y ®iÒu chinh t¨ng thªm C1 =  MTCx1,13</v>
          </cell>
          <cell r="H111">
            <v>0</v>
          </cell>
        </row>
        <row r="112">
          <cell r="C112" t="str">
            <v>Chi phÝ s¶n xuÊt chung: 71% CFNC</v>
          </cell>
          <cell r="H112">
            <v>251249.57538719126</v>
          </cell>
        </row>
        <row r="113">
          <cell r="C113" t="str">
            <v>Thu nhËp chÞu thuÕ tÝnh tr­íc 6% Z</v>
          </cell>
          <cell r="H113">
            <v>66738.913006656105</v>
          </cell>
        </row>
        <row r="114">
          <cell r="A114" t="str">
            <v>2.</v>
          </cell>
          <cell r="B114" t="str">
            <v>M§-2</v>
          </cell>
          <cell r="C114" t="str">
            <v>Mãng Cét M§-2</v>
          </cell>
          <cell r="H114">
            <v>1341360.6120957769</v>
          </cell>
        </row>
        <row r="115">
          <cell r="C115" t="str">
            <v>a ) VËt liÖu</v>
          </cell>
        </row>
        <row r="116">
          <cell r="B116" t="str">
            <v>CTÝnh</v>
          </cell>
          <cell r="C116" t="str">
            <v>Bª t«ng M100</v>
          </cell>
          <cell r="D116" t="str">
            <v>m3</v>
          </cell>
          <cell r="E116">
            <v>1.68</v>
          </cell>
          <cell r="G116">
            <v>362280.75907499995</v>
          </cell>
          <cell r="H116">
            <v>608632</v>
          </cell>
        </row>
        <row r="117">
          <cell r="B117" t="str">
            <v>CTÝnh</v>
          </cell>
          <cell r="C117" t="str">
            <v>Bª t«ng M50</v>
          </cell>
          <cell r="D117" t="str">
            <v>m3</v>
          </cell>
          <cell r="G117">
            <v>310815.12059999997</v>
          </cell>
          <cell r="H117">
            <v>0</v>
          </cell>
        </row>
        <row r="118">
          <cell r="C118" t="str">
            <v>b ) Nh©n c«ng</v>
          </cell>
          <cell r="G118">
            <v>193802.95638399999</v>
          </cell>
        </row>
        <row r="119">
          <cell r="B119" t="str">
            <v>03.1113</v>
          </cell>
          <cell r="C119" t="str">
            <v>§µo ®Êt cÊp 3 s©u &gt;1m</v>
          </cell>
          <cell r="D119" t="str">
            <v>m3</v>
          </cell>
          <cell r="E119">
            <v>2.2399999999999998</v>
          </cell>
          <cell r="G119">
            <v>24428</v>
          </cell>
          <cell r="H119">
            <v>54718.719999999994</v>
          </cell>
        </row>
        <row r="120">
          <cell r="C120" t="str">
            <v>diÖn tÝch hè ®µo &lt;5m2</v>
          </cell>
        </row>
        <row r="121">
          <cell r="B121" t="str">
            <v>03.2203</v>
          </cell>
          <cell r="C121" t="str">
            <v>LÊp ®Êt</v>
          </cell>
          <cell r="D121" t="str">
            <v>m3</v>
          </cell>
          <cell r="E121">
            <v>0.55999999999999983</v>
          </cell>
          <cell r="G121">
            <v>10890</v>
          </cell>
          <cell r="H121">
            <v>6098.3999999999978</v>
          </cell>
        </row>
        <row r="122">
          <cell r="B122" t="str">
            <v>03.2203</v>
          </cell>
          <cell r="C122" t="str">
            <v>§¾p ®Êt ch©n cét</v>
          </cell>
          <cell r="D122" t="str">
            <v>m3</v>
          </cell>
          <cell r="E122">
            <v>0.72899999999999998</v>
          </cell>
          <cell r="G122">
            <v>10890</v>
          </cell>
          <cell r="H122">
            <v>7938.8099999999995</v>
          </cell>
        </row>
        <row r="123">
          <cell r="B123" t="str">
            <v>04.3311</v>
          </cell>
          <cell r="C123" t="str">
            <v>§æ bª t«ng M100</v>
          </cell>
          <cell r="D123" t="str">
            <v>m3</v>
          </cell>
          <cell r="E123">
            <v>1.68</v>
          </cell>
          <cell r="G123">
            <v>45030</v>
          </cell>
          <cell r="H123">
            <v>75650.399999999994</v>
          </cell>
        </row>
        <row r="124">
          <cell r="B124" t="str">
            <v>04.3101a</v>
          </cell>
          <cell r="C124" t="str">
            <v>§æ bª t«ng M50</v>
          </cell>
          <cell r="D124" t="str">
            <v>m3</v>
          </cell>
          <cell r="E124">
            <v>0</v>
          </cell>
          <cell r="G124">
            <v>39733</v>
          </cell>
          <cell r="H124">
            <v>0</v>
          </cell>
        </row>
        <row r="125">
          <cell r="B125" t="str">
            <v>CTÝnh</v>
          </cell>
          <cell r="C125" t="str">
            <v>VËn chuyÓn bª t«ng M100</v>
          </cell>
          <cell r="D125" t="str">
            <v>TÊn</v>
          </cell>
          <cell r="E125">
            <v>1.68</v>
          </cell>
          <cell r="G125">
            <v>29402.753799999999</v>
          </cell>
          <cell r="H125">
            <v>49396.626383999996</v>
          </cell>
        </row>
        <row r="126">
          <cell r="B126" t="str">
            <v>CTÝnh</v>
          </cell>
          <cell r="C126" t="str">
            <v>VËn chuyÓn bª t«ng M50</v>
          </cell>
          <cell r="D126" t="str">
            <v>TÊn</v>
          </cell>
          <cell r="E126">
            <v>0</v>
          </cell>
          <cell r="G126">
            <v>29172.965199999999</v>
          </cell>
          <cell r="H126">
            <v>0</v>
          </cell>
        </row>
        <row r="127">
          <cell r="B127" t="str">
            <v>02.1481</v>
          </cell>
          <cell r="C127" t="str">
            <v>VËn chuyÓn dông cô thi c«ng</v>
          </cell>
          <cell r="D127" t="str">
            <v>TÊn</v>
          </cell>
          <cell r="E127">
            <v>0</v>
          </cell>
          <cell r="G127">
            <v>46148</v>
          </cell>
          <cell r="H127">
            <v>0</v>
          </cell>
        </row>
        <row r="128">
          <cell r="C128" t="str">
            <v>Nh©n c«ng ®iÒu chØnh t¨ng thªm NC x (1+0,1/2,638 ) x2,01x0,95</v>
          </cell>
          <cell r="G128">
            <v>190292.09607974099</v>
          </cell>
          <cell r="H128">
            <v>190292.09607974099</v>
          </cell>
        </row>
        <row r="129">
          <cell r="C129" t="str">
            <v>Chi phÝ m¸y ®iÒu chinh t¨ng thªm C1 =  MTCx1,13</v>
          </cell>
          <cell r="H129">
            <v>0</v>
          </cell>
        </row>
        <row r="130">
          <cell r="C130" t="str">
            <v>Chi phÝ s¶n xuÊt chung: 71% CFNC</v>
          </cell>
          <cell r="H130">
            <v>272707.48724925611</v>
          </cell>
        </row>
        <row r="131">
          <cell r="C131" t="str">
            <v>Thu nhËp chÞu thuÕ tÝnh tr­íc 6% Z</v>
          </cell>
          <cell r="H131">
            <v>75926.072382779821</v>
          </cell>
        </row>
        <row r="132">
          <cell r="A132" t="str">
            <v>2..</v>
          </cell>
          <cell r="B132" t="str">
            <v>M-2</v>
          </cell>
          <cell r="C132" t="str">
            <v>Mãng M2</v>
          </cell>
          <cell r="H132">
            <v>1371460.6117238519</v>
          </cell>
        </row>
        <row r="133">
          <cell r="C133" t="str">
            <v>a ) VËt liÖu</v>
          </cell>
        </row>
        <row r="134">
          <cell r="B134" t="str">
            <v>CTÝnh</v>
          </cell>
          <cell r="C134" t="str">
            <v>Bª t«ng M100</v>
          </cell>
          <cell r="D134" t="str">
            <v>m3</v>
          </cell>
          <cell r="E134">
            <v>1.68</v>
          </cell>
          <cell r="G134">
            <v>362280.75907499995</v>
          </cell>
          <cell r="H134">
            <v>608632</v>
          </cell>
        </row>
        <row r="135">
          <cell r="B135" t="str">
            <v>CTÝnh</v>
          </cell>
          <cell r="C135" t="str">
            <v>Bª t«ng M50</v>
          </cell>
          <cell r="D135" t="str">
            <v>m3</v>
          </cell>
          <cell r="E135">
            <v>0.14000000000000001</v>
          </cell>
          <cell r="G135">
            <v>310815.12059999997</v>
          </cell>
          <cell r="H135">
            <v>43514</v>
          </cell>
        </row>
        <row r="136">
          <cell r="C136" t="str">
            <v>b ) Nh©n c«ng</v>
          </cell>
          <cell r="G136">
            <v>189342.149512</v>
          </cell>
        </row>
        <row r="137">
          <cell r="B137" t="str">
            <v>03.1113</v>
          </cell>
          <cell r="C137" t="str">
            <v>§µo ®Êt cÊp 3 s©u &gt;1m</v>
          </cell>
          <cell r="D137" t="str">
            <v>m3</v>
          </cell>
          <cell r="E137">
            <v>2.016</v>
          </cell>
          <cell r="G137">
            <v>24428</v>
          </cell>
          <cell r="H137">
            <v>49246.847999999998</v>
          </cell>
        </row>
        <row r="138">
          <cell r="C138" t="str">
            <v>diÖn tÝch hè ®µo &lt;5m2</v>
          </cell>
        </row>
        <row r="139">
          <cell r="B139" t="str">
            <v>03.2203</v>
          </cell>
          <cell r="C139" t="str">
            <v>LÊp ®Êt</v>
          </cell>
          <cell r="D139" t="str">
            <v>m3</v>
          </cell>
          <cell r="E139">
            <v>0.19599999999999995</v>
          </cell>
          <cell r="G139">
            <v>10890</v>
          </cell>
          <cell r="H139">
            <v>2134.4399999999996</v>
          </cell>
        </row>
        <row r="140">
          <cell r="B140" t="str">
            <v>03.2203</v>
          </cell>
          <cell r="C140" t="str">
            <v>§¾p ®Êt ch©n cét</v>
          </cell>
          <cell r="D140" t="str">
            <v>m3</v>
          </cell>
          <cell r="E140">
            <v>0.3</v>
          </cell>
          <cell r="G140">
            <v>10890</v>
          </cell>
          <cell r="H140">
            <v>3267</v>
          </cell>
        </row>
        <row r="141">
          <cell r="B141" t="str">
            <v>04.3311</v>
          </cell>
          <cell r="C141" t="str">
            <v>§æ bª t«ng M100</v>
          </cell>
          <cell r="D141" t="str">
            <v>m3</v>
          </cell>
          <cell r="E141">
            <v>1.68</v>
          </cell>
          <cell r="G141">
            <v>45030</v>
          </cell>
          <cell r="H141">
            <v>75650.399999999994</v>
          </cell>
        </row>
        <row r="142">
          <cell r="B142" t="str">
            <v>04.3101a</v>
          </cell>
          <cell r="C142" t="str">
            <v>§æ bª t«ng M50</v>
          </cell>
          <cell r="D142" t="str">
            <v>m3</v>
          </cell>
          <cell r="E142">
            <v>0.14000000000000001</v>
          </cell>
          <cell r="G142">
            <v>39733</v>
          </cell>
          <cell r="H142">
            <v>5562.6200000000008</v>
          </cell>
        </row>
        <row r="143">
          <cell r="B143" t="str">
            <v>CTÝnh</v>
          </cell>
          <cell r="C143" t="str">
            <v>VËn chuyÓn bª t«ng M100</v>
          </cell>
          <cell r="D143" t="str">
            <v>TÊn</v>
          </cell>
          <cell r="E143">
            <v>1.68</v>
          </cell>
          <cell r="G143">
            <v>29402.753799999999</v>
          </cell>
          <cell r="H143">
            <v>49396.626383999996</v>
          </cell>
        </row>
        <row r="144">
          <cell r="B144" t="str">
            <v>CTÝnh</v>
          </cell>
          <cell r="C144" t="str">
            <v>VËn chuyÓn bª t«ng M50</v>
          </cell>
          <cell r="D144" t="str">
            <v>TÊn</v>
          </cell>
          <cell r="E144">
            <v>0.14000000000000001</v>
          </cell>
          <cell r="G144">
            <v>29172.965199999999</v>
          </cell>
          <cell r="H144">
            <v>4084.2151280000003</v>
          </cell>
        </row>
        <row r="145">
          <cell r="B145" t="str">
            <v>02.1481</v>
          </cell>
          <cell r="C145" t="str">
            <v>VËn chuyÓn dông cô thi c«ng</v>
          </cell>
          <cell r="D145" t="str">
            <v>TÊn</v>
          </cell>
          <cell r="E145">
            <v>0</v>
          </cell>
          <cell r="G145">
            <v>46148</v>
          </cell>
          <cell r="H145">
            <v>0</v>
          </cell>
        </row>
        <row r="146">
          <cell r="C146" t="str">
            <v>Nh©n c«ng ®iÒu chØnh t¨ng thªm NC x (1+0,1/2,638 ) x2,01x0,95</v>
          </cell>
          <cell r="G146">
            <v>185912.09948052571</v>
          </cell>
          <cell r="H146">
            <v>185912.09948052571</v>
          </cell>
        </row>
        <row r="147">
          <cell r="C147" t="str">
            <v>Chi phÝ m¸y ®iÒu chinh t¨ng thªm C1 =  MTCx1,13</v>
          </cell>
          <cell r="H147">
            <v>0</v>
          </cell>
        </row>
        <row r="148">
          <cell r="C148" t="str">
            <v>Chi phÝ s¶n xuÊt chung: 71% CFNC</v>
          </cell>
          <cell r="H148">
            <v>266430.51678469329</v>
          </cell>
        </row>
        <row r="149">
          <cell r="C149" t="str">
            <v>Thu nhËp chÞu thuÕ tÝnh tr­íc 6% Z</v>
          </cell>
          <cell r="H149">
            <v>77629.845946633126</v>
          </cell>
        </row>
        <row r="150">
          <cell r="A150" t="str">
            <v>3.</v>
          </cell>
          <cell r="B150" t="str">
            <v xml:space="preserve"> M§-3</v>
          </cell>
          <cell r="C150" t="str">
            <v>Mãng cét ly t©m M§-3</v>
          </cell>
          <cell r="H150">
            <v>1487470.248730866</v>
          </cell>
        </row>
        <row r="151">
          <cell r="C151" t="str">
            <v>a ) VËt liÖu</v>
          </cell>
        </row>
        <row r="152">
          <cell r="B152" t="str">
            <v>CTÝnh</v>
          </cell>
          <cell r="C152" t="str">
            <v>Bª t«ng M100</v>
          </cell>
          <cell r="D152" t="str">
            <v>m3</v>
          </cell>
          <cell r="E152">
            <v>1.92</v>
          </cell>
          <cell r="G152">
            <v>362280.75907499995</v>
          </cell>
          <cell r="H152">
            <v>695579</v>
          </cell>
        </row>
        <row r="153">
          <cell r="B153" t="str">
            <v>CTÝnh</v>
          </cell>
          <cell r="C153" t="str">
            <v>Bª t«ng M50</v>
          </cell>
          <cell r="D153" t="str">
            <v>m3</v>
          </cell>
          <cell r="E153">
            <v>0</v>
          </cell>
          <cell r="G153">
            <v>310815.12059999997</v>
          </cell>
          <cell r="H153">
            <v>0</v>
          </cell>
        </row>
        <row r="154">
          <cell r="C154" t="str">
            <v>b ) Nh©n c«ng</v>
          </cell>
          <cell r="G154">
            <v>208819.759296</v>
          </cell>
        </row>
        <row r="155">
          <cell r="B155" t="str">
            <v>03.1113</v>
          </cell>
          <cell r="C155" t="str">
            <v>§µo ®Êt cÊp 3 s©u &gt;1m</v>
          </cell>
          <cell r="D155" t="str">
            <v>m3</v>
          </cell>
          <cell r="E155">
            <v>2.3039999999999998</v>
          </cell>
          <cell r="G155">
            <v>24428</v>
          </cell>
          <cell r="H155">
            <v>56282.111999999994</v>
          </cell>
        </row>
        <row r="156">
          <cell r="C156" t="str">
            <v>diÖn tÝch hè ®µo &lt;5m2</v>
          </cell>
        </row>
        <row r="157">
          <cell r="B157" t="str">
            <v>03.2203</v>
          </cell>
          <cell r="C157" t="str">
            <v>LÊp ®Êt</v>
          </cell>
          <cell r="D157" t="str">
            <v>m3</v>
          </cell>
          <cell r="E157">
            <v>0.3839999999999999</v>
          </cell>
          <cell r="G157">
            <v>10890</v>
          </cell>
          <cell r="H157">
            <v>4181.7599999999993</v>
          </cell>
        </row>
        <row r="158">
          <cell r="B158" t="str">
            <v>03.2203</v>
          </cell>
          <cell r="C158" t="str">
            <v>§¾p ®Êt ch©n cét</v>
          </cell>
          <cell r="D158" t="str">
            <v>m3</v>
          </cell>
          <cell r="E158">
            <v>0.5</v>
          </cell>
          <cell r="G158">
            <v>10890</v>
          </cell>
          <cell r="H158">
            <v>5445</v>
          </cell>
        </row>
        <row r="159">
          <cell r="B159" t="str">
            <v>04.3311</v>
          </cell>
          <cell r="C159" t="str">
            <v>§æ bª t«ng M100</v>
          </cell>
          <cell r="D159" t="str">
            <v>m3</v>
          </cell>
          <cell r="E159">
            <v>1.92</v>
          </cell>
          <cell r="G159">
            <v>45030</v>
          </cell>
          <cell r="H159">
            <v>86457.599999999991</v>
          </cell>
        </row>
        <row r="160">
          <cell r="B160" t="str">
            <v>04.3101a</v>
          </cell>
          <cell r="C160" t="str">
            <v>§æ bª t«ng M50</v>
          </cell>
          <cell r="D160" t="str">
            <v>m3</v>
          </cell>
          <cell r="E160">
            <v>0</v>
          </cell>
          <cell r="G160">
            <v>39733</v>
          </cell>
          <cell r="H160">
            <v>0</v>
          </cell>
        </row>
        <row r="161">
          <cell r="B161" t="str">
            <v>CTÝnh</v>
          </cell>
          <cell r="C161" t="str">
            <v>VËn chuyÓn bª t«ng M100</v>
          </cell>
          <cell r="D161" t="str">
            <v>m3</v>
          </cell>
          <cell r="E161">
            <v>1.92</v>
          </cell>
          <cell r="G161">
            <v>29402.753799999999</v>
          </cell>
          <cell r="H161">
            <v>56453.287295999995</v>
          </cell>
        </row>
        <row r="162">
          <cell r="B162" t="str">
            <v>CTÝnh</v>
          </cell>
          <cell r="C162" t="str">
            <v>VËn chuyÓn bª t«ng M50</v>
          </cell>
          <cell r="D162" t="str">
            <v>m3</v>
          </cell>
          <cell r="E162">
            <v>0</v>
          </cell>
          <cell r="G162">
            <v>29172.965199999999</v>
          </cell>
          <cell r="H162">
            <v>0</v>
          </cell>
        </row>
        <row r="163">
          <cell r="B163" t="str">
            <v>02.1481</v>
          </cell>
          <cell r="C163" t="str">
            <v>VËn chuyÓn dông cô thi c«ng</v>
          </cell>
          <cell r="D163" t="str">
            <v>TÊn</v>
          </cell>
          <cell r="E163">
            <v>0</v>
          </cell>
          <cell r="G163">
            <v>46148</v>
          </cell>
          <cell r="H163">
            <v>0</v>
          </cell>
        </row>
        <row r="164">
          <cell r="C164" t="str">
            <v>Nh©n c«ng ®iÒu chØnh t¨ng thªm NC x (1+0,1/2,638 ) x2,01x0,95</v>
          </cell>
          <cell r="G164">
            <v>205036.8603282226</v>
          </cell>
          <cell r="H164">
            <v>205036.8603282226</v>
          </cell>
        </row>
        <row r="165">
          <cell r="C165" t="str">
            <v>Chi phÝ m¸y ®iÒu chinh t¨ng thªm C1 =  MTCx1,13</v>
          </cell>
          <cell r="H165">
            <v>0</v>
          </cell>
        </row>
        <row r="166">
          <cell r="C166" t="str">
            <v>Chi phÝ s¶n xuÊt chung: 71% CFNC</v>
          </cell>
          <cell r="H166">
            <v>293838.19993319805</v>
          </cell>
        </row>
        <row r="167">
          <cell r="C167" t="str">
            <v>Thu nhËp chÞu thuÕ tÝnh tr­íc 6% Z</v>
          </cell>
          <cell r="H167">
            <v>84196.429173445242</v>
          </cell>
        </row>
        <row r="168">
          <cell r="A168" t="str">
            <v>4..</v>
          </cell>
          <cell r="B168" t="str">
            <v xml:space="preserve"> M§-4</v>
          </cell>
          <cell r="C168" t="str">
            <v>Mãng cét M§-4</v>
          </cell>
          <cell r="H168">
            <v>2425916.3666127441</v>
          </cell>
        </row>
        <row r="169">
          <cell r="C169" t="str">
            <v>a ) VËt liÖu</v>
          </cell>
        </row>
        <row r="170">
          <cell r="B170" t="str">
            <v>CTÝnh</v>
          </cell>
          <cell r="C170" t="str">
            <v>Bª t«ng M100</v>
          </cell>
          <cell r="D170" t="str">
            <v>m3</v>
          </cell>
          <cell r="E170">
            <v>2.2400000000000002</v>
          </cell>
          <cell r="G170">
            <v>362280.75907499995</v>
          </cell>
          <cell r="H170">
            <v>811508.90032799996</v>
          </cell>
        </row>
        <row r="171">
          <cell r="B171" t="str">
            <v>CTÝnh</v>
          </cell>
          <cell r="C171" t="str">
            <v>Bª t«ng M50</v>
          </cell>
          <cell r="D171" t="str">
            <v>m3</v>
          </cell>
          <cell r="E171">
            <v>0</v>
          </cell>
          <cell r="G171">
            <v>25128.944399999997</v>
          </cell>
          <cell r="H171">
            <v>0</v>
          </cell>
        </row>
        <row r="172">
          <cell r="C172" t="str">
            <v>b ) Nh©n c«ng</v>
          </cell>
          <cell r="G172">
            <v>265834.81851200003</v>
          </cell>
        </row>
        <row r="173">
          <cell r="B173" t="str">
            <v>03.1113</v>
          </cell>
          <cell r="C173" t="str">
            <v>§µo ®Êt cÊp 3 s©u &gt;1m</v>
          </cell>
          <cell r="D173" t="str">
            <v>m3</v>
          </cell>
          <cell r="E173">
            <v>2.8800000000000003</v>
          </cell>
          <cell r="G173">
            <v>24428</v>
          </cell>
          <cell r="H173">
            <v>70352.640000000014</v>
          </cell>
        </row>
        <row r="174">
          <cell r="C174" t="str">
            <v>DiÖn tÝch hè ®µo &lt;5m2</v>
          </cell>
        </row>
        <row r="175">
          <cell r="B175" t="str">
            <v>03.2203</v>
          </cell>
          <cell r="C175" t="str">
            <v>LÊp ®Êt</v>
          </cell>
          <cell r="D175" t="str">
            <v>m3</v>
          </cell>
          <cell r="E175">
            <v>0.64000000000000012</v>
          </cell>
          <cell r="G175">
            <v>10890</v>
          </cell>
          <cell r="H175">
            <v>6969.6000000000013</v>
          </cell>
        </row>
        <row r="176">
          <cell r="B176" t="str">
            <v>03.2203</v>
          </cell>
          <cell r="C176" t="str">
            <v>§¾p ®Êt ch©n cét</v>
          </cell>
          <cell r="D176" t="str">
            <v>m3</v>
          </cell>
          <cell r="E176">
            <v>0.72899999999999998</v>
          </cell>
          <cell r="G176">
            <v>10890</v>
          </cell>
          <cell r="H176">
            <v>7938.8099999999995</v>
          </cell>
        </row>
        <row r="177">
          <cell r="B177" t="str">
            <v>04.3311</v>
          </cell>
          <cell r="C177" t="str">
            <v>§æ bª t«ng M100</v>
          </cell>
          <cell r="D177" t="str">
            <v>m3</v>
          </cell>
          <cell r="E177">
            <v>2.2400000000000002</v>
          </cell>
          <cell r="G177">
            <v>45030</v>
          </cell>
          <cell r="H177">
            <v>100867.20000000001</v>
          </cell>
        </row>
        <row r="178">
          <cell r="B178" t="str">
            <v>04.3101a</v>
          </cell>
          <cell r="C178" t="str">
            <v>§æ bª t«ng M50</v>
          </cell>
          <cell r="D178" t="str">
            <v>m3</v>
          </cell>
          <cell r="E178">
            <v>0</v>
          </cell>
          <cell r="G178">
            <v>39733</v>
          </cell>
          <cell r="H178">
            <v>0</v>
          </cell>
        </row>
        <row r="179">
          <cell r="B179" t="str">
            <v>CTÝnh</v>
          </cell>
          <cell r="C179" t="str">
            <v>VËn chuyÓn bª t«ng M100</v>
          </cell>
          <cell r="D179" t="str">
            <v>TÊn</v>
          </cell>
          <cell r="E179">
            <v>2.2400000000000002</v>
          </cell>
          <cell r="G179">
            <v>29402.753799999999</v>
          </cell>
          <cell r="H179">
            <v>65862.168512000004</v>
          </cell>
        </row>
        <row r="180">
          <cell r="B180" t="str">
            <v>CTÝnh</v>
          </cell>
          <cell r="C180" t="str">
            <v>VËn chuyÓn bª t«ng M50</v>
          </cell>
          <cell r="D180" t="str">
            <v>TÊn</v>
          </cell>
          <cell r="E180">
            <v>0</v>
          </cell>
          <cell r="G180">
            <v>29172.965199999999</v>
          </cell>
          <cell r="H180">
            <v>0</v>
          </cell>
        </row>
        <row r="181">
          <cell r="B181" t="str">
            <v>02.1481</v>
          </cell>
          <cell r="C181" t="str">
            <v>VËn chuyÓn dông cô thi c«ng</v>
          </cell>
          <cell r="D181" t="str">
            <v>TÊn</v>
          </cell>
          <cell r="E181">
            <v>0.3</v>
          </cell>
          <cell r="G181">
            <v>46148</v>
          </cell>
          <cell r="H181">
            <v>13844.4</v>
          </cell>
        </row>
        <row r="182">
          <cell r="C182" t="str">
            <v>Nh©n c«ng ®iÒu chØnh t¨ng thªm NC x (1+0,1/2,638 ) x2,01x0,95</v>
          </cell>
          <cell r="G182">
            <v>261019.05651735625</v>
          </cell>
          <cell r="H182">
            <v>261019.05651735625</v>
          </cell>
        </row>
        <row r="183">
          <cell r="C183" t="str">
            <v>Chi phÝ m¸y ®iÒu chinh t¨ng thªm C1 =  MTCx1,13</v>
          </cell>
          <cell r="H183">
            <v>0</v>
          </cell>
        </row>
        <row r="184">
          <cell r="C184" t="str">
            <v>Chi phÝ s¶n xuÊt chung: 71% CFNC</v>
          </cell>
          <cell r="H184">
            <v>950237.57050372288</v>
          </cell>
        </row>
        <row r="185">
          <cell r="C185" t="str">
            <v>Thu nhËp chÞu thuÕ tÝnh tr­íc 6% Z</v>
          </cell>
          <cell r="H185">
            <v>137316.02075166474</v>
          </cell>
        </row>
        <row r="186">
          <cell r="A186">
            <v>5</v>
          </cell>
          <cell r="B186" t="str">
            <v>MT-2</v>
          </cell>
          <cell r="C186" t="str">
            <v>Mãng cét MT-2</v>
          </cell>
          <cell r="H186">
            <v>1732858.5508558152</v>
          </cell>
        </row>
        <row r="187">
          <cell r="C187" t="str">
            <v>a ) VËt liÖu</v>
          </cell>
        </row>
        <row r="188">
          <cell r="B188" t="str">
            <v>CTÝnh</v>
          </cell>
          <cell r="C188" t="str">
            <v>Bª t«ng M50</v>
          </cell>
          <cell r="D188" t="str">
            <v>m3</v>
          </cell>
          <cell r="E188">
            <v>0.216</v>
          </cell>
          <cell r="G188">
            <v>310815.12059999997</v>
          </cell>
          <cell r="H188">
            <v>67136.066049599991</v>
          </cell>
        </row>
        <row r="189">
          <cell r="B189" t="str">
            <v>CTÝnh</v>
          </cell>
          <cell r="C189" t="str">
            <v>Bª t«ng ®óc M 150</v>
          </cell>
          <cell r="D189" t="str">
            <v>m3</v>
          </cell>
          <cell r="E189">
            <v>1.0980000000000001</v>
          </cell>
          <cell r="G189">
            <v>458274.02509999991</v>
          </cell>
          <cell r="H189">
            <v>503184.87955979997</v>
          </cell>
        </row>
        <row r="190">
          <cell r="B190" t="str">
            <v>CTÝnh</v>
          </cell>
          <cell r="C190" t="str">
            <v>Bª t«ng chÌn M 200</v>
          </cell>
          <cell r="D190" t="str">
            <v>m3</v>
          </cell>
          <cell r="E190">
            <v>0.08</v>
          </cell>
          <cell r="G190">
            <v>503906.80770102743</v>
          </cell>
          <cell r="H190">
            <v>40312.544616082196</v>
          </cell>
        </row>
        <row r="191">
          <cell r="B191" t="str">
            <v>04.1101</v>
          </cell>
          <cell r="C191" t="str">
            <v>Cèt thÐp d=8</v>
          </cell>
          <cell r="D191" t="str">
            <v>kg</v>
          </cell>
          <cell r="E191">
            <v>4.92</v>
          </cell>
          <cell r="F191">
            <v>1.02</v>
          </cell>
          <cell r="G191">
            <v>6200</v>
          </cell>
          <cell r="H191">
            <v>31114.079999999998</v>
          </cell>
        </row>
        <row r="192">
          <cell r="B192" t="str">
            <v>04.1101</v>
          </cell>
          <cell r="C192" t="str">
            <v>Cèt thÐp d=10</v>
          </cell>
          <cell r="D192" t="str">
            <v>kg</v>
          </cell>
          <cell r="E192">
            <v>5.56</v>
          </cell>
          <cell r="F192">
            <v>1.02</v>
          </cell>
          <cell r="G192">
            <v>6200</v>
          </cell>
          <cell r="H192">
            <v>35161.440000000002</v>
          </cell>
        </row>
        <row r="193">
          <cell r="B193" t="str">
            <v>04.2001</v>
          </cell>
          <cell r="C193" t="str">
            <v>Gç ghÐp v¸n khu«n mãng</v>
          </cell>
          <cell r="D193" t="str">
            <v>m3</v>
          </cell>
          <cell r="E193">
            <v>4.8</v>
          </cell>
          <cell r="G193">
            <v>18600</v>
          </cell>
          <cell r="H193">
            <v>89280</v>
          </cell>
        </row>
        <row r="194">
          <cell r="C194" t="str">
            <v>b ) Nh©n c«ng</v>
          </cell>
          <cell r="G194">
            <v>256233.92244515999</v>
          </cell>
        </row>
        <row r="195">
          <cell r="B195" t="str">
            <v>03.1113</v>
          </cell>
          <cell r="C195" t="str">
            <v>§µo ®Êt cÊp 3 s©u &gt;1m</v>
          </cell>
          <cell r="D195" t="str">
            <v>m3</v>
          </cell>
          <cell r="E195">
            <v>4.1999999999999993</v>
          </cell>
          <cell r="G195">
            <v>24428</v>
          </cell>
          <cell r="H195">
            <v>102597.59999999998</v>
          </cell>
        </row>
        <row r="196">
          <cell r="C196" t="str">
            <v>DiÖn tÝch hè ®µo &lt;5m2</v>
          </cell>
        </row>
        <row r="197">
          <cell r="B197" t="str">
            <v>03.2203</v>
          </cell>
          <cell r="C197" t="str">
            <v>LÊp ®Êt</v>
          </cell>
          <cell r="D197" t="str">
            <v>m3</v>
          </cell>
          <cell r="E197">
            <v>2.8059999999999992</v>
          </cell>
          <cell r="G197">
            <v>10890</v>
          </cell>
          <cell r="H197">
            <v>30557.339999999989</v>
          </cell>
        </row>
        <row r="198">
          <cell r="B198" t="str">
            <v>03.2203</v>
          </cell>
          <cell r="C198" t="str">
            <v>§¾p ®Êt ch©n cét</v>
          </cell>
          <cell r="D198" t="str">
            <v>m3</v>
          </cell>
          <cell r="E198">
            <v>0.53400000000000003</v>
          </cell>
          <cell r="G198">
            <v>10890</v>
          </cell>
          <cell r="H198">
            <v>5815.26</v>
          </cell>
        </row>
        <row r="199">
          <cell r="B199" t="str">
            <v>04.1101</v>
          </cell>
          <cell r="C199" t="str">
            <v xml:space="preserve">Gia c«ng cèt thÐp </v>
          </cell>
          <cell r="D199" t="str">
            <v>TÊn</v>
          </cell>
          <cell r="E199">
            <v>1.3800000000000002E-2</v>
          </cell>
          <cell r="G199">
            <v>201593</v>
          </cell>
          <cell r="H199">
            <v>2781.9834000000005</v>
          </cell>
        </row>
        <row r="200">
          <cell r="B200" t="str">
            <v>04.2001</v>
          </cell>
          <cell r="C200" t="str">
            <v>GhÐp v¸n khu«n mãng</v>
          </cell>
          <cell r="D200" t="str">
            <v>m2</v>
          </cell>
          <cell r="E200">
            <v>2</v>
          </cell>
          <cell r="G200">
            <v>5309.19</v>
          </cell>
          <cell r="H200">
            <v>10618.38</v>
          </cell>
        </row>
        <row r="201">
          <cell r="B201" t="str">
            <v>04.3101a</v>
          </cell>
          <cell r="C201" t="str">
            <v>§æ bª t«ng M 50</v>
          </cell>
          <cell r="D201" t="str">
            <v>m3</v>
          </cell>
          <cell r="E201">
            <v>0.216</v>
          </cell>
          <cell r="G201">
            <v>39733</v>
          </cell>
          <cell r="H201">
            <v>8582.3279999999995</v>
          </cell>
        </row>
        <row r="202">
          <cell r="B202" t="str">
            <v>04.3312</v>
          </cell>
          <cell r="C202" t="str">
            <v>§æ bª t«ng M 150</v>
          </cell>
          <cell r="D202" t="str">
            <v>m3</v>
          </cell>
          <cell r="E202">
            <v>1.0980000000000001</v>
          </cell>
          <cell r="G202">
            <v>45030</v>
          </cell>
          <cell r="H202">
            <v>49442.94</v>
          </cell>
        </row>
        <row r="203">
          <cell r="B203" t="str">
            <v>04.3313</v>
          </cell>
          <cell r="C203" t="str">
            <v>§æ bª t«ng M 200</v>
          </cell>
          <cell r="D203" t="str">
            <v>m3</v>
          </cell>
          <cell r="E203">
            <v>0.08</v>
          </cell>
          <cell r="G203">
            <v>45030</v>
          </cell>
          <cell r="H203">
            <v>3602.4</v>
          </cell>
        </row>
        <row r="204">
          <cell r="B204" t="str">
            <v>CTÝnh</v>
          </cell>
          <cell r="C204" t="str">
            <v>VËn chuyÓn bª t«ng M 50</v>
          </cell>
          <cell r="D204" t="str">
            <v>m3</v>
          </cell>
          <cell r="E204">
            <v>0.216</v>
          </cell>
          <cell r="G204">
            <v>29172.965199999999</v>
          </cell>
          <cell r="H204">
            <v>6301.3604832000001</v>
          </cell>
        </row>
        <row r="205">
          <cell r="B205" t="str">
            <v>CTÝnh</v>
          </cell>
          <cell r="C205" t="str">
            <v>VËn chuyÓn bª t«ng ®óc M 150</v>
          </cell>
          <cell r="D205" t="str">
            <v>m3</v>
          </cell>
          <cell r="E205">
            <v>1.0980000000000001</v>
          </cell>
          <cell r="G205">
            <v>30515.486020000004</v>
          </cell>
          <cell r="H205">
            <v>33506.00364996001</v>
          </cell>
        </row>
        <row r="206">
          <cell r="B206" t="str">
            <v>CTÝnh</v>
          </cell>
          <cell r="C206" t="str">
            <v>VËn chuyÓn bª t«ng chÌn M 200</v>
          </cell>
          <cell r="D206" t="str">
            <v>m3</v>
          </cell>
          <cell r="E206">
            <v>0.08</v>
          </cell>
          <cell r="G206">
            <v>30354.0864</v>
          </cell>
          <cell r="H206">
            <v>2428.326912</v>
          </cell>
        </row>
        <row r="207">
          <cell r="B207" t="str">
            <v>02.1481</v>
          </cell>
          <cell r="C207" t="str">
            <v>VËn chuyÓn dông cô thi c«ng</v>
          </cell>
          <cell r="D207" t="str">
            <v>TÊn</v>
          </cell>
          <cell r="E207">
            <v>0</v>
          </cell>
          <cell r="G207">
            <v>46148</v>
          </cell>
          <cell r="H207">
            <v>0</v>
          </cell>
        </row>
        <row r="208">
          <cell r="C208" t="str">
            <v>c) M¸y thi c«ng cèt thÐp</v>
          </cell>
          <cell r="D208" t="str">
            <v>TÊn</v>
          </cell>
          <cell r="E208">
            <v>1.0500000000000001E-2</v>
          </cell>
          <cell r="G208">
            <v>16918</v>
          </cell>
          <cell r="H208">
            <v>177.63900000000001</v>
          </cell>
        </row>
        <row r="209">
          <cell r="C209" t="str">
            <v>Nh©n c«ng ®iÒu chØnh t¨ng thªm NC x (1+0,1/2,638 ) x2,01x0,95</v>
          </cell>
          <cell r="G209">
            <v>251592.08661508717</v>
          </cell>
          <cell r="H209">
            <v>251592.08661508717</v>
          </cell>
        </row>
        <row r="210">
          <cell r="C210" t="str">
            <v>Chi phÝ m¸y ®iÒu chinh t¨ng thªm C1 =  MTCx1,13</v>
          </cell>
          <cell r="H210">
            <v>23.093070000000001</v>
          </cell>
        </row>
        <row r="211">
          <cell r="C211" t="str">
            <v>Chi phÝ s¶n xuÊt chung: 71% CFNC</v>
          </cell>
          <cell r="H211">
            <v>360556.46643277549</v>
          </cell>
        </row>
        <row r="212">
          <cell r="C212" t="str">
            <v>Thu nhËp chÞu thuÕ tÝnh tr­íc 6% Z</v>
          </cell>
          <cell r="H212">
            <v>98086.33306731029</v>
          </cell>
        </row>
        <row r="213">
          <cell r="A213">
            <v>6</v>
          </cell>
          <cell r="B213" t="str">
            <v>MT-3</v>
          </cell>
          <cell r="C213" t="str">
            <v>Mãng  MT-3</v>
          </cell>
          <cell r="H213">
            <v>1903668.3829604229</v>
          </cell>
        </row>
        <row r="214">
          <cell r="C214" t="str">
            <v>a ) VËt liÖu</v>
          </cell>
        </row>
        <row r="215">
          <cell r="B215" t="str">
            <v>CTÝnh</v>
          </cell>
          <cell r="C215" t="str">
            <v>Bª t«ng M50</v>
          </cell>
          <cell r="D215" t="str">
            <v>m3</v>
          </cell>
          <cell r="E215">
            <v>0.252</v>
          </cell>
          <cell r="G215">
            <v>310815.12059999997</v>
          </cell>
          <cell r="H215">
            <v>78325.410391199999</v>
          </cell>
        </row>
        <row r="216">
          <cell r="B216" t="str">
            <v>CTÝnh</v>
          </cell>
          <cell r="C216" t="str">
            <v>Bª t«ng ®óc M 150</v>
          </cell>
          <cell r="D216" t="str">
            <v>m3</v>
          </cell>
          <cell r="E216">
            <v>1.35</v>
          </cell>
          <cell r="G216">
            <v>458274.02509999991</v>
          </cell>
          <cell r="H216">
            <v>618669.93388499995</v>
          </cell>
        </row>
        <row r="217">
          <cell r="B217" t="str">
            <v>CTÝnh</v>
          </cell>
          <cell r="C217" t="str">
            <v>Bª t«ng chÌn M 200</v>
          </cell>
          <cell r="D217" t="str">
            <v>m3</v>
          </cell>
          <cell r="E217">
            <v>7.0000000000000007E-2</v>
          </cell>
          <cell r="G217">
            <v>503906.80770102743</v>
          </cell>
          <cell r="H217">
            <v>35273.476539071926</v>
          </cell>
        </row>
        <row r="218">
          <cell r="B218" t="str">
            <v>04.1101</v>
          </cell>
          <cell r="C218" t="str">
            <v>Cèt thÐp d=8</v>
          </cell>
          <cell r="D218" t="str">
            <v>kg</v>
          </cell>
          <cell r="E218">
            <v>5</v>
          </cell>
          <cell r="F218">
            <v>1.02</v>
          </cell>
          <cell r="G218">
            <v>6200</v>
          </cell>
          <cell r="H218">
            <v>31619.999999999996</v>
          </cell>
        </row>
        <row r="219">
          <cell r="B219" t="str">
            <v>04.1101</v>
          </cell>
          <cell r="C219" t="str">
            <v>Cèt thÐp d=10</v>
          </cell>
          <cell r="D219" t="str">
            <v>kg</v>
          </cell>
          <cell r="E219">
            <v>5.6</v>
          </cell>
          <cell r="F219">
            <v>1.02</v>
          </cell>
          <cell r="G219">
            <v>6200</v>
          </cell>
          <cell r="H219">
            <v>35414.400000000001</v>
          </cell>
        </row>
        <row r="220">
          <cell r="B220" t="str">
            <v>04.2001</v>
          </cell>
          <cell r="C220" t="str">
            <v>Gç ghÐp v¸n khu«n mãng</v>
          </cell>
          <cell r="D220" t="str">
            <v>m3</v>
          </cell>
          <cell r="E220">
            <v>4.8</v>
          </cell>
          <cell r="G220">
            <v>18600</v>
          </cell>
          <cell r="H220">
            <v>89280</v>
          </cell>
        </row>
        <row r="221">
          <cell r="C221" t="str">
            <v>b ) Nh©n c«ng</v>
          </cell>
          <cell r="G221">
            <v>267667.05480540002</v>
          </cell>
        </row>
        <row r="222">
          <cell r="B222" t="str">
            <v>03.1113</v>
          </cell>
          <cell r="C222" t="str">
            <v>§µo ®Êt cÊp 3 s©u &gt;1m</v>
          </cell>
          <cell r="D222" t="str">
            <v>m3</v>
          </cell>
          <cell r="E222">
            <v>4.032</v>
          </cell>
          <cell r="G222">
            <v>24428</v>
          </cell>
          <cell r="H222">
            <v>98493.695999999996</v>
          </cell>
        </row>
        <row r="223">
          <cell r="C223" t="str">
            <v>DiÖn tÝch hè ®µo &lt;5m2</v>
          </cell>
        </row>
        <row r="224">
          <cell r="B224" t="str">
            <v>03.2203</v>
          </cell>
          <cell r="C224" t="str">
            <v>LÊp ®Êt</v>
          </cell>
          <cell r="D224" t="str">
            <v>m3</v>
          </cell>
          <cell r="E224">
            <v>2.36</v>
          </cell>
          <cell r="G224">
            <v>10890</v>
          </cell>
          <cell r="H224">
            <v>25700.399999999998</v>
          </cell>
        </row>
        <row r="225">
          <cell r="B225" t="str">
            <v>03.2203</v>
          </cell>
          <cell r="C225" t="str">
            <v>§¾p ®Êt ch©n cét</v>
          </cell>
          <cell r="D225" t="str">
            <v>m3</v>
          </cell>
          <cell r="E225">
            <v>0.5</v>
          </cell>
          <cell r="G225">
            <v>10890</v>
          </cell>
          <cell r="H225">
            <v>5445</v>
          </cell>
        </row>
        <row r="226">
          <cell r="B226" t="str">
            <v>04.1101</v>
          </cell>
          <cell r="C226" t="str">
            <v xml:space="preserve">Gia c«ng cèt thÐp </v>
          </cell>
          <cell r="D226" t="str">
            <v>TÊn</v>
          </cell>
          <cell r="E226">
            <v>1.3800000000000002E-2</v>
          </cell>
          <cell r="G226">
            <v>201593</v>
          </cell>
          <cell r="H226">
            <v>2781.9834000000005</v>
          </cell>
        </row>
        <row r="227">
          <cell r="B227" t="str">
            <v>04.2001</v>
          </cell>
          <cell r="C227" t="str">
            <v>GhÐp v¸n khu«n mãng</v>
          </cell>
          <cell r="D227" t="str">
            <v>m2</v>
          </cell>
          <cell r="E227">
            <v>2</v>
          </cell>
          <cell r="G227">
            <v>5309.19</v>
          </cell>
          <cell r="H227">
            <v>10618.38</v>
          </cell>
        </row>
        <row r="228">
          <cell r="B228" t="str">
            <v>04.3101a</v>
          </cell>
          <cell r="C228" t="str">
            <v>§æ bª t«ng M 50</v>
          </cell>
          <cell r="D228" t="str">
            <v>m3</v>
          </cell>
          <cell r="E228">
            <v>0.252</v>
          </cell>
          <cell r="G228">
            <v>39733</v>
          </cell>
          <cell r="H228">
            <v>10012.716</v>
          </cell>
        </row>
        <row r="229">
          <cell r="B229" t="str">
            <v>04.3312</v>
          </cell>
          <cell r="C229" t="str">
            <v>§æ bª t«ng M 150</v>
          </cell>
          <cell r="D229" t="str">
            <v>m3</v>
          </cell>
          <cell r="E229">
            <v>1.35</v>
          </cell>
          <cell r="G229">
            <v>45030</v>
          </cell>
          <cell r="H229">
            <v>60790.500000000007</v>
          </cell>
        </row>
        <row r="230">
          <cell r="B230" t="str">
            <v>04.3313</v>
          </cell>
          <cell r="C230" t="str">
            <v>§æ bª t«ng M 200</v>
          </cell>
          <cell r="D230" t="str">
            <v>m3</v>
          </cell>
          <cell r="E230">
            <v>7.0000000000000007E-2</v>
          </cell>
          <cell r="G230">
            <v>45030</v>
          </cell>
          <cell r="H230">
            <v>3152.1000000000004</v>
          </cell>
        </row>
        <row r="231">
          <cell r="B231" t="str">
            <v>CTÝnh</v>
          </cell>
          <cell r="C231" t="str">
            <v>VËn chuyÓn bª t«ng M 50</v>
          </cell>
          <cell r="D231" t="str">
            <v>m3</v>
          </cell>
          <cell r="E231">
            <v>0.252</v>
          </cell>
          <cell r="G231">
            <v>29172.965199999999</v>
          </cell>
          <cell r="H231">
            <v>7351.5872303999995</v>
          </cell>
        </row>
        <row r="232">
          <cell r="B232" t="str">
            <v>CTÝnh</v>
          </cell>
          <cell r="C232" t="str">
            <v>VËn chuyÓn bª t«ng ®óc M 150</v>
          </cell>
          <cell r="D232" t="str">
            <v>m3</v>
          </cell>
          <cell r="E232">
            <v>1.35</v>
          </cell>
          <cell r="G232">
            <v>30515.486020000004</v>
          </cell>
          <cell r="H232">
            <v>41195.906127000009</v>
          </cell>
        </row>
        <row r="233">
          <cell r="B233" t="str">
            <v>CTÝnh</v>
          </cell>
          <cell r="C233" t="str">
            <v>VËn chuyÓn bª t«ng chÌn M 200</v>
          </cell>
          <cell r="D233" t="str">
            <v>m3</v>
          </cell>
          <cell r="E233">
            <v>7.0000000000000007E-2</v>
          </cell>
          <cell r="G233">
            <v>30354.0864</v>
          </cell>
          <cell r="H233">
            <v>2124.7860480000004</v>
          </cell>
        </row>
        <row r="234">
          <cell r="B234" t="str">
            <v>02.1481</v>
          </cell>
          <cell r="C234" t="str">
            <v>VËn chuyÓn dông cô thi c«ng</v>
          </cell>
          <cell r="D234" t="str">
            <v>TÊn</v>
          </cell>
          <cell r="E234">
            <v>0</v>
          </cell>
          <cell r="G234">
            <v>46148</v>
          </cell>
          <cell r="H234">
            <v>0</v>
          </cell>
        </row>
        <row r="235">
          <cell r="C235" t="str">
            <v>c) M¸y thi c«ng cèt thÐp</v>
          </cell>
          <cell r="D235" t="str">
            <v>TÊn</v>
          </cell>
          <cell r="E235">
            <v>1.0500000000000001E-2</v>
          </cell>
          <cell r="G235">
            <v>16918</v>
          </cell>
          <cell r="H235">
            <v>177.63900000000001</v>
          </cell>
        </row>
        <row r="236">
          <cell r="C236" t="str">
            <v>Nh©n c«ng ®iÒu chØnh t¨ng thªm NC x (1+0,1/2,638 ) x2,01x0,95</v>
          </cell>
          <cell r="G236">
            <v>262818.10071817652</v>
          </cell>
          <cell r="H236">
            <v>262818.10071817652</v>
          </cell>
        </row>
        <row r="237">
          <cell r="C237" t="str">
            <v>Chi phÝ m¸y ®iÒu chinh t¨ng thªm C1 =  MTCx1,13</v>
          </cell>
          <cell r="H237">
            <v>23.093070000000001</v>
          </cell>
        </row>
        <row r="238">
          <cell r="C238" t="str">
            <v>Chi phÝ s¶n xuÊt chung: 71% CFNC</v>
          </cell>
          <cell r="H238">
            <v>376644.46042173932</v>
          </cell>
        </row>
        <row r="239">
          <cell r="C239" t="str">
            <v>Thu nhËp chÞu thuÕ tÝnh tr­íc 6% Z</v>
          </cell>
          <cell r="H239">
            <v>107754.81412983526</v>
          </cell>
        </row>
        <row r="240">
          <cell r="A240">
            <v>7</v>
          </cell>
          <cell r="B240" t="str">
            <v>M1-8</v>
          </cell>
          <cell r="C240" t="str">
            <v>Mãng cét M1-8</v>
          </cell>
          <cell r="H240">
            <v>578885.42856617505</v>
          </cell>
        </row>
        <row r="241">
          <cell r="C241" t="str">
            <v>a ) VËt liÖu</v>
          </cell>
        </row>
        <row r="242">
          <cell r="B242" t="str">
            <v>CTÝnh</v>
          </cell>
          <cell r="C242" t="str">
            <v>Bª t«ng M100</v>
          </cell>
          <cell r="D242" t="str">
            <v>m3</v>
          </cell>
          <cell r="E242">
            <v>0.70399999999999996</v>
          </cell>
          <cell r="G242">
            <v>273177</v>
          </cell>
          <cell r="H242">
            <v>192316.60799999998</v>
          </cell>
        </row>
        <row r="243">
          <cell r="B243" t="str">
            <v>CTÝnh</v>
          </cell>
          <cell r="C243" t="str">
            <v>Bª t«ng M50</v>
          </cell>
          <cell r="D243" t="str">
            <v>m3</v>
          </cell>
          <cell r="E243">
            <v>0.1</v>
          </cell>
          <cell r="G243">
            <v>232546</v>
          </cell>
          <cell r="H243">
            <v>23254.600000000002</v>
          </cell>
        </row>
        <row r="244">
          <cell r="C244" t="str">
            <v>b ) Nh©n c«ng</v>
          </cell>
          <cell r="G244">
            <v>97534.655195200001</v>
          </cell>
        </row>
        <row r="245">
          <cell r="B245" t="str">
            <v>03,8122</v>
          </cell>
          <cell r="C245" t="str">
            <v>§µo ®Êt mãng cét</v>
          </cell>
          <cell r="D245" t="str">
            <v>m3</v>
          </cell>
          <cell r="E245">
            <v>1.2</v>
          </cell>
          <cell r="G245">
            <v>24428</v>
          </cell>
          <cell r="H245">
            <v>29313.599999999999</v>
          </cell>
        </row>
        <row r="246">
          <cell r="B246" t="str">
            <v>03.2203</v>
          </cell>
          <cell r="C246" t="str">
            <v>LÊp ®Êt</v>
          </cell>
          <cell r="D246" t="str">
            <v>m3</v>
          </cell>
          <cell r="E246">
            <v>0.32</v>
          </cell>
          <cell r="G246">
            <v>10890</v>
          </cell>
          <cell r="H246">
            <v>3484.8</v>
          </cell>
        </row>
        <row r="247">
          <cell r="B247" t="str">
            <v>03.2203</v>
          </cell>
          <cell r="C247" t="str">
            <v>§¾p ®Êt ch©n cét</v>
          </cell>
          <cell r="D247" t="str">
            <v>m3</v>
          </cell>
          <cell r="E247">
            <v>0.5</v>
          </cell>
          <cell r="G247">
            <v>10890</v>
          </cell>
          <cell r="H247">
            <v>5445</v>
          </cell>
        </row>
        <row r="248">
          <cell r="B248" t="str">
            <v>04.3311</v>
          </cell>
          <cell r="C248" t="str">
            <v>§æ bª t«ng M100</v>
          </cell>
          <cell r="D248" t="str">
            <v>m3</v>
          </cell>
          <cell r="E248">
            <v>0.70399999999999996</v>
          </cell>
          <cell r="G248">
            <v>45030</v>
          </cell>
          <cell r="H248">
            <v>31701.119999999999</v>
          </cell>
        </row>
        <row r="249">
          <cell r="B249" t="str">
            <v>04.3101a</v>
          </cell>
          <cell r="C249" t="str">
            <v>§æ bª t«ng M50</v>
          </cell>
          <cell r="D249" t="str">
            <v>m3</v>
          </cell>
          <cell r="E249">
            <v>0.1</v>
          </cell>
          <cell r="G249">
            <v>39733</v>
          </cell>
          <cell r="H249">
            <v>3973.3</v>
          </cell>
        </row>
        <row r="250">
          <cell r="B250" t="str">
            <v>CTÝnh</v>
          </cell>
          <cell r="C250" t="str">
            <v>VËn chuyÓn bª t«ng M100</v>
          </cell>
          <cell r="D250" t="str">
            <v>m3</v>
          </cell>
          <cell r="E250">
            <v>0.70399999999999996</v>
          </cell>
          <cell r="G250">
            <v>29402.753799999999</v>
          </cell>
          <cell r="H250">
            <v>20699.538675199998</v>
          </cell>
        </row>
        <row r="251">
          <cell r="B251" t="str">
            <v>CTÝnh</v>
          </cell>
          <cell r="C251" t="str">
            <v>VËn chuyÓn bª t«ng M50</v>
          </cell>
          <cell r="D251" t="str">
            <v>m3</v>
          </cell>
          <cell r="E251">
            <v>0.1</v>
          </cell>
          <cell r="G251">
            <v>29172.965199999999</v>
          </cell>
          <cell r="H251">
            <v>2917.2965199999999</v>
          </cell>
        </row>
        <row r="252">
          <cell r="B252" t="str">
            <v>02.1481</v>
          </cell>
          <cell r="C252" t="str">
            <v>VËn chuyÓn dông cô thi c«ng</v>
          </cell>
          <cell r="D252" t="str">
            <v>TÊn</v>
          </cell>
          <cell r="E252">
            <v>0</v>
          </cell>
          <cell r="G252">
            <v>46148</v>
          </cell>
          <cell r="H252">
            <v>0</v>
          </cell>
        </row>
        <row r="253">
          <cell r="C253" t="str">
            <v>Nh©n c«ng ®iÒu chØnh t¨ng thªm NC x (1+0,1/2,638 ) x2,01x0,95</v>
          </cell>
          <cell r="G253">
            <v>95767.754650422314</v>
          </cell>
          <cell r="H253">
            <v>95767.754650422314</v>
          </cell>
        </row>
        <row r="254">
          <cell r="C254" t="str">
            <v>Chi phÝ m¸y ®iÒu chinh t¨ng thªm C1 =  MTCx1,13</v>
          </cell>
          <cell r="H254">
            <v>0</v>
          </cell>
        </row>
        <row r="255">
          <cell r="C255" t="str">
            <v>Chi phÝ s¶n xuÊt chung: 71% CFNC</v>
          </cell>
          <cell r="H255">
            <v>137244.71099039185</v>
          </cell>
        </row>
        <row r="256">
          <cell r="C256" t="str">
            <v>Thu nhËp chÞu thuÕ tÝnh tr­íc 6% Z</v>
          </cell>
          <cell r="H256">
            <v>32767.099730160848</v>
          </cell>
        </row>
        <row r="257">
          <cell r="A257">
            <v>8</v>
          </cell>
          <cell r="B257" t="str">
            <v>M2-8</v>
          </cell>
          <cell r="C257" t="str">
            <v>Mãng cét M2-8</v>
          </cell>
          <cell r="H257">
            <v>1227386.3356871596</v>
          </cell>
        </row>
        <row r="258">
          <cell r="C258" t="str">
            <v>a ) VËt liÖu</v>
          </cell>
        </row>
        <row r="259">
          <cell r="B259" t="str">
            <v>CTÝnh</v>
          </cell>
          <cell r="C259" t="str">
            <v>Bª t«ng M100</v>
          </cell>
          <cell r="D259" t="str">
            <v>m3</v>
          </cell>
          <cell r="E259">
            <v>1.5840000000000001</v>
          </cell>
          <cell r="G259">
            <v>273177</v>
          </cell>
          <cell r="H259">
            <v>432712.36800000002</v>
          </cell>
        </row>
        <row r="260">
          <cell r="B260" t="str">
            <v>CTÝnh</v>
          </cell>
          <cell r="C260" t="str">
            <v>Bª t«ng M50</v>
          </cell>
          <cell r="D260" t="str">
            <v>m3</v>
          </cell>
          <cell r="E260">
            <v>0.19600000000000001</v>
          </cell>
          <cell r="G260">
            <v>232546</v>
          </cell>
          <cell r="H260">
            <v>45579.016000000003</v>
          </cell>
        </row>
        <row r="261">
          <cell r="C261" t="str">
            <v>b ) Nh©n c«ng</v>
          </cell>
          <cell r="G261">
            <v>200535.78719840001</v>
          </cell>
        </row>
        <row r="262">
          <cell r="B262" t="str">
            <v>03.1113</v>
          </cell>
          <cell r="C262" t="str">
            <v>§µo ®Êt cÊp 3 s©u &gt;1m</v>
          </cell>
          <cell r="D262" t="str">
            <v>m3</v>
          </cell>
          <cell r="E262">
            <v>2.3519999999999999</v>
          </cell>
          <cell r="G262">
            <v>24428</v>
          </cell>
          <cell r="H262">
            <v>57454.655999999995</v>
          </cell>
        </row>
        <row r="263">
          <cell r="C263" t="str">
            <v>DiÖn tÝch hè ®µo &lt;5m2</v>
          </cell>
        </row>
        <row r="264">
          <cell r="B264" t="str">
            <v>03.2203</v>
          </cell>
          <cell r="C264" t="str">
            <v>LÊp ®Êt</v>
          </cell>
          <cell r="D264" t="str">
            <v>m3</v>
          </cell>
          <cell r="E264">
            <v>0.57199999999999962</v>
          </cell>
          <cell r="G264">
            <v>10890</v>
          </cell>
          <cell r="H264">
            <v>6229.0799999999963</v>
          </cell>
        </row>
        <row r="265">
          <cell r="B265" t="str">
            <v>03.2203</v>
          </cell>
          <cell r="C265" t="str">
            <v>§¾p ®Êt ch©n cét</v>
          </cell>
          <cell r="D265" t="str">
            <v>m3</v>
          </cell>
          <cell r="E265">
            <v>0.5</v>
          </cell>
          <cell r="G265">
            <v>10890</v>
          </cell>
          <cell r="H265">
            <v>5445</v>
          </cell>
        </row>
        <row r="266">
          <cell r="B266" t="str">
            <v>04.3311</v>
          </cell>
          <cell r="C266" t="str">
            <v>§æ bª t«ng M100</v>
          </cell>
          <cell r="D266" t="str">
            <v>m3</v>
          </cell>
          <cell r="E266">
            <v>1.5840000000000001</v>
          </cell>
          <cell r="G266">
            <v>45030</v>
          </cell>
          <cell r="H266">
            <v>71327.520000000004</v>
          </cell>
        </row>
        <row r="267">
          <cell r="B267" t="str">
            <v>04.3101a</v>
          </cell>
          <cell r="C267" t="str">
            <v>§æ bª t«ng M50</v>
          </cell>
          <cell r="D267" t="str">
            <v>m3</v>
          </cell>
          <cell r="E267">
            <v>0.19600000000000001</v>
          </cell>
          <cell r="G267">
            <v>39733</v>
          </cell>
          <cell r="H267">
            <v>7787.6680000000006</v>
          </cell>
        </row>
        <row r="268">
          <cell r="B268" t="str">
            <v>CTÝnh</v>
          </cell>
          <cell r="C268" t="str">
            <v>VËn chuyÓn bª t«ng M100</v>
          </cell>
          <cell r="D268" t="str">
            <v>m3</v>
          </cell>
          <cell r="E268">
            <v>1.5840000000000001</v>
          </cell>
          <cell r="G268">
            <v>29402.753799999999</v>
          </cell>
          <cell r="H268">
            <v>46573.9620192</v>
          </cell>
        </row>
        <row r="269">
          <cell r="B269" t="str">
            <v>CTÝnh</v>
          </cell>
          <cell r="C269" t="str">
            <v>VËn chuyÓn bª t«ng M50</v>
          </cell>
          <cell r="D269" t="str">
            <v>m3</v>
          </cell>
          <cell r="E269">
            <v>0.19600000000000001</v>
          </cell>
          <cell r="G269">
            <v>29172.965199999999</v>
          </cell>
          <cell r="H269">
            <v>5717.9011792000001</v>
          </cell>
        </row>
        <row r="270">
          <cell r="B270" t="str">
            <v>02.1481</v>
          </cell>
          <cell r="C270" t="str">
            <v>VËn chuyÓn dông cô thi c«ng</v>
          </cell>
          <cell r="D270" t="str">
            <v>TÊn</v>
          </cell>
          <cell r="E270">
            <v>0</v>
          </cell>
          <cell r="G270">
            <v>46148</v>
          </cell>
          <cell r="H270">
            <v>0</v>
          </cell>
        </row>
        <row r="271">
          <cell r="C271" t="str">
            <v>Nh©n c«ng ®iÒu chØnh t¨ng thªm NC x (1+0,1/2,638 ) x2,01x0,95</v>
          </cell>
          <cell r="G271">
            <v>196902.95750377356</v>
          </cell>
          <cell r="H271">
            <v>196902.95750377356</v>
          </cell>
        </row>
        <row r="272">
          <cell r="C272" t="str">
            <v>Chi phÝ m¸y ®iÒu chinh t¨ng thªm C1 =  MTCx1,13</v>
          </cell>
          <cell r="H272">
            <v>0</v>
          </cell>
        </row>
        <row r="273">
          <cell r="C273" t="str">
            <v>Chi phÝ s¶n xuÊt chung: 71% CFNC</v>
          </cell>
          <cell r="H273">
            <v>282181.5087385432</v>
          </cell>
        </row>
        <row r="274">
          <cell r="C274" t="str">
            <v>Thu nhËp chÞu thuÕ tÝnh tr­íc 6% Z</v>
          </cell>
          <cell r="H274">
            <v>69474.698246442989</v>
          </cell>
        </row>
        <row r="275">
          <cell r="A275">
            <v>9</v>
          </cell>
          <cell r="B275" t="str">
            <v>MN20- 5</v>
          </cell>
          <cell r="C275" t="str">
            <v>Mãng nÐo MN20- 5</v>
          </cell>
          <cell r="H275">
            <v>500214.99233779253</v>
          </cell>
        </row>
        <row r="276">
          <cell r="C276" t="str">
            <v>a ) VËt liÖu</v>
          </cell>
        </row>
        <row r="277">
          <cell r="B277" t="str">
            <v>CTÝnh</v>
          </cell>
          <cell r="C277" t="str">
            <v>Bª t«ng ®óc s½n th.ngang M200</v>
          </cell>
          <cell r="D277" t="str">
            <v>m3</v>
          </cell>
          <cell r="E277">
            <v>0.16400000000000001</v>
          </cell>
          <cell r="G277">
            <v>497814.64657312492</v>
          </cell>
          <cell r="H277">
            <v>81641.602037992488</v>
          </cell>
        </row>
        <row r="278">
          <cell r="B278" t="str">
            <v>04.1201</v>
          </cell>
          <cell r="C278" t="str">
            <v>Cèt thÐp CT3; d=6</v>
          </cell>
          <cell r="D278" t="str">
            <v>kg</v>
          </cell>
          <cell r="E278">
            <v>3.36</v>
          </cell>
          <cell r="F278">
            <v>1.02</v>
          </cell>
          <cell r="G278">
            <v>6200</v>
          </cell>
          <cell r="H278">
            <v>21248.639999999999</v>
          </cell>
        </row>
        <row r="279">
          <cell r="B279" t="str">
            <v>04.1202</v>
          </cell>
          <cell r="C279" t="str">
            <v>Cèt thÐp CT3; d=12</v>
          </cell>
          <cell r="D279" t="str">
            <v>kg</v>
          </cell>
          <cell r="E279">
            <v>14.92</v>
          </cell>
          <cell r="F279">
            <v>1.02</v>
          </cell>
          <cell r="G279">
            <v>6200</v>
          </cell>
          <cell r="H279">
            <v>94354.08</v>
          </cell>
        </row>
        <row r="280">
          <cell r="B280" t="str">
            <v>PLDG</v>
          </cell>
          <cell r="C280" t="str">
            <v>Chi tiÕt m¹ kÏm</v>
          </cell>
          <cell r="D280" t="str">
            <v>kg</v>
          </cell>
          <cell r="E280">
            <v>13.387</v>
          </cell>
          <cell r="G280">
            <v>10500</v>
          </cell>
          <cell r="H280">
            <v>140563.5</v>
          </cell>
        </row>
        <row r="281">
          <cell r="C281" t="str">
            <v>b ) Nh©n c«ng</v>
          </cell>
          <cell r="G281">
            <v>156642.44181979998</v>
          </cell>
        </row>
        <row r="282">
          <cell r="B282" t="str">
            <v>03.1113</v>
          </cell>
          <cell r="C282" t="str">
            <v>§µo ®Êt cÊp III s©u&lt; 2m; S&lt; 5m2</v>
          </cell>
          <cell r="D282" t="str">
            <v>m3</v>
          </cell>
          <cell r="E282">
            <v>4</v>
          </cell>
          <cell r="G282">
            <v>24428</v>
          </cell>
          <cell r="H282">
            <v>97712</v>
          </cell>
        </row>
        <row r="283">
          <cell r="B283" t="str">
            <v>03.2203</v>
          </cell>
          <cell r="C283" t="str">
            <v>LÊp mãng ®Êt cÊp III</v>
          </cell>
          <cell r="D283" t="str">
            <v>m3</v>
          </cell>
          <cell r="E283">
            <v>3.8</v>
          </cell>
          <cell r="G283">
            <v>10890</v>
          </cell>
          <cell r="H283">
            <v>41382</v>
          </cell>
        </row>
        <row r="284">
          <cell r="B284" t="str">
            <v>04.1201</v>
          </cell>
          <cell r="C284" t="str">
            <v>Gia c«ng cèt thÐp CT3 ; d = 6</v>
          </cell>
          <cell r="D284" t="str">
            <v>TÊn</v>
          </cell>
          <cell r="E284">
            <v>3.3599999999999997E-3</v>
          </cell>
          <cell r="G284">
            <v>242779</v>
          </cell>
          <cell r="H284">
            <v>815.73743999999988</v>
          </cell>
        </row>
        <row r="285">
          <cell r="B285" t="str">
            <v>04.1202</v>
          </cell>
          <cell r="C285" t="str">
            <v>Gia c«ng cèt thÐp CT3 ; d = 12</v>
          </cell>
          <cell r="D285" t="str">
            <v>TÊn</v>
          </cell>
          <cell r="E285">
            <v>1.4919999999999999E-2</v>
          </cell>
          <cell r="G285">
            <v>133157</v>
          </cell>
          <cell r="H285">
            <v>1986.7024399999998</v>
          </cell>
        </row>
        <row r="286">
          <cell r="B286" t="str">
            <v>03.2203</v>
          </cell>
          <cell r="C286" t="str">
            <v xml:space="preserve">VËn chuyÓn mãng nÐo </v>
          </cell>
          <cell r="D286" t="str">
            <v>TÊn</v>
          </cell>
          <cell r="E286">
            <v>3.1566999999999998E-2</v>
          </cell>
          <cell r="G286">
            <v>47413.4</v>
          </cell>
          <cell r="H286">
            <v>1496.6987978</v>
          </cell>
        </row>
        <row r="287">
          <cell r="B287" t="str">
            <v>04.3313</v>
          </cell>
          <cell r="C287" t="str">
            <v>§æ bª t«ng M200</v>
          </cell>
          <cell r="D287" t="str">
            <v>m3</v>
          </cell>
          <cell r="E287">
            <v>0.16400000000000001</v>
          </cell>
          <cell r="G287">
            <v>45030</v>
          </cell>
          <cell r="H287">
            <v>7384.92</v>
          </cell>
        </row>
        <row r="288">
          <cell r="B288" t="str">
            <v>CTÝnh</v>
          </cell>
          <cell r="C288" t="str">
            <v>VËn chuyÓn bª t«ng M200</v>
          </cell>
          <cell r="D288" t="str">
            <v>m3</v>
          </cell>
          <cell r="E288">
            <v>0.16400000000000001</v>
          </cell>
          <cell r="G288">
            <v>30354.0864</v>
          </cell>
          <cell r="H288">
            <v>4978.0701696000006</v>
          </cell>
        </row>
        <row r="289">
          <cell r="B289" t="str">
            <v>02.1351</v>
          </cell>
          <cell r="C289" t="str">
            <v xml:space="preserve">VËn chuyÓn thÐp </v>
          </cell>
          <cell r="D289" t="str">
            <v>TÊn</v>
          </cell>
          <cell r="E289">
            <v>3.1566999999999998E-2</v>
          </cell>
          <cell r="G289">
            <v>28077.200000000001</v>
          </cell>
          <cell r="H289">
            <v>886.31297239999992</v>
          </cell>
        </row>
        <row r="290">
          <cell r="B290" t="str">
            <v>02.1481</v>
          </cell>
          <cell r="C290" t="str">
            <v>VËn chuyÓn dông cô thi c«ng</v>
          </cell>
          <cell r="D290" t="str">
            <v>TÊn</v>
          </cell>
          <cell r="E290">
            <v>0</v>
          </cell>
          <cell r="G290">
            <v>46148</v>
          </cell>
          <cell r="H290">
            <v>0</v>
          </cell>
        </row>
        <row r="291">
          <cell r="C291" t="str">
            <v>c) M¸y thi c«ng cèt thÐp</v>
          </cell>
          <cell r="H291">
            <v>2882.3642399999999</v>
          </cell>
        </row>
        <row r="292">
          <cell r="B292" t="str">
            <v>04.1201</v>
          </cell>
          <cell r="C292" t="str">
            <v>Gia c«ng cèt thÐp CT3 ; d = 6</v>
          </cell>
          <cell r="D292" t="str">
            <v>TÊn</v>
          </cell>
          <cell r="E292">
            <v>3.3599999999999997E-3</v>
          </cell>
          <cell r="G292">
            <v>16918</v>
          </cell>
          <cell r="H292">
            <v>56.844479999999997</v>
          </cell>
        </row>
        <row r="293">
          <cell r="B293" t="str">
            <v>04.1202</v>
          </cell>
          <cell r="C293" t="str">
            <v>Gia c«ng cèt thÐp CT3 ; d = 12</v>
          </cell>
          <cell r="D293" t="str">
            <v>TÊn</v>
          </cell>
          <cell r="E293">
            <v>1.4919999999999999E-2</v>
          </cell>
          <cell r="G293">
            <v>189378</v>
          </cell>
          <cell r="H293">
            <v>2825.5197599999997</v>
          </cell>
        </row>
        <row r="294">
          <cell r="C294" t="str">
            <v>Nh©n c«ng ®iÒu chØnh t¨ng thªm NC x (1+0,1/2,638 ) x2,01x0,95</v>
          </cell>
          <cell r="G294">
            <v>153804.76719806888</v>
          </cell>
          <cell r="H294">
            <v>153804.76719806888</v>
          </cell>
        </row>
        <row r="295">
          <cell r="C295" t="str">
            <v>Chi phÝ m¸y ®iÒu chinh t¨ng thªm C1 =  MTCx1,13</v>
          </cell>
          <cell r="H295">
            <v>367.31756879999995</v>
          </cell>
        </row>
        <row r="296">
          <cell r="C296" t="str">
            <v>Chi phÝ s¶n xuÊt chung: 71% CFNC</v>
          </cell>
          <cell r="H296">
            <v>220417.51840268692</v>
          </cell>
        </row>
        <row r="297">
          <cell r="C297" t="str">
            <v>Thu nhËp chÞu thuÕ tÝnh tr­íc 6% Z</v>
          </cell>
          <cell r="H297">
            <v>32219.806408161345</v>
          </cell>
        </row>
        <row r="298">
          <cell r="A298">
            <v>10</v>
          </cell>
          <cell r="B298" t="str">
            <v>MN15 - 5</v>
          </cell>
          <cell r="C298" t="str">
            <v>Mãng nÐo MN15 - 5</v>
          </cell>
          <cell r="H298">
            <v>912526.29562057147</v>
          </cell>
        </row>
        <row r="299">
          <cell r="C299" t="str">
            <v>a ) VËt liÖu</v>
          </cell>
        </row>
        <row r="300">
          <cell r="B300" t="str">
            <v>CTÝnh</v>
          </cell>
          <cell r="C300" t="str">
            <v>Bª t«ng ®óc s½n th.ngang M200</v>
          </cell>
          <cell r="D300" t="str">
            <v>m3</v>
          </cell>
          <cell r="E300">
            <v>0.123</v>
          </cell>
          <cell r="G300">
            <v>497814.64657312492</v>
          </cell>
          <cell r="H300">
            <v>61231.201528494363</v>
          </cell>
        </row>
        <row r="301">
          <cell r="B301" t="str">
            <v>04.1201</v>
          </cell>
          <cell r="C301" t="str">
            <v>Cèt thÐp CT3; d=6</v>
          </cell>
          <cell r="D301" t="str">
            <v>kg</v>
          </cell>
          <cell r="E301">
            <v>3.36</v>
          </cell>
          <cell r="F301">
            <v>1.02</v>
          </cell>
          <cell r="G301">
            <v>6200</v>
          </cell>
          <cell r="H301">
            <v>21248.639999999999</v>
          </cell>
        </row>
        <row r="302">
          <cell r="B302" t="str">
            <v>04.1202</v>
          </cell>
          <cell r="C302" t="str">
            <v>Cèt thÐp CT3; d=12</v>
          </cell>
          <cell r="D302" t="str">
            <v>kg</v>
          </cell>
          <cell r="E302">
            <v>14.92</v>
          </cell>
          <cell r="F302">
            <v>1.02</v>
          </cell>
          <cell r="G302">
            <v>6200</v>
          </cell>
          <cell r="H302">
            <v>94354.08</v>
          </cell>
        </row>
        <row r="303">
          <cell r="B303" t="str">
            <v>PLDG</v>
          </cell>
          <cell r="C303" t="str">
            <v>Chi tiÕt m¹ kÏm</v>
          </cell>
          <cell r="D303" t="str">
            <v>kg</v>
          </cell>
          <cell r="E303">
            <v>13.286999999999999</v>
          </cell>
          <cell r="G303">
            <v>10500</v>
          </cell>
          <cell r="H303">
            <v>139513.5</v>
          </cell>
        </row>
        <row r="304">
          <cell r="C304" t="str">
            <v>b ) Nh©n c«ng</v>
          </cell>
          <cell r="G304">
            <v>158862.04333359996</v>
          </cell>
        </row>
        <row r="305">
          <cell r="B305" t="str">
            <v>03.1113</v>
          </cell>
          <cell r="C305" t="str">
            <v>§µo ®Êt cÊp III s©u&lt; 2m; S&lt; 5m2</v>
          </cell>
          <cell r="D305" t="str">
            <v>m3</v>
          </cell>
          <cell r="E305">
            <v>4.1040000000000001</v>
          </cell>
          <cell r="G305">
            <v>24428</v>
          </cell>
          <cell r="H305">
            <v>100252.512</v>
          </cell>
        </row>
        <row r="306">
          <cell r="B306" t="str">
            <v>03.2203</v>
          </cell>
          <cell r="C306" t="str">
            <v>LÊp mãng ®Êt cÊp III</v>
          </cell>
          <cell r="D306" t="str">
            <v>m3</v>
          </cell>
          <cell r="E306">
            <v>3</v>
          </cell>
          <cell r="G306">
            <v>10890</v>
          </cell>
          <cell r="H306">
            <v>32670</v>
          </cell>
        </row>
        <row r="307">
          <cell r="B307" t="str">
            <v>03.2203</v>
          </cell>
          <cell r="C307" t="str">
            <v>LÊp mãng nÐo</v>
          </cell>
          <cell r="D307" t="str">
            <v>c¸i</v>
          </cell>
          <cell r="E307">
            <v>1</v>
          </cell>
          <cell r="G307">
            <v>10890</v>
          </cell>
          <cell r="H307">
            <v>10890</v>
          </cell>
        </row>
        <row r="308">
          <cell r="B308" t="str">
            <v>04.1201</v>
          </cell>
          <cell r="C308" t="str">
            <v>Gia c«ng cèt thÐp CT3 ; d = 6</v>
          </cell>
          <cell r="D308" t="str">
            <v>TÊn</v>
          </cell>
          <cell r="E308">
            <v>3.3599999999999997E-3</v>
          </cell>
          <cell r="G308">
            <v>242779</v>
          </cell>
          <cell r="H308">
            <v>815.73743999999988</v>
          </cell>
        </row>
        <row r="309">
          <cell r="B309" t="str">
            <v>04.1202</v>
          </cell>
          <cell r="C309" t="str">
            <v>Gia c«ng cèt thÐp CT3 ; d = 12</v>
          </cell>
          <cell r="D309" t="str">
            <v>TÊn</v>
          </cell>
          <cell r="E309">
            <v>1.4919999999999999E-2</v>
          </cell>
          <cell r="G309">
            <v>133157</v>
          </cell>
          <cell r="H309">
            <v>1986.7024399999998</v>
          </cell>
        </row>
        <row r="310">
          <cell r="B310" t="str">
            <v>03.2203</v>
          </cell>
          <cell r="C310" t="str">
            <v xml:space="preserve">VËn chuyÓn mãng nÐo </v>
          </cell>
          <cell r="D310" t="str">
            <v>TÊn</v>
          </cell>
          <cell r="E310">
            <v>3.1566999999999998E-2</v>
          </cell>
          <cell r="G310">
            <v>66162</v>
          </cell>
          <cell r="H310">
            <v>2088.5358539999997</v>
          </cell>
        </row>
        <row r="311">
          <cell r="B311" t="str">
            <v>04.3313</v>
          </cell>
          <cell r="C311" t="str">
            <v>§æ bª t«ng M200</v>
          </cell>
          <cell r="D311" t="str">
            <v>m3</v>
          </cell>
          <cell r="E311">
            <v>0.123</v>
          </cell>
          <cell r="G311">
            <v>45030</v>
          </cell>
          <cell r="H311">
            <v>5538.69</v>
          </cell>
        </row>
        <row r="312">
          <cell r="B312" t="str">
            <v>CTÝnh</v>
          </cell>
          <cell r="C312" t="str">
            <v>VËn chuyÓn bª t«ng M200</v>
          </cell>
          <cell r="D312" t="str">
            <v>m3</v>
          </cell>
          <cell r="E312">
            <v>0.123</v>
          </cell>
          <cell r="G312">
            <v>30354.0864</v>
          </cell>
          <cell r="H312">
            <v>3733.5526272000002</v>
          </cell>
        </row>
        <row r="313">
          <cell r="B313" t="str">
            <v>02.1351</v>
          </cell>
          <cell r="C313" t="str">
            <v xml:space="preserve">VËn chuyÓn thÐp </v>
          </cell>
          <cell r="D313" t="str">
            <v>TÊn</v>
          </cell>
          <cell r="E313">
            <v>3.1566999999999998E-2</v>
          </cell>
          <cell r="G313">
            <v>28077.200000000001</v>
          </cell>
          <cell r="H313">
            <v>886.31297239999992</v>
          </cell>
        </row>
        <row r="314">
          <cell r="B314" t="str">
            <v>02.1481</v>
          </cell>
          <cell r="C314" t="str">
            <v>VËn chuyÓn dông cô thi c«ng</v>
          </cell>
          <cell r="D314" t="str">
            <v>TÊn</v>
          </cell>
          <cell r="E314">
            <v>0</v>
          </cell>
          <cell r="G314">
            <v>46148</v>
          </cell>
          <cell r="H314">
            <v>0</v>
          </cell>
        </row>
        <row r="315">
          <cell r="C315" t="str">
            <v>c) M¸y thi c«ng cèt thÐp</v>
          </cell>
          <cell r="H315">
            <v>2882.3642399999999</v>
          </cell>
        </row>
        <row r="316">
          <cell r="B316" t="str">
            <v>04.1201</v>
          </cell>
          <cell r="C316" t="str">
            <v>Gia c«ng cèt thÐp CT3 ; d = 6</v>
          </cell>
          <cell r="D316" t="str">
            <v>TÊn</v>
          </cell>
          <cell r="E316">
            <v>3.3599999999999997E-3</v>
          </cell>
          <cell r="G316">
            <v>16918</v>
          </cell>
          <cell r="H316">
            <v>56.844479999999997</v>
          </cell>
        </row>
        <row r="317">
          <cell r="B317" t="str">
            <v>04.1202</v>
          </cell>
          <cell r="C317" t="str">
            <v>Gia c«ng cèt thÐp CT3 ; d = 12</v>
          </cell>
          <cell r="D317" t="str">
            <v>TÊn</v>
          </cell>
          <cell r="E317">
            <v>1.4919999999999999E-2</v>
          </cell>
          <cell r="G317">
            <v>189378</v>
          </cell>
          <cell r="H317">
            <v>2825.5197599999997</v>
          </cell>
        </row>
        <row r="318">
          <cell r="C318" t="str">
            <v>Nh©n c«ng ®iÒu chØnh t¨ng thªm NC x (1+0,1/2,638 ) x2,01x0,95</v>
          </cell>
          <cell r="G318">
            <v>155984.1592589716</v>
          </cell>
          <cell r="H318">
            <v>155984.1592589716</v>
          </cell>
        </row>
        <row r="319">
          <cell r="C319" t="str">
            <v>Chi phÝ m¸y ®iÒu chinh t¨ng thªm C1 =  MTCx1,13</v>
          </cell>
          <cell r="H319">
            <v>374.70735120000001</v>
          </cell>
        </row>
        <row r="320">
          <cell r="C320" t="str">
            <v>Chi phÝ s¶n xuÊt chung: 71% CFNC</v>
          </cell>
          <cell r="H320">
            <v>223540.80384072589</v>
          </cell>
        </row>
        <row r="321">
          <cell r="C321" t="str">
            <v>Thu nhËp chÞu thuÕ tÝnh tr­íc 6% Z</v>
          </cell>
          <cell r="H321">
            <v>51652.431827579516</v>
          </cell>
        </row>
        <row r="322">
          <cell r="A322">
            <v>11</v>
          </cell>
          <cell r="B322" t="str">
            <v>CDC-105</v>
          </cell>
          <cell r="C322" t="str">
            <v>Cæ dÒ CDC-105</v>
          </cell>
          <cell r="H322">
            <v>229348.98082086796</v>
          </cell>
        </row>
        <row r="323">
          <cell r="C323" t="str">
            <v>VËt liÖu</v>
          </cell>
          <cell r="H323">
            <v>93240.000000000015</v>
          </cell>
        </row>
        <row r="324">
          <cell r="B324" t="str">
            <v>PL§G</v>
          </cell>
          <cell r="C324" t="str">
            <v>ThÐp lµm cæ dÒ</v>
          </cell>
          <cell r="D324" t="str">
            <v>kg</v>
          </cell>
          <cell r="E324">
            <v>8.8800000000000008</v>
          </cell>
          <cell r="G324">
            <v>10500</v>
          </cell>
          <cell r="H324">
            <v>93240.000000000015</v>
          </cell>
        </row>
        <row r="325">
          <cell r="C325" t="str">
            <v>Nh©n c«ng</v>
          </cell>
          <cell r="G325">
            <v>8818.7566947323812</v>
          </cell>
        </row>
        <row r="326">
          <cell r="B326" t="str">
            <v>06.2110</v>
          </cell>
          <cell r="C326" t="str">
            <v>L¾p cæ dÒ</v>
          </cell>
          <cell r="D326" t="str">
            <v>Bé</v>
          </cell>
          <cell r="E326">
            <v>1</v>
          </cell>
          <cell r="G326">
            <v>5688</v>
          </cell>
          <cell r="H326">
            <v>5688</v>
          </cell>
        </row>
        <row r="327">
          <cell r="B327" t="str">
            <v>02.1342</v>
          </cell>
          <cell r="C327" t="str">
            <v>VËn chuyÓn cæ dÒ</v>
          </cell>
          <cell r="D327" t="str">
            <v>TÊn</v>
          </cell>
          <cell r="E327">
            <v>8.8800000000000007E-3</v>
          </cell>
          <cell r="G327">
            <v>28077.200000000001</v>
          </cell>
          <cell r="H327">
            <v>249.32553600000003</v>
          </cell>
        </row>
        <row r="328">
          <cell r="C328" t="str">
            <v>V/c + Bèc dì cét ®Õn huyÖn</v>
          </cell>
          <cell r="D328" t="str">
            <v>TÊn</v>
          </cell>
          <cell r="E328">
            <v>8.8800000000000007E-3</v>
          </cell>
          <cell r="G328">
            <v>241647.93268460195</v>
          </cell>
          <cell r="H328">
            <v>2145.8336422392654</v>
          </cell>
        </row>
        <row r="329">
          <cell r="C329" t="str">
            <v>VËn chuyÓn tõ huyÖn ®Õn tuyÕn + bèc dì</v>
          </cell>
          <cell r="D329" t="str">
            <v>TÊn</v>
          </cell>
          <cell r="E329">
            <v>8.8800000000000007E-3</v>
          </cell>
          <cell r="G329">
            <v>82837.5581636391</v>
          </cell>
          <cell r="H329">
            <v>735.59751649311522</v>
          </cell>
        </row>
        <row r="330">
          <cell r="C330" t="str">
            <v>Nh©n c«ng ®iÒu chØnh t¨ng thªm NC x (1+0,1/2,638 ) x2,01x0,95</v>
          </cell>
          <cell r="G330">
            <v>8658.999468165066</v>
          </cell>
          <cell r="H330">
            <v>8658.999468165066</v>
          </cell>
        </row>
        <row r="331">
          <cell r="C331" t="str">
            <v>Chi phÝ m¸y ®iÒu chinh t¨ng thªm C1 =  MTCx1,13</v>
          </cell>
          <cell r="H331">
            <v>0</v>
          </cell>
        </row>
        <row r="332">
          <cell r="C332" t="str">
            <v>Chi phÝ s¶n xuÊt chung: 71% CFNC</v>
          </cell>
          <cell r="H332">
            <v>12409.206875657186</v>
          </cell>
        </row>
        <row r="333">
          <cell r="C333" t="str">
            <v>Thu nhËp chÞu thuÕ tÝnh tr­íc 6% Z</v>
          </cell>
          <cell r="H333">
            <v>12982.01778231328</v>
          </cell>
        </row>
        <row r="334">
          <cell r="A334">
            <v>12</v>
          </cell>
          <cell r="B334" t="str">
            <v>CDG-105</v>
          </cell>
          <cell r="C334" t="str">
            <v>Cæ dÒ CDG-105</v>
          </cell>
          <cell r="H334">
            <v>273113.60791231488</v>
          </cell>
        </row>
        <row r="335">
          <cell r="C335" t="str">
            <v>VËt liÖu</v>
          </cell>
          <cell r="H335">
            <v>112349.99999999999</v>
          </cell>
        </row>
        <row r="336">
          <cell r="B336" t="str">
            <v>PL§G</v>
          </cell>
          <cell r="C336" t="str">
            <v>ThÐp lµm cæ dÒ</v>
          </cell>
          <cell r="D336" t="str">
            <v>kg</v>
          </cell>
          <cell r="E336">
            <v>10.7</v>
          </cell>
          <cell r="G336">
            <v>10500</v>
          </cell>
          <cell r="H336">
            <v>112349.99999999999</v>
          </cell>
        </row>
        <row r="337">
          <cell r="C337" t="str">
            <v>Nh©n c«ng</v>
          </cell>
          <cell r="G337">
            <v>9723.8507847018773</v>
          </cell>
        </row>
        <row r="338">
          <cell r="B338" t="str">
            <v>06.2110</v>
          </cell>
          <cell r="C338" t="str">
            <v>L¾p cæ dÒ</v>
          </cell>
          <cell r="D338" t="str">
            <v>Bé</v>
          </cell>
          <cell r="E338">
            <v>1</v>
          </cell>
          <cell r="G338">
            <v>5688</v>
          </cell>
          <cell r="H338">
            <v>5688</v>
          </cell>
        </row>
        <row r="339">
          <cell r="B339" t="str">
            <v>02.1342</v>
          </cell>
          <cell r="C339" t="str">
            <v>VËn chuyÓn cæ dÒ</v>
          </cell>
          <cell r="D339" t="str">
            <v>TÊn</v>
          </cell>
          <cell r="E339">
            <v>1.0699999999999999E-2</v>
          </cell>
          <cell r="G339">
            <v>28077.200000000001</v>
          </cell>
          <cell r="H339">
            <v>300.42604</v>
          </cell>
        </row>
        <row r="340">
          <cell r="C340" t="str">
            <v>V/C tõ Hµ néi ®Õn huyÖn + bèc dì</v>
          </cell>
          <cell r="D340" t="str">
            <v>TÊn</v>
          </cell>
          <cell r="E340">
            <v>1.0699999999999999E-2</v>
          </cell>
          <cell r="G340">
            <v>266267.5581636391</v>
          </cell>
          <cell r="H340">
            <v>2849.0628723509381</v>
          </cell>
        </row>
        <row r="341">
          <cell r="C341" t="str">
            <v>VËn chuyÓn tõ huyÖn ®Õn tuyÕn + bèc dì</v>
          </cell>
          <cell r="D341" t="str">
            <v>TÊn</v>
          </cell>
          <cell r="E341">
            <v>1.0699999999999999E-2</v>
          </cell>
          <cell r="G341">
            <v>82837.5581636391</v>
          </cell>
          <cell r="H341">
            <v>886.36187235093837</v>
          </cell>
        </row>
        <row r="342">
          <cell r="C342" t="str">
            <v>Nh©n c«ng ®iÒu chØnh t¨ng thªm NC x (1+0,1/2,638 ) x2,01x0,95</v>
          </cell>
          <cell r="G342">
            <v>9547.6972194440568</v>
          </cell>
          <cell r="H342">
            <v>9547.6972194440568</v>
          </cell>
        </row>
        <row r="343">
          <cell r="C343" t="str">
            <v>Chi phÝ m¸y ®iÒu chinh t¨ng thªm C1 =  MTCx1,13</v>
          </cell>
          <cell r="H343">
            <v>0</v>
          </cell>
        </row>
        <row r="344">
          <cell r="C344" t="str">
            <v>Chi phÝ s¶n xuÊt chung: 71% CFNC</v>
          </cell>
          <cell r="H344">
            <v>13682.799082943613</v>
          </cell>
        </row>
        <row r="345">
          <cell r="C345" t="str">
            <v>Thu nhËp chÞu thuÕ tÝnh tr­íc 6% Z</v>
          </cell>
          <cell r="H345">
            <v>15459.26082522537</v>
          </cell>
        </row>
        <row r="346">
          <cell r="A346">
            <v>13</v>
          </cell>
          <cell r="B346" t="str">
            <v>DN16 - 10</v>
          </cell>
          <cell r="C346" t="str">
            <v>D©y nÐo DN16 - 10</v>
          </cell>
          <cell r="H346">
            <v>329655.87289460038</v>
          </cell>
        </row>
        <row r="347">
          <cell r="C347" t="str">
            <v>VËt liÖu</v>
          </cell>
        </row>
        <row r="348">
          <cell r="B348" t="str">
            <v>PL§G</v>
          </cell>
          <cell r="C348" t="str">
            <v>ThÐp lµm d©y nÐo</v>
          </cell>
          <cell r="D348" t="str">
            <v>kg</v>
          </cell>
          <cell r="E348">
            <v>24.3</v>
          </cell>
          <cell r="G348">
            <v>10500</v>
          </cell>
          <cell r="H348">
            <v>255150</v>
          </cell>
        </row>
        <row r="349">
          <cell r="C349" t="str">
            <v>Nh©n c«ng</v>
          </cell>
          <cell r="G349">
            <v>16478.530286752859</v>
          </cell>
        </row>
        <row r="350">
          <cell r="B350" t="str">
            <v>06.2120</v>
          </cell>
          <cell r="C350" t="str">
            <v>L¾p d©y nÐo</v>
          </cell>
          <cell r="D350" t="str">
            <v>Bé</v>
          </cell>
          <cell r="E350">
            <v>1</v>
          </cell>
          <cell r="G350">
            <v>7313</v>
          </cell>
          <cell r="H350">
            <v>7313</v>
          </cell>
        </row>
        <row r="351">
          <cell r="B351" t="str">
            <v>02.1342</v>
          </cell>
          <cell r="C351" t="str">
            <v>VËn chuyÓn d©y nÐo</v>
          </cell>
          <cell r="D351" t="str">
            <v>TÊn</v>
          </cell>
          <cell r="E351">
            <v>2.4300000000000002E-2</v>
          </cell>
          <cell r="G351">
            <v>28077.200000000001</v>
          </cell>
          <cell r="H351">
            <v>682.27596000000005</v>
          </cell>
        </row>
        <row r="352">
          <cell r="C352" t="str">
            <v>V/C tõ Hµ néi ®Õn huyÖn + bèc dì</v>
          </cell>
          <cell r="D352" t="str">
            <v>TÊn</v>
          </cell>
          <cell r="E352">
            <v>2.4300000000000002E-2</v>
          </cell>
          <cell r="G352">
            <v>266267.5581636391</v>
          </cell>
          <cell r="H352">
            <v>6470.301663376431</v>
          </cell>
        </row>
        <row r="353">
          <cell r="C353" t="str">
            <v>VËn chuyÓn tõ huyÖn ®Õn tuyÕn + bèc dì</v>
          </cell>
          <cell r="D353" t="str">
            <v>TÊn</v>
          </cell>
          <cell r="E353">
            <v>2.4300000000000002E-2</v>
          </cell>
          <cell r="G353">
            <v>82837.5581636391</v>
          </cell>
          <cell r="H353">
            <v>2012.9526633764303</v>
          </cell>
        </row>
        <row r="354">
          <cell r="C354" t="str">
            <v>Nh©n c«ng ®iÒu chØnh t¨ng thªm NC x (1+0,1/2,638 ) x2,01x0,95</v>
          </cell>
          <cell r="G354">
            <v>16180.011528650641</v>
          </cell>
          <cell r="H354">
            <v>16180.011528650641</v>
          </cell>
        </row>
        <row r="355">
          <cell r="C355" t="str">
            <v>Chi phÝ m¸y ®iÒu chinh t¨ng thªm C1 =  MTCx1,13</v>
          </cell>
        </row>
        <row r="356">
          <cell r="C356" t="str">
            <v>Chi phÝ s¶n xuÊt chung: 71% CFNC</v>
          </cell>
          <cell r="H356">
            <v>23187.564688936483</v>
          </cell>
        </row>
        <row r="357">
          <cell r="C357" t="str">
            <v>Thu nhËp chÞu thuÕ tÝnh tr­íc 6% Z</v>
          </cell>
          <cell r="H357">
            <v>18659.766390260396</v>
          </cell>
        </row>
        <row r="358">
          <cell r="A358">
            <v>14</v>
          </cell>
          <cell r="B358" t="str">
            <v>DN20 - 14</v>
          </cell>
          <cell r="C358" t="str">
            <v>D©y nÐo DN20 - 14</v>
          </cell>
          <cell r="H358">
            <v>572863.20606484683</v>
          </cell>
        </row>
        <row r="359">
          <cell r="C359" t="str">
            <v>VËt liÖu</v>
          </cell>
        </row>
        <row r="360">
          <cell r="B360" t="str">
            <v>PL§G</v>
          </cell>
          <cell r="C360" t="str">
            <v>ThÐp lµm d©y nÐo</v>
          </cell>
          <cell r="D360" t="str">
            <v>kg</v>
          </cell>
          <cell r="E360">
            <v>43.78</v>
          </cell>
          <cell r="G360">
            <v>10500</v>
          </cell>
          <cell r="H360">
            <v>459690</v>
          </cell>
        </row>
        <row r="361">
          <cell r="C361" t="str">
            <v>Nh©n c«ng</v>
          </cell>
          <cell r="G361">
            <v>23826.041808808241</v>
          </cell>
        </row>
        <row r="362">
          <cell r="B362" t="str">
            <v>06.2120</v>
          </cell>
          <cell r="C362" t="str">
            <v>L¾p d©y nÐo</v>
          </cell>
          <cell r="D362" t="str">
            <v>Bé</v>
          </cell>
          <cell r="E362">
            <v>1</v>
          </cell>
          <cell r="G362">
            <v>7313</v>
          </cell>
          <cell r="H362">
            <v>7313</v>
          </cell>
        </row>
        <row r="363">
          <cell r="B363" t="str">
            <v>02.1342</v>
          </cell>
          <cell r="C363" t="str">
            <v>VËn chuyÓn d©y nÐo</v>
          </cell>
          <cell r="D363" t="str">
            <v>TÊn</v>
          </cell>
          <cell r="E363">
            <v>4.3779999999999999E-2</v>
          </cell>
          <cell r="G363">
            <v>28077.200000000001</v>
          </cell>
          <cell r="H363">
            <v>1229.219816</v>
          </cell>
        </row>
        <row r="364">
          <cell r="C364" t="str">
            <v>V/C tõ Hµ néi ®Õn huyÖn + bèc dì</v>
          </cell>
          <cell r="D364" t="str">
            <v>TÊn</v>
          </cell>
          <cell r="E364">
            <v>4.3779999999999999E-2</v>
          </cell>
          <cell r="G364">
            <v>266267.5581636391</v>
          </cell>
          <cell r="H364">
            <v>11657.19369640412</v>
          </cell>
        </row>
        <row r="365">
          <cell r="C365" t="str">
            <v>VËn chuyÓn tõ huyÖn ®Õn tuyÕn + bèc dì</v>
          </cell>
          <cell r="D365" t="str">
            <v>TÊn</v>
          </cell>
          <cell r="E365">
            <v>4.3779999999999999E-2</v>
          </cell>
          <cell r="G365">
            <v>82837.5581636391</v>
          </cell>
          <cell r="H365">
            <v>3626.6282964041197</v>
          </cell>
        </row>
        <row r="366">
          <cell r="C366" t="str">
            <v>Nh©n c«ng ®iÒu chØnh t¨ng thªm NC x (1+0,1/2,638 ) x2,01x0,95</v>
          </cell>
          <cell r="G366">
            <v>23394.418339512878</v>
          </cell>
          <cell r="H366">
            <v>23394.418339512878</v>
          </cell>
        </row>
        <row r="367">
          <cell r="C367" t="str">
            <v>Chi phÝ m¸y ®iÒu chinh t¨ng thªm C1 =  MTCx1,13</v>
          </cell>
        </row>
        <row r="368">
          <cell r="C368" t="str">
            <v>Chi phÝ s¶n xuÊt chung: 71% CFNC</v>
          </cell>
          <cell r="H368">
            <v>33526.526705307988</v>
          </cell>
        </row>
        <row r="369">
          <cell r="C369" t="str">
            <v>Thu nhËp chÞu thuÕ tÝnh tr­íc 6% Z</v>
          </cell>
          <cell r="H369">
            <v>32426.219211217747</v>
          </cell>
        </row>
        <row r="370">
          <cell r="A370">
            <v>15</v>
          </cell>
          <cell r="B370" t="str">
            <v>RC-2</v>
          </cell>
          <cell r="C370" t="str">
            <v>TiÕp ®Þa</v>
          </cell>
          <cell r="H370">
            <v>457510.67419561272</v>
          </cell>
        </row>
        <row r="371">
          <cell r="C371" t="str">
            <v>a)VËt liÖu</v>
          </cell>
        </row>
        <row r="372">
          <cell r="B372" t="str">
            <v>PL§G</v>
          </cell>
          <cell r="C372" t="str">
            <v>S¾t lµm tiÕp ®Þa</v>
          </cell>
          <cell r="D372" t="str">
            <v>kg</v>
          </cell>
          <cell r="E372">
            <v>19.850000000000001</v>
          </cell>
          <cell r="F372">
            <v>1.02</v>
          </cell>
          <cell r="G372">
            <v>10500</v>
          </cell>
          <cell r="H372">
            <v>212593.50000000003</v>
          </cell>
        </row>
        <row r="373">
          <cell r="B373" t="str">
            <v>05.8003</v>
          </cell>
          <cell r="C373" t="str">
            <v>VËt liÖu phô</v>
          </cell>
          <cell r="D373" t="str">
            <v>cäc</v>
          </cell>
          <cell r="E373">
            <v>2</v>
          </cell>
          <cell r="G373">
            <v>750.8</v>
          </cell>
          <cell r="H373">
            <v>1501.6</v>
          </cell>
        </row>
        <row r="374">
          <cell r="B374" t="str">
            <v>PL§G</v>
          </cell>
          <cell r="C374" t="str">
            <v>èng nhùa F20</v>
          </cell>
          <cell r="D374" t="str">
            <v>m</v>
          </cell>
          <cell r="E374">
            <v>2.5</v>
          </cell>
          <cell r="G374">
            <v>7500</v>
          </cell>
          <cell r="H374">
            <v>18750</v>
          </cell>
        </row>
        <row r="375">
          <cell r="B375" t="str">
            <v>PL§G</v>
          </cell>
          <cell r="C375" t="str">
            <v>D©y nh«m Al-35</v>
          </cell>
          <cell r="D375" t="str">
            <v>kg</v>
          </cell>
          <cell r="E375">
            <v>0.5</v>
          </cell>
          <cell r="G375">
            <v>26361</v>
          </cell>
          <cell r="H375">
            <v>13180.5</v>
          </cell>
        </row>
        <row r="376">
          <cell r="B376" t="str">
            <v>PL§G</v>
          </cell>
          <cell r="C376" t="str">
            <v>CÆp c¸p CC35</v>
          </cell>
          <cell r="D376" t="str">
            <v>C¸i</v>
          </cell>
          <cell r="E376">
            <v>1</v>
          </cell>
          <cell r="G376">
            <v>8000</v>
          </cell>
          <cell r="H376">
            <v>8000</v>
          </cell>
        </row>
        <row r="377">
          <cell r="B377" t="str">
            <v>PL§G</v>
          </cell>
          <cell r="C377" t="str">
            <v xml:space="preserve">Que hµn </v>
          </cell>
          <cell r="D377" t="str">
            <v>kg</v>
          </cell>
          <cell r="E377">
            <v>0.05</v>
          </cell>
          <cell r="G377">
            <v>8000</v>
          </cell>
          <cell r="H377">
            <v>400</v>
          </cell>
        </row>
        <row r="378">
          <cell r="B378" t="str">
            <v>PL§G</v>
          </cell>
          <cell r="C378" t="str">
            <v>S¬n</v>
          </cell>
          <cell r="D378" t="str">
            <v>kg</v>
          </cell>
          <cell r="E378">
            <v>4.0000000000000001E-3</v>
          </cell>
          <cell r="G378">
            <v>19747.640000000003</v>
          </cell>
          <cell r="H378">
            <v>78.990560000000016</v>
          </cell>
        </row>
        <row r="379">
          <cell r="B379" t="str">
            <v>03.2201</v>
          </cell>
          <cell r="C379" t="str">
            <v>ThÝ nghiÖm tiÕp ®Þa</v>
          </cell>
          <cell r="D379" t="str">
            <v xml:space="preserve">Bé </v>
          </cell>
          <cell r="E379">
            <v>1</v>
          </cell>
          <cell r="G379">
            <v>22181</v>
          </cell>
          <cell r="H379">
            <v>22181</v>
          </cell>
        </row>
        <row r="380">
          <cell r="C380" t="str">
            <v>b ) Nh©n c«ng</v>
          </cell>
          <cell r="G380">
            <v>40805.492419999995</v>
          </cell>
        </row>
        <row r="381">
          <cell r="B381" t="str">
            <v>03.3103</v>
          </cell>
          <cell r="C381" t="str">
            <v>§µo ®Êt cÊp 3 s©u &gt;1m</v>
          </cell>
          <cell r="D381" t="str">
            <v>m3</v>
          </cell>
          <cell r="E381">
            <v>0.72</v>
          </cell>
          <cell r="G381">
            <v>21926</v>
          </cell>
          <cell r="H381">
            <v>15786.72</v>
          </cell>
        </row>
        <row r="382">
          <cell r="B382" t="str">
            <v>03.3203</v>
          </cell>
          <cell r="C382" t="str">
            <v>LÊp ®Êt</v>
          </cell>
          <cell r="D382" t="str">
            <v>m3</v>
          </cell>
          <cell r="E382">
            <v>0.72</v>
          </cell>
          <cell r="G382">
            <v>10007</v>
          </cell>
          <cell r="H382">
            <v>7205.04</v>
          </cell>
        </row>
        <row r="383">
          <cell r="B383" t="str">
            <v>05.8003</v>
          </cell>
          <cell r="C383" t="str">
            <v>Gia c«ng ®ãng cäc tiÕp ®Þa</v>
          </cell>
          <cell r="D383" t="str">
            <v>Cäc</v>
          </cell>
          <cell r="E383">
            <v>2</v>
          </cell>
          <cell r="G383">
            <v>6781.7</v>
          </cell>
          <cell r="H383">
            <v>13563.4</v>
          </cell>
        </row>
        <row r="384">
          <cell r="B384" t="str">
            <v>02.1351</v>
          </cell>
          <cell r="C384" t="str">
            <v>VËn chuyÓn tiÕp ®Þa</v>
          </cell>
          <cell r="D384" t="str">
            <v>TÊn</v>
          </cell>
          <cell r="E384">
            <v>1.9850000000000003E-2</v>
          </cell>
          <cell r="G384">
            <v>28077.200000000001</v>
          </cell>
          <cell r="H384">
            <v>557.33242000000007</v>
          </cell>
        </row>
        <row r="385">
          <cell r="B385" t="str">
            <v>03.2201</v>
          </cell>
          <cell r="C385" t="str">
            <v>ThÝ nghiÖm tiÕp ®Þa</v>
          </cell>
          <cell r="D385" t="str">
            <v xml:space="preserve">Bé </v>
          </cell>
          <cell r="E385">
            <v>1</v>
          </cell>
          <cell r="G385">
            <v>3693</v>
          </cell>
          <cell r="H385">
            <v>3693</v>
          </cell>
        </row>
        <row r="386">
          <cell r="C386" t="str">
            <v>c )M¸y thi c«ng</v>
          </cell>
          <cell r="G386">
            <v>2602</v>
          </cell>
        </row>
        <row r="387">
          <cell r="B387" t="str">
            <v>05.8003</v>
          </cell>
          <cell r="C387" t="str">
            <v>§ãng cäc tiÕp ®Þa</v>
          </cell>
          <cell r="D387" t="str">
            <v>Cäc</v>
          </cell>
          <cell r="E387">
            <v>2</v>
          </cell>
          <cell r="G387">
            <v>776</v>
          </cell>
          <cell r="H387">
            <v>1552</v>
          </cell>
        </row>
        <row r="388">
          <cell r="C388" t="str">
            <v>ThÝ nghiÖm tiÕp ®Þa</v>
          </cell>
          <cell r="D388" t="str">
            <v>Bé</v>
          </cell>
          <cell r="E388">
            <v>1</v>
          </cell>
          <cell r="G388">
            <v>1050</v>
          </cell>
          <cell r="H388">
            <v>1050</v>
          </cell>
        </row>
        <row r="389">
          <cell r="C389" t="str">
            <v>V/C tõ Hµ néi ®Õn huyÖn + bèc dì</v>
          </cell>
          <cell r="D389" t="str">
            <v>TÊn</v>
          </cell>
          <cell r="E389">
            <v>1.9850000000000003E-2</v>
          </cell>
          <cell r="G389">
            <v>266267.5581636391</v>
          </cell>
          <cell r="H389">
            <v>5285.4110295482369</v>
          </cell>
        </row>
        <row r="390">
          <cell r="C390" t="str">
            <v>VËn chuyÓn tõ huyÖn ®Õn tuyÕn + bèc dì</v>
          </cell>
          <cell r="D390" t="str">
            <v>TÊn</v>
          </cell>
          <cell r="E390">
            <v>1.9850000000000003E-2</v>
          </cell>
          <cell r="G390">
            <v>82837.5581636391</v>
          </cell>
          <cell r="H390">
            <v>1644.3255295482363</v>
          </cell>
        </row>
        <row r="391">
          <cell r="C391" t="str">
            <v>Nh©n c«ng ®iÒu chØnh t¨ng thªm NC x (1+0,1/2,638 ) x2,01x0,95</v>
          </cell>
          <cell r="G391">
            <v>40066.275711410366</v>
          </cell>
          <cell r="H391">
            <v>40066.275711410366</v>
          </cell>
        </row>
        <row r="392">
          <cell r="C392" t="str">
            <v>Chi phÝ m¸y ®iÒu chinh t¨ng thªm C1 =  MTCx1,13</v>
          </cell>
          <cell r="H392">
            <v>338.26</v>
          </cell>
        </row>
        <row r="393">
          <cell r="C393" t="str">
            <v>Chi phÝ s¶n xuÊt chung: 71% CFNC</v>
          </cell>
          <cell r="H393">
            <v>64186.488330259854</v>
          </cell>
        </row>
        <row r="394">
          <cell r="C394" t="str">
            <v>Thu nhËp chÞu thuÕ tÝnh tr­íc 6% Z</v>
          </cell>
          <cell r="H394">
            <v>25896.830614846</v>
          </cell>
        </row>
        <row r="395">
          <cell r="A395">
            <v>17</v>
          </cell>
          <cell r="B395" t="str">
            <v>H7,5a</v>
          </cell>
          <cell r="C395" t="str">
            <v xml:space="preserve">Cét bª t«ng vu«ng </v>
          </cell>
          <cell r="H395">
            <v>1810684.8185181457</v>
          </cell>
        </row>
        <row r="396">
          <cell r="C396" t="str">
            <v>a ) VËt liÖu</v>
          </cell>
        </row>
        <row r="397">
          <cell r="C397" t="str">
            <v>Cét bª t«ng H7,5a</v>
          </cell>
          <cell r="D397" t="str">
            <v>Cét</v>
          </cell>
          <cell r="E397">
            <v>1</v>
          </cell>
          <cell r="G397">
            <v>438100</v>
          </cell>
          <cell r="H397">
            <v>438100</v>
          </cell>
        </row>
        <row r="398">
          <cell r="B398">
            <v>0.55200000000000005</v>
          </cell>
          <cell r="C398" t="str">
            <v xml:space="preserve">Gç kª </v>
          </cell>
          <cell r="D398" t="str">
            <v>m3</v>
          </cell>
          <cell r="E398">
            <v>5.0000000000000001E-3</v>
          </cell>
          <cell r="G398">
            <v>1100000</v>
          </cell>
          <cell r="H398">
            <v>5500</v>
          </cell>
        </row>
        <row r="399">
          <cell r="B399">
            <v>0.55200000000000005</v>
          </cell>
          <cell r="C399" t="str">
            <v xml:space="preserve">S¬n </v>
          </cell>
          <cell r="D399" t="str">
            <v>kg</v>
          </cell>
          <cell r="E399">
            <v>0.1</v>
          </cell>
          <cell r="G399">
            <v>26130</v>
          </cell>
          <cell r="H399">
            <v>2613</v>
          </cell>
        </row>
        <row r="400">
          <cell r="C400" t="str">
            <v>b) Nh©n c«ng</v>
          </cell>
          <cell r="G400">
            <v>97937</v>
          </cell>
        </row>
        <row r="401">
          <cell r="B401" t="str">
            <v xml:space="preserve">  </v>
          </cell>
          <cell r="C401" t="str">
            <v>Dùng cét</v>
          </cell>
          <cell r="D401" t="str">
            <v>c¸i</v>
          </cell>
          <cell r="E401">
            <v>1</v>
          </cell>
          <cell r="G401">
            <v>74917</v>
          </cell>
          <cell r="H401">
            <v>74917</v>
          </cell>
        </row>
        <row r="402">
          <cell r="B402">
            <v>2.1461000000000001</v>
          </cell>
          <cell r="C402" t="str">
            <v>BD+V/c cét</v>
          </cell>
          <cell r="D402" t="str">
            <v>tÊn</v>
          </cell>
          <cell r="E402">
            <v>0.75</v>
          </cell>
          <cell r="G402">
            <v>21382</v>
          </cell>
          <cell r="H402">
            <v>16037</v>
          </cell>
        </row>
        <row r="403">
          <cell r="B403">
            <v>2.1480999999999999</v>
          </cell>
          <cell r="C403" t="str">
            <v>BD+V/c dông cô TC</v>
          </cell>
          <cell r="D403" t="str">
            <v>tÊn</v>
          </cell>
          <cell r="E403">
            <v>0.5</v>
          </cell>
          <cell r="G403">
            <v>13965</v>
          </cell>
          <cell r="H403">
            <v>6983</v>
          </cell>
        </row>
        <row r="404">
          <cell r="C404" t="str">
            <v>V/c + Bèc dì cét ®Õn huyÖn</v>
          </cell>
          <cell r="D404" t="str">
            <v>TÊn</v>
          </cell>
          <cell r="E404">
            <v>0.75</v>
          </cell>
          <cell r="G404">
            <v>241647.93268460195</v>
          </cell>
          <cell r="H404">
            <v>181235.94951345146</v>
          </cell>
        </row>
        <row r="405">
          <cell r="C405" t="str">
            <v>VËn chuyÓn tõ huyÖn ®Õn tuyÕn + bèc dì</v>
          </cell>
          <cell r="D405" t="str">
            <v>TÊn</v>
          </cell>
          <cell r="E405">
            <v>0.75</v>
          </cell>
          <cell r="G405">
            <v>110110</v>
          </cell>
          <cell r="H405">
            <v>82582.5</v>
          </cell>
        </row>
        <row r="406">
          <cell r="C406" t="str">
            <v>§Òn bï thi c«ng, lµm ®­êng t¹m.</v>
          </cell>
          <cell r="D406" t="str">
            <v>Cét</v>
          </cell>
          <cell r="E406">
            <v>1</v>
          </cell>
          <cell r="G406">
            <v>30000</v>
          </cell>
          <cell r="H406">
            <v>30000</v>
          </cell>
        </row>
        <row r="407">
          <cell r="C407" t="str">
            <v>Nh©n c«ng ®iÒu chØnh t¨ng thªm NC x (1+0,1/2,638 ) x2,01x0,95</v>
          </cell>
          <cell r="G407">
            <v>96162.810730477591</v>
          </cell>
          <cell r="H407">
            <v>96162.810730477591</v>
          </cell>
        </row>
        <row r="408">
          <cell r="C408" t="str">
            <v>Chi phÝ m¸y ®iÒu chinh t¨ng thªm C1 =  MTCx1,13</v>
          </cell>
          <cell r="H408">
            <v>427640</v>
          </cell>
        </row>
        <row r="409">
          <cell r="C409" t="str">
            <v>Chi phÝ s¶n xuÊt chung: 71% CFNC</v>
          </cell>
          <cell r="H409">
            <v>346421.96477318957</v>
          </cell>
        </row>
        <row r="410">
          <cell r="C410" t="str">
            <v>Thu nhËp chÞu thuÕ tÝnh tr­íc 6% Z</v>
          </cell>
          <cell r="H410">
            <v>102491.59350102711</v>
          </cell>
        </row>
        <row r="411">
          <cell r="A411">
            <v>18</v>
          </cell>
          <cell r="B411" t="str">
            <v>H7,5b</v>
          </cell>
          <cell r="C411" t="str">
            <v>Cét bª t«ng vu«ng  7,5m</v>
          </cell>
          <cell r="H411">
            <v>1176845.4163828392</v>
          </cell>
        </row>
        <row r="412">
          <cell r="C412" t="str">
            <v>a ) VËt liÖu</v>
          </cell>
        </row>
        <row r="413">
          <cell r="C413" t="str">
            <v>Cét bª t«ng H7,5b</v>
          </cell>
          <cell r="D413" t="str">
            <v>Cét</v>
          </cell>
          <cell r="E413">
            <v>1</v>
          </cell>
          <cell r="G413">
            <v>495240</v>
          </cell>
          <cell r="H413">
            <v>495240</v>
          </cell>
        </row>
        <row r="414">
          <cell r="B414">
            <v>0.55200000000000005</v>
          </cell>
          <cell r="C414" t="str">
            <v xml:space="preserve">Gç kª </v>
          </cell>
          <cell r="D414" t="str">
            <v>m3</v>
          </cell>
          <cell r="E414">
            <v>5.0000000000000001E-3</v>
          </cell>
          <cell r="G414">
            <v>1100000</v>
          </cell>
          <cell r="H414">
            <v>5500</v>
          </cell>
        </row>
        <row r="415">
          <cell r="B415">
            <v>0.55200000000000005</v>
          </cell>
          <cell r="C415" t="str">
            <v xml:space="preserve">S¬n </v>
          </cell>
          <cell r="D415" t="str">
            <v>kg</v>
          </cell>
          <cell r="E415">
            <v>0.1</v>
          </cell>
          <cell r="G415">
            <v>26130</v>
          </cell>
          <cell r="H415">
            <v>2613</v>
          </cell>
        </row>
        <row r="416">
          <cell r="C416" t="str">
            <v>b) Nh©n c«ng</v>
          </cell>
          <cell r="G416">
            <v>97937</v>
          </cell>
        </row>
        <row r="417">
          <cell r="B417" t="str">
            <v xml:space="preserve">  </v>
          </cell>
          <cell r="C417" t="str">
            <v>Dùng cét</v>
          </cell>
          <cell r="D417" t="str">
            <v>c¸i</v>
          </cell>
          <cell r="E417">
            <v>1</v>
          </cell>
          <cell r="G417">
            <v>74917</v>
          </cell>
          <cell r="H417">
            <v>74917</v>
          </cell>
        </row>
        <row r="418">
          <cell r="B418">
            <v>2.1461000000000001</v>
          </cell>
          <cell r="C418" t="str">
            <v>BD+V/c cét</v>
          </cell>
          <cell r="D418" t="str">
            <v>tÊn</v>
          </cell>
          <cell r="E418">
            <v>0.75</v>
          </cell>
          <cell r="G418">
            <v>21382</v>
          </cell>
          <cell r="H418">
            <v>16037</v>
          </cell>
        </row>
        <row r="419">
          <cell r="B419">
            <v>2.1480999999999999</v>
          </cell>
          <cell r="C419" t="str">
            <v>BD+V/c dông cô TC</v>
          </cell>
          <cell r="D419" t="str">
            <v>tÊn</v>
          </cell>
          <cell r="E419">
            <v>0.5</v>
          </cell>
          <cell r="G419">
            <v>13965</v>
          </cell>
          <cell r="H419">
            <v>6983</v>
          </cell>
        </row>
        <row r="420">
          <cell r="C420" t="str">
            <v>V/c + Bèc dì cét ®Õn huyÖn</v>
          </cell>
          <cell r="D420" t="str">
            <v>TÊn</v>
          </cell>
          <cell r="E420">
            <v>0.75</v>
          </cell>
          <cell r="G420">
            <v>241647.93268460195</v>
          </cell>
          <cell r="H420">
            <v>181235.94951345146</v>
          </cell>
        </row>
        <row r="421">
          <cell r="C421" t="str">
            <v>VËn chuyÓn tõ huyÖn ®Õn tuyÕn + bèc dì</v>
          </cell>
          <cell r="D421" t="str">
            <v>TÊn</v>
          </cell>
          <cell r="E421">
            <v>0.75</v>
          </cell>
          <cell r="G421">
            <v>84975.865369203937</v>
          </cell>
          <cell r="H421">
            <v>63731.899026902953</v>
          </cell>
        </row>
        <row r="422">
          <cell r="C422" t="str">
            <v>§Òn bï thi c«ng, lµm ®­êng t¹m.</v>
          </cell>
          <cell r="D422" t="str">
            <v>Cét</v>
          </cell>
          <cell r="E422">
            <v>1</v>
          </cell>
          <cell r="G422">
            <v>30000</v>
          </cell>
          <cell r="H422">
            <v>30000</v>
          </cell>
        </row>
        <row r="423">
          <cell r="C423" t="str">
            <v>Nh©n c«ng ®iÒu chØnh t¨ng thªm NC x (1+0,1/2,638 ) x2,01x0,95</v>
          </cell>
          <cell r="G423">
            <v>96162.810730477591</v>
          </cell>
          <cell r="H423">
            <v>96162.810730477591</v>
          </cell>
        </row>
        <row r="424">
          <cell r="C424" t="str">
            <v>Chi phÝ m¸y ®iÒu chinh t¨ng thªm C1 =  MTCx1,13</v>
          </cell>
          <cell r="H424">
            <v>0</v>
          </cell>
        </row>
        <row r="425">
          <cell r="C425" t="str">
            <v>Chi phÝ s¶n xuÊt chung: 71% CFNC</v>
          </cell>
          <cell r="H425">
            <v>137810.86561863907</v>
          </cell>
        </row>
        <row r="426">
          <cell r="C426" t="str">
            <v>Thu nhËp chÞu thuÕ tÝnh tr­íc 6% Z</v>
          </cell>
          <cell r="H426">
            <v>66613.891493368254</v>
          </cell>
        </row>
        <row r="427">
          <cell r="A427">
            <v>19</v>
          </cell>
          <cell r="B427" t="str">
            <v>H7,5c</v>
          </cell>
          <cell r="C427" t="str">
            <v xml:space="preserve">Cét bª t«ng vu«ng </v>
          </cell>
          <cell r="H427">
            <v>1488625.0185181457</v>
          </cell>
        </row>
        <row r="428">
          <cell r="C428" t="str">
            <v>a ) VËt liÖu</v>
          </cell>
        </row>
        <row r="429">
          <cell r="C429" t="str">
            <v>Cét bª t«ng H7,5c</v>
          </cell>
          <cell r="D429" t="str">
            <v>Cét</v>
          </cell>
          <cell r="E429">
            <v>1</v>
          </cell>
          <cell r="G429">
            <v>561910</v>
          </cell>
          <cell r="H429">
            <v>561910</v>
          </cell>
        </row>
        <row r="430">
          <cell r="B430">
            <v>0.55200000000000005</v>
          </cell>
          <cell r="C430" t="str">
            <v xml:space="preserve">Gç kª </v>
          </cell>
          <cell r="D430" t="str">
            <v>m3</v>
          </cell>
          <cell r="E430">
            <v>5.0000000000000001E-3</v>
          </cell>
          <cell r="G430">
            <v>1100000</v>
          </cell>
          <cell r="H430">
            <v>5500</v>
          </cell>
        </row>
        <row r="431">
          <cell r="B431">
            <v>0.55200000000000005</v>
          </cell>
          <cell r="C431" t="str">
            <v xml:space="preserve">S¬n </v>
          </cell>
          <cell r="D431" t="str">
            <v>kg</v>
          </cell>
          <cell r="E431">
            <v>0.1</v>
          </cell>
          <cell r="G431">
            <v>26130</v>
          </cell>
          <cell r="H431">
            <v>2613</v>
          </cell>
        </row>
        <row r="432">
          <cell r="C432" t="str">
            <v>b) Nh©n c«ng</v>
          </cell>
          <cell r="G432">
            <v>97937</v>
          </cell>
        </row>
        <row r="433">
          <cell r="B433" t="str">
            <v xml:space="preserve">  </v>
          </cell>
          <cell r="C433" t="str">
            <v>Dùng cét</v>
          </cell>
          <cell r="D433" t="str">
            <v>c¸i</v>
          </cell>
          <cell r="E433">
            <v>1</v>
          </cell>
          <cell r="G433">
            <v>74917</v>
          </cell>
          <cell r="H433">
            <v>74917</v>
          </cell>
        </row>
        <row r="434">
          <cell r="B434">
            <v>2.1461000000000001</v>
          </cell>
          <cell r="C434" t="str">
            <v>BD+V/c cét</v>
          </cell>
          <cell r="D434" t="str">
            <v>tÊn</v>
          </cell>
          <cell r="E434">
            <v>0.75</v>
          </cell>
          <cell r="G434">
            <v>21382</v>
          </cell>
          <cell r="H434">
            <v>16037</v>
          </cell>
        </row>
        <row r="435">
          <cell r="B435">
            <v>2.1480999999999999</v>
          </cell>
          <cell r="C435" t="str">
            <v>BD+V/c dông cô TC</v>
          </cell>
          <cell r="D435" t="str">
            <v>tÊn</v>
          </cell>
          <cell r="E435">
            <v>0.5</v>
          </cell>
          <cell r="G435">
            <v>13965</v>
          </cell>
          <cell r="H435">
            <v>6983</v>
          </cell>
        </row>
        <row r="436">
          <cell r="C436" t="str">
            <v>V/c + Bèc dì cét ®Õn huyÖn</v>
          </cell>
          <cell r="D436" t="str">
            <v>TÊn</v>
          </cell>
          <cell r="E436">
            <v>0.75</v>
          </cell>
          <cell r="G436">
            <v>241647.93268460195</v>
          </cell>
          <cell r="H436">
            <v>181235.94951345146</v>
          </cell>
        </row>
        <row r="437">
          <cell r="C437" t="str">
            <v>VËn chuyÓn tõ huyÖn ®Õn tuyÕn + bèc dì</v>
          </cell>
          <cell r="D437" t="str">
            <v>TÊn</v>
          </cell>
          <cell r="E437">
            <v>0.75</v>
          </cell>
          <cell r="G437">
            <v>110110</v>
          </cell>
          <cell r="H437">
            <v>82582.5</v>
          </cell>
        </row>
        <row r="438">
          <cell r="C438" t="str">
            <v>§Òn bï thi c«ng, lµm ®­êng t¹m.</v>
          </cell>
          <cell r="D438" t="str">
            <v>Cét</v>
          </cell>
          <cell r="E438">
            <v>1</v>
          </cell>
          <cell r="G438">
            <v>30000</v>
          </cell>
          <cell r="H438">
            <v>30000</v>
          </cell>
        </row>
        <row r="439">
          <cell r="C439" t="str">
            <v>Nh©n c«ng ®iÒu chØnh t¨ng thªm NC x (1+0,1/2,638 ) x2,01x0,95</v>
          </cell>
          <cell r="G439">
            <v>96162.810730477591</v>
          </cell>
          <cell r="H439">
            <v>96162.810730477591</v>
          </cell>
        </row>
        <row r="440">
          <cell r="C440" t="str">
            <v>Chi phÝ m¸y ®iÒu chinh t¨ng thªm C1 =  MTCx1,13</v>
          </cell>
          <cell r="H440">
            <v>0</v>
          </cell>
        </row>
        <row r="441">
          <cell r="C441" t="str">
            <v>Chi phÝ s¶n xuÊt chung: 71% CFNC</v>
          </cell>
          <cell r="H441">
            <v>346421.96477318957</v>
          </cell>
        </row>
        <row r="442">
          <cell r="C442" t="str">
            <v>Thu nhËp chÞu thuÕ tÝnh tr­íc 6% Z</v>
          </cell>
          <cell r="H442">
            <v>84261.793501027103</v>
          </cell>
        </row>
        <row r="443">
          <cell r="A443">
            <v>20</v>
          </cell>
          <cell r="B443" t="str">
            <v>H8,5a</v>
          </cell>
          <cell r="C443" t="str">
            <v xml:space="preserve">Cét bª t«ng vu«ng </v>
          </cell>
          <cell r="H443">
            <v>1513853.0185181457</v>
          </cell>
        </row>
        <row r="444">
          <cell r="C444" t="str">
            <v>a ) VËt liÖu</v>
          </cell>
        </row>
        <row r="445">
          <cell r="C445" t="str">
            <v>Cét bª t«ng H8,5a</v>
          </cell>
          <cell r="D445" t="str">
            <v>Cét</v>
          </cell>
          <cell r="E445">
            <v>1</v>
          </cell>
          <cell r="G445">
            <v>585710</v>
          </cell>
          <cell r="H445">
            <v>585710</v>
          </cell>
        </row>
        <row r="446">
          <cell r="B446">
            <v>0.55200000000000005</v>
          </cell>
          <cell r="C446" t="str">
            <v xml:space="preserve">Gç kª </v>
          </cell>
          <cell r="D446" t="str">
            <v>m3</v>
          </cell>
          <cell r="E446">
            <v>5.0000000000000001E-3</v>
          </cell>
          <cell r="G446">
            <v>1100000</v>
          </cell>
          <cell r="H446">
            <v>5500</v>
          </cell>
        </row>
        <row r="447">
          <cell r="B447">
            <v>0.55200000000000005</v>
          </cell>
          <cell r="C447" t="str">
            <v xml:space="preserve">S¬n </v>
          </cell>
          <cell r="D447" t="str">
            <v>kg</v>
          </cell>
          <cell r="E447">
            <v>0.1</v>
          </cell>
          <cell r="G447">
            <v>26130</v>
          </cell>
          <cell r="H447">
            <v>2613</v>
          </cell>
        </row>
        <row r="448">
          <cell r="C448" t="str">
            <v>b) Nh©n c«ng</v>
          </cell>
          <cell r="G448">
            <v>97937</v>
          </cell>
        </row>
        <row r="449">
          <cell r="B449" t="str">
            <v xml:space="preserve">  </v>
          </cell>
          <cell r="C449" t="str">
            <v>Dùng cét</v>
          </cell>
          <cell r="D449" t="str">
            <v>c¸i</v>
          </cell>
          <cell r="E449">
            <v>1</v>
          </cell>
          <cell r="G449">
            <v>74917</v>
          </cell>
          <cell r="H449">
            <v>74917</v>
          </cell>
        </row>
        <row r="450">
          <cell r="B450">
            <v>2.1461000000000001</v>
          </cell>
          <cell r="C450" t="str">
            <v>BD+V/c cét</v>
          </cell>
          <cell r="D450" t="str">
            <v>tÊn</v>
          </cell>
          <cell r="E450">
            <v>0.75</v>
          </cell>
          <cell r="G450">
            <v>21382</v>
          </cell>
          <cell r="H450">
            <v>16037</v>
          </cell>
        </row>
        <row r="451">
          <cell r="B451">
            <v>2.1480999999999999</v>
          </cell>
          <cell r="C451" t="str">
            <v>BD+V/c dông cô TC</v>
          </cell>
          <cell r="D451" t="str">
            <v>tÊn</v>
          </cell>
          <cell r="E451">
            <v>0.5</v>
          </cell>
          <cell r="G451">
            <v>13965</v>
          </cell>
          <cell r="H451">
            <v>6983</v>
          </cell>
        </row>
        <row r="452">
          <cell r="C452" t="str">
            <v>V/c + Bèc dì cét ®Õn huyÖn</v>
          </cell>
          <cell r="D452" t="str">
            <v>TÊn</v>
          </cell>
          <cell r="E452">
            <v>0.75</v>
          </cell>
          <cell r="G452">
            <v>241647.93268460195</v>
          </cell>
          <cell r="H452">
            <v>181235.94951345146</v>
          </cell>
        </row>
        <row r="453">
          <cell r="C453" t="str">
            <v>VËn chuyÓn tõ huyÖn ®Õn tuyÕn + bèc dì</v>
          </cell>
          <cell r="D453" t="str">
            <v>TÊn</v>
          </cell>
          <cell r="E453">
            <v>0.75</v>
          </cell>
          <cell r="G453">
            <v>110110</v>
          </cell>
          <cell r="H453">
            <v>82582.5</v>
          </cell>
        </row>
        <row r="454">
          <cell r="C454" t="str">
            <v>§Òn bï thi c«ng, lµm ®­êng t¹m.</v>
          </cell>
          <cell r="D454" t="str">
            <v>Cét</v>
          </cell>
          <cell r="E454">
            <v>1</v>
          </cell>
          <cell r="G454">
            <v>30000</v>
          </cell>
          <cell r="H454">
            <v>30000</v>
          </cell>
        </row>
        <row r="455">
          <cell r="C455" t="str">
            <v>Nh©n c«ng ®iÒu chØnh t¨ng thªm NC x (1+0,1/2,638 ) x2,01x0,95</v>
          </cell>
          <cell r="G455">
            <v>96162.810730477591</v>
          </cell>
          <cell r="H455">
            <v>96162.810730477591</v>
          </cell>
        </row>
        <row r="456">
          <cell r="C456" t="str">
            <v>Chi phÝ m¸y ®iÒu chinh t¨ng thªm C1 =  MTCx1,13</v>
          </cell>
          <cell r="H456">
            <v>0</v>
          </cell>
        </row>
        <row r="457">
          <cell r="C457" t="str">
            <v>Chi phÝ s¶n xuÊt chung: 71% CFNC</v>
          </cell>
          <cell r="H457">
            <v>346421.96477318957</v>
          </cell>
        </row>
        <row r="458">
          <cell r="C458" t="str">
            <v>Thu nhËp chÞu thuÕ tÝnh tr­íc 6% Z</v>
          </cell>
          <cell r="H458">
            <v>85689.793501027103</v>
          </cell>
        </row>
        <row r="459">
          <cell r="A459">
            <v>21</v>
          </cell>
          <cell r="B459" t="str">
            <v>H8,5b</v>
          </cell>
          <cell r="C459" t="str">
            <v>Cét bª t«ng vu«ng 8,5m</v>
          </cell>
          <cell r="H459">
            <v>1328277.0163828395</v>
          </cell>
        </row>
        <row r="460">
          <cell r="C460" t="str">
            <v>a ) VËt liÖu</v>
          </cell>
        </row>
        <row r="461">
          <cell r="C461" t="str">
            <v>Cét bª t«ng H8,5b</v>
          </cell>
          <cell r="D461" t="str">
            <v>Cét</v>
          </cell>
          <cell r="E461">
            <v>1</v>
          </cell>
          <cell r="G461">
            <v>638100</v>
          </cell>
          <cell r="H461">
            <v>638100</v>
          </cell>
        </row>
        <row r="462">
          <cell r="B462">
            <v>0.55200000000000005</v>
          </cell>
          <cell r="C462" t="str">
            <v xml:space="preserve">Gç kª </v>
          </cell>
          <cell r="D462" t="str">
            <v>m3</v>
          </cell>
          <cell r="E462">
            <v>5.0000000000000001E-3</v>
          </cell>
          <cell r="G462">
            <v>1100000</v>
          </cell>
          <cell r="H462">
            <v>5500</v>
          </cell>
        </row>
        <row r="463">
          <cell r="B463">
            <v>0.55200000000000005</v>
          </cell>
          <cell r="C463" t="str">
            <v xml:space="preserve">S¬n </v>
          </cell>
          <cell r="D463" t="str">
            <v>kg</v>
          </cell>
          <cell r="E463">
            <v>0.1</v>
          </cell>
          <cell r="G463">
            <v>26130</v>
          </cell>
          <cell r="H463">
            <v>2613</v>
          </cell>
        </row>
        <row r="464">
          <cell r="C464" t="str">
            <v>b) Nh©n c«ng</v>
          </cell>
          <cell r="G464">
            <v>97937</v>
          </cell>
        </row>
        <row r="465">
          <cell r="B465" t="str">
            <v xml:space="preserve">  </v>
          </cell>
          <cell r="C465" t="str">
            <v>Dùng cét</v>
          </cell>
          <cell r="D465" t="str">
            <v>c¸i</v>
          </cell>
          <cell r="E465">
            <v>1</v>
          </cell>
          <cell r="G465">
            <v>74917</v>
          </cell>
          <cell r="H465">
            <v>74917</v>
          </cell>
        </row>
        <row r="466">
          <cell r="B466">
            <v>2.1461000000000001</v>
          </cell>
          <cell r="C466" t="str">
            <v>BD+V/c cét</v>
          </cell>
          <cell r="D466" t="str">
            <v>tÊn</v>
          </cell>
          <cell r="E466">
            <v>0.75</v>
          </cell>
          <cell r="G466">
            <v>21382</v>
          </cell>
          <cell r="H466">
            <v>16037</v>
          </cell>
        </row>
        <row r="467">
          <cell r="B467">
            <v>2.1480999999999999</v>
          </cell>
          <cell r="C467" t="str">
            <v>BD+V/c dông cô TC</v>
          </cell>
          <cell r="D467" t="str">
            <v>tÊn</v>
          </cell>
          <cell r="E467">
            <v>0.5</v>
          </cell>
          <cell r="G467">
            <v>13965</v>
          </cell>
          <cell r="H467">
            <v>6983</v>
          </cell>
        </row>
        <row r="468">
          <cell r="C468" t="str">
            <v>V/c + Bèc dì cét ®Õn huyÖn</v>
          </cell>
          <cell r="D468" t="str">
            <v>TÊn</v>
          </cell>
          <cell r="E468">
            <v>0.75</v>
          </cell>
          <cell r="G468">
            <v>241647.93268460195</v>
          </cell>
          <cell r="H468">
            <v>181235.94951345146</v>
          </cell>
        </row>
        <row r="469">
          <cell r="C469" t="str">
            <v>VËn chuyÓn tõ huyÖn ®Õn tuyÕn + bèc dì</v>
          </cell>
          <cell r="D469" t="str">
            <v>TÊn</v>
          </cell>
          <cell r="E469">
            <v>0.75</v>
          </cell>
          <cell r="G469">
            <v>84975.865369203937</v>
          </cell>
          <cell r="H469">
            <v>63731.899026902953</v>
          </cell>
        </row>
        <row r="470">
          <cell r="C470" t="str">
            <v>§Òn bï thi c«ng, lµm ®­êng t¹m.</v>
          </cell>
          <cell r="D470" t="str">
            <v>Cét</v>
          </cell>
          <cell r="E470">
            <v>1</v>
          </cell>
          <cell r="G470">
            <v>30000</v>
          </cell>
          <cell r="H470">
            <v>30000</v>
          </cell>
        </row>
        <row r="471">
          <cell r="C471" t="str">
            <v>Nh©n c«ng ®iÒu chØnh t¨ng thªm NC x (1+0,1/2,638 ) x2,01x0,95</v>
          </cell>
          <cell r="G471">
            <v>96162.810730477591</v>
          </cell>
          <cell r="H471">
            <v>96162.810730477591</v>
          </cell>
        </row>
        <row r="472">
          <cell r="C472" t="str">
            <v>Chi phÝ m¸y ®iÒu chinh t¨ng thªm C1 =  MTCx1,13</v>
          </cell>
          <cell r="H472">
            <v>0</v>
          </cell>
        </row>
        <row r="473">
          <cell r="C473" t="str">
            <v>Chi phÝ s¶n xuÊt chung: 71% CFNC</v>
          </cell>
          <cell r="H473">
            <v>137810.86561863907</v>
          </cell>
        </row>
        <row r="474">
          <cell r="C474" t="str">
            <v>Thu nhËp chÞu thuÕ tÝnh tr­íc 6% Z</v>
          </cell>
          <cell r="H474">
            <v>75185.491493368274</v>
          </cell>
        </row>
        <row r="475">
          <cell r="A475">
            <v>22</v>
          </cell>
          <cell r="B475" t="str">
            <v>H8,5c</v>
          </cell>
          <cell r="C475" t="str">
            <v>Cét bª t«ng H8,5c</v>
          </cell>
          <cell r="H475">
            <v>1690523.2185181456</v>
          </cell>
        </row>
        <row r="476">
          <cell r="C476" t="str">
            <v>a ) VËt liÖu</v>
          </cell>
        </row>
        <row r="477">
          <cell r="C477" t="str">
            <v>Cét bª t«ng H8,5c</v>
          </cell>
          <cell r="D477" t="str">
            <v>Cét</v>
          </cell>
          <cell r="E477">
            <v>1</v>
          </cell>
          <cell r="G477">
            <v>752380</v>
          </cell>
          <cell r="H477">
            <v>752380</v>
          </cell>
        </row>
        <row r="478">
          <cell r="B478">
            <v>0.55200000000000005</v>
          </cell>
          <cell r="C478" t="str">
            <v xml:space="preserve">Gç kª </v>
          </cell>
          <cell r="D478" t="str">
            <v>m3</v>
          </cell>
          <cell r="E478">
            <v>5.0000000000000001E-3</v>
          </cell>
          <cell r="G478">
            <v>1100000</v>
          </cell>
          <cell r="H478">
            <v>5500</v>
          </cell>
        </row>
        <row r="479">
          <cell r="B479">
            <v>0.55200000000000005</v>
          </cell>
          <cell r="C479" t="str">
            <v xml:space="preserve">S¬n </v>
          </cell>
          <cell r="D479" t="str">
            <v>kg</v>
          </cell>
          <cell r="E479">
            <v>0.1</v>
          </cell>
          <cell r="G479">
            <v>26130</v>
          </cell>
          <cell r="H479">
            <v>2613</v>
          </cell>
        </row>
        <row r="480">
          <cell r="C480" t="str">
            <v>b) Nh©n c«ng</v>
          </cell>
          <cell r="G480">
            <v>97937</v>
          </cell>
        </row>
        <row r="481">
          <cell r="B481" t="str">
            <v xml:space="preserve">  </v>
          </cell>
          <cell r="C481" t="str">
            <v>Dùng cét</v>
          </cell>
          <cell r="D481" t="str">
            <v>c¸i</v>
          </cell>
          <cell r="E481">
            <v>1</v>
          </cell>
          <cell r="G481">
            <v>74917</v>
          </cell>
          <cell r="H481">
            <v>74917</v>
          </cell>
        </row>
        <row r="482">
          <cell r="B482">
            <v>2.1461000000000001</v>
          </cell>
          <cell r="C482" t="str">
            <v>BD+V/c cét</v>
          </cell>
          <cell r="D482" t="str">
            <v>tÊn</v>
          </cell>
          <cell r="E482">
            <v>0.75</v>
          </cell>
          <cell r="G482">
            <v>21382</v>
          </cell>
          <cell r="H482">
            <v>16037</v>
          </cell>
        </row>
        <row r="483">
          <cell r="B483">
            <v>2.1480999999999999</v>
          </cell>
          <cell r="C483" t="str">
            <v>BD+V/c dông cô TC</v>
          </cell>
          <cell r="D483" t="str">
            <v>tÊn</v>
          </cell>
          <cell r="E483">
            <v>0.5</v>
          </cell>
          <cell r="G483">
            <v>13965</v>
          </cell>
          <cell r="H483">
            <v>6983</v>
          </cell>
        </row>
        <row r="484">
          <cell r="C484" t="str">
            <v>V/c + Bèc dì cét ®Õn huyÖn</v>
          </cell>
          <cell r="D484" t="str">
            <v>TÊn</v>
          </cell>
          <cell r="E484">
            <v>0.75</v>
          </cell>
          <cell r="G484">
            <v>241647.93268460195</v>
          </cell>
          <cell r="H484">
            <v>181235.94951345146</v>
          </cell>
        </row>
        <row r="485">
          <cell r="C485" t="str">
            <v>VËn chuyÓn tõ huyÖn ®Õn tuyÕn + bèc dì</v>
          </cell>
          <cell r="D485" t="str">
            <v>TÊn</v>
          </cell>
          <cell r="E485">
            <v>0.75</v>
          </cell>
          <cell r="G485">
            <v>110110</v>
          </cell>
          <cell r="H485">
            <v>82582.5</v>
          </cell>
        </row>
        <row r="486">
          <cell r="C486" t="str">
            <v>§Òn bï thi c«ng, lµm ®­êng t¹m.</v>
          </cell>
          <cell r="D486" t="str">
            <v>Cét</v>
          </cell>
          <cell r="E486">
            <v>1</v>
          </cell>
          <cell r="G486">
            <v>30000</v>
          </cell>
          <cell r="H486">
            <v>30000</v>
          </cell>
        </row>
        <row r="487">
          <cell r="C487" t="str">
            <v>Nh©n c«ng ®iÒu chØnh t¨ng thªm NC x (1+0,1/2,638 ) x2,01x0,95</v>
          </cell>
          <cell r="G487">
            <v>96162.810730477591</v>
          </cell>
          <cell r="H487">
            <v>96162.810730477591</v>
          </cell>
        </row>
        <row r="488">
          <cell r="C488" t="str">
            <v>Chi phÝ m¸y ®iÒu chinh t¨ng thªm C1 =  MTCx1,13</v>
          </cell>
          <cell r="H488">
            <v>0</v>
          </cell>
        </row>
        <row r="489">
          <cell r="C489" t="str">
            <v>Chi phÝ s¶n xuÊt chung: 71% CFNC</v>
          </cell>
          <cell r="H489">
            <v>346421.96477318957</v>
          </cell>
        </row>
        <row r="490">
          <cell r="C490" t="str">
            <v>Thu nhËp chÞu thuÕ tÝnh tr­íc 6% Z</v>
          </cell>
          <cell r="H490">
            <v>95689.9935010271</v>
          </cell>
        </row>
        <row r="491">
          <cell r="A491">
            <v>23</v>
          </cell>
          <cell r="B491" t="str">
            <v>LT-7,5a</v>
          </cell>
          <cell r="C491" t="str">
            <v>Cét ly t©m LT-7,5a</v>
          </cell>
          <cell r="D491" t="str">
            <v>Cét</v>
          </cell>
          <cell r="H491">
            <v>1620736.1154288133</v>
          </cell>
        </row>
        <row r="492">
          <cell r="C492" t="str">
            <v>a ) VËt liÖu</v>
          </cell>
        </row>
        <row r="493">
          <cell r="B493" t="str">
            <v>PL§G</v>
          </cell>
          <cell r="C493" t="str">
            <v>Cét ly t©m 7,5a</v>
          </cell>
          <cell r="D493" t="str">
            <v>Cét</v>
          </cell>
          <cell r="E493">
            <v>1</v>
          </cell>
          <cell r="F493">
            <v>1.002</v>
          </cell>
          <cell r="G493">
            <v>576190</v>
          </cell>
          <cell r="H493">
            <v>576190</v>
          </cell>
        </row>
        <row r="494">
          <cell r="B494" t="str">
            <v>05.5212</v>
          </cell>
          <cell r="C494" t="str">
            <v>VËt liÖu l¾p dùng</v>
          </cell>
          <cell r="G494">
            <v>8490</v>
          </cell>
          <cell r="H494">
            <v>8490</v>
          </cell>
        </row>
        <row r="495">
          <cell r="C495" t="str">
            <v>b ) Nh©n c«ng</v>
          </cell>
          <cell r="G495">
            <v>143699.185</v>
          </cell>
        </row>
        <row r="496">
          <cell r="B496" t="str">
            <v>05.5212 *1,2</v>
          </cell>
          <cell r="C496" t="str">
            <v xml:space="preserve">Dùng cét bª t«ng </v>
          </cell>
          <cell r="D496" t="str">
            <v>Cét</v>
          </cell>
          <cell r="E496">
            <v>1</v>
          </cell>
          <cell r="F496">
            <v>1.2</v>
          </cell>
          <cell r="G496">
            <v>80605</v>
          </cell>
          <cell r="H496">
            <v>96726</v>
          </cell>
        </row>
        <row r="497">
          <cell r="B497" t="str">
            <v>02.1461</v>
          </cell>
          <cell r="C497" t="str">
            <v>VËn chuyÓn cét</v>
          </cell>
          <cell r="D497" t="str">
            <v>TÊn</v>
          </cell>
          <cell r="E497">
            <v>0.67500000000000004</v>
          </cell>
          <cell r="G497">
            <v>35406.199999999997</v>
          </cell>
          <cell r="H497">
            <v>23899.185000000001</v>
          </cell>
        </row>
        <row r="498">
          <cell r="B498" t="str">
            <v>02.1481</v>
          </cell>
          <cell r="C498" t="str">
            <v>VËn chuyÓn dông cô thi c«ng</v>
          </cell>
          <cell r="D498" t="str">
            <v>TÊn</v>
          </cell>
          <cell r="E498">
            <v>0.5</v>
          </cell>
          <cell r="G498">
            <v>46148</v>
          </cell>
          <cell r="H498">
            <v>23074</v>
          </cell>
        </row>
        <row r="499">
          <cell r="C499" t="str">
            <v>V/c + Bèc dì cét ®Õn huyÖn</v>
          </cell>
          <cell r="D499" t="str">
            <v>TÊn</v>
          </cell>
          <cell r="E499">
            <v>0.67500000000000004</v>
          </cell>
          <cell r="G499">
            <v>241647.93268460195</v>
          </cell>
          <cell r="H499">
            <v>163112.35456210634</v>
          </cell>
        </row>
        <row r="500">
          <cell r="C500" t="str">
            <v>VËn chuyÓn tõ huyÖn ®Õn tuyÕn + bèc dì</v>
          </cell>
          <cell r="D500" t="str">
            <v>TÊn</v>
          </cell>
          <cell r="E500">
            <v>0.67500000000000004</v>
          </cell>
          <cell r="G500">
            <v>110110</v>
          </cell>
          <cell r="H500">
            <v>74324.25</v>
          </cell>
        </row>
        <row r="501">
          <cell r="C501" t="str">
            <v>§Òn bï thi c«ng, lµm ®­êng t¹m.</v>
          </cell>
          <cell r="D501" t="str">
            <v>Cét</v>
          </cell>
          <cell r="E501">
            <v>1</v>
          </cell>
          <cell r="G501">
            <v>30000</v>
          </cell>
          <cell r="H501">
            <v>30000</v>
          </cell>
        </row>
        <row r="502">
          <cell r="C502" t="str">
            <v>Nh©n c«ng ®iÒu chØnh t¨ng thªm NC x (1+0,1/2,638 ) x2,01x0,95</v>
          </cell>
          <cell r="G502">
            <v>141095.98547309887</v>
          </cell>
          <cell r="H502">
            <v>141095.98547309887</v>
          </cell>
        </row>
        <row r="503">
          <cell r="C503" t="str">
            <v>Chi phÝ m¸y ®iÒu chinh t¨ng thªm C1 =  MTCx1,13</v>
          </cell>
          <cell r="H503">
            <v>0</v>
          </cell>
        </row>
        <row r="504">
          <cell r="C504" t="str">
            <v>Chi phÝ s¶n xuÊt chung: 71% CFNC</v>
          </cell>
          <cell r="H504">
            <v>392084.56027499575</v>
          </cell>
        </row>
        <row r="505">
          <cell r="C505" t="str">
            <v>Thu nhËp chÞu thuÕ tÝnh tr­íc 6% Z</v>
          </cell>
          <cell r="H505">
            <v>91739.780118612063</v>
          </cell>
        </row>
        <row r="506">
          <cell r="A506">
            <v>24</v>
          </cell>
          <cell r="B506" t="str">
            <v>LT-7,5b</v>
          </cell>
          <cell r="C506" t="str">
            <v>Cét ly t©m LT-7,5b</v>
          </cell>
          <cell r="D506" t="str">
            <v>Cét</v>
          </cell>
          <cell r="H506">
            <v>1647246.7154288131</v>
          </cell>
        </row>
        <row r="507">
          <cell r="C507" t="str">
            <v>a ) VËt liÖu</v>
          </cell>
        </row>
        <row r="508">
          <cell r="B508" t="str">
            <v>PL§G</v>
          </cell>
          <cell r="C508" t="str">
            <v>Cét ly t©m 7,5b</v>
          </cell>
          <cell r="D508" t="str">
            <v>Cét</v>
          </cell>
          <cell r="E508">
            <v>1</v>
          </cell>
          <cell r="F508">
            <v>1.002</v>
          </cell>
          <cell r="G508">
            <v>600000</v>
          </cell>
          <cell r="H508">
            <v>601200</v>
          </cell>
        </row>
        <row r="509">
          <cell r="B509" t="str">
            <v>05.5212</v>
          </cell>
          <cell r="C509" t="str">
            <v>VËt liÖu l¾p dùng</v>
          </cell>
          <cell r="G509">
            <v>8490</v>
          </cell>
          <cell r="H509">
            <v>8490</v>
          </cell>
        </row>
        <row r="510">
          <cell r="C510" t="str">
            <v>b ) Nh©n c«ng</v>
          </cell>
          <cell r="G510">
            <v>143699.185</v>
          </cell>
        </row>
        <row r="511">
          <cell r="B511" t="str">
            <v>05.5212 *1,2</v>
          </cell>
          <cell r="C511" t="str">
            <v xml:space="preserve">Dùng cét bª t«ng </v>
          </cell>
          <cell r="D511" t="str">
            <v>Cét</v>
          </cell>
          <cell r="E511">
            <v>1</v>
          </cell>
          <cell r="F511">
            <v>1.2</v>
          </cell>
          <cell r="G511">
            <v>80605</v>
          </cell>
          <cell r="H511">
            <v>96726</v>
          </cell>
        </row>
        <row r="512">
          <cell r="B512" t="str">
            <v>02.1461</v>
          </cell>
          <cell r="C512" t="str">
            <v>VËn chuyÓn cét</v>
          </cell>
          <cell r="D512" t="str">
            <v>TÊn</v>
          </cell>
          <cell r="E512">
            <v>0.67500000000000004</v>
          </cell>
          <cell r="G512">
            <v>35406.199999999997</v>
          </cell>
          <cell r="H512">
            <v>23899.185000000001</v>
          </cell>
        </row>
        <row r="513">
          <cell r="B513" t="str">
            <v>02.1481</v>
          </cell>
          <cell r="C513" t="str">
            <v>VËn chuyÓn dông cô thi c«ng</v>
          </cell>
          <cell r="D513" t="str">
            <v>TÊn</v>
          </cell>
          <cell r="E513">
            <v>0.5</v>
          </cell>
          <cell r="G513">
            <v>46148</v>
          </cell>
          <cell r="H513">
            <v>23074</v>
          </cell>
        </row>
        <row r="514">
          <cell r="C514" t="str">
            <v>V/c + Bèc dì cét ®Õn huyÖn</v>
          </cell>
          <cell r="D514" t="str">
            <v>TÊn</v>
          </cell>
          <cell r="E514">
            <v>0.67500000000000004</v>
          </cell>
          <cell r="G514">
            <v>241647.93268460195</v>
          </cell>
          <cell r="H514">
            <v>163112.35456210634</v>
          </cell>
        </row>
        <row r="515">
          <cell r="C515" t="str">
            <v>VËn chuyÓn tõ huyÖn ®Õn tuyÕn + bèc dì</v>
          </cell>
          <cell r="D515" t="str">
            <v>TÊn</v>
          </cell>
          <cell r="E515">
            <v>0.67500000000000004</v>
          </cell>
          <cell r="G515">
            <v>110110</v>
          </cell>
          <cell r="H515">
            <v>74324.25</v>
          </cell>
        </row>
        <row r="516">
          <cell r="C516" t="str">
            <v>§Òn bï thi c«ng, lµm ®­êng t¹m.</v>
          </cell>
          <cell r="D516" t="str">
            <v>Cét</v>
          </cell>
          <cell r="E516">
            <v>1</v>
          </cell>
          <cell r="G516">
            <v>30000</v>
          </cell>
          <cell r="H516">
            <v>30000</v>
          </cell>
        </row>
        <row r="517">
          <cell r="C517" t="str">
            <v>Nh©n c«ng ®iÒu chØnh t¨ng thªm NC x (1+0,1/2,638 ) x2,01x0,95</v>
          </cell>
          <cell r="G517">
            <v>141095.98547309887</v>
          </cell>
          <cell r="H517">
            <v>141095.98547309887</v>
          </cell>
        </row>
        <row r="518">
          <cell r="C518" t="str">
            <v>Chi phÝ m¸y ®iÒu chinh t¨ng thªm C1 =  MTCx1,13</v>
          </cell>
          <cell r="H518">
            <v>0</v>
          </cell>
        </row>
        <row r="519">
          <cell r="C519" t="str">
            <v>Chi phÝ s¶n xuÊt chung: 71% CFNC</v>
          </cell>
          <cell r="H519">
            <v>392084.56027499575</v>
          </cell>
        </row>
        <row r="520">
          <cell r="C520" t="str">
            <v>Thu nhËp chÞu thuÕ tÝnh tr­íc 6% Z</v>
          </cell>
          <cell r="H520">
            <v>93240.380118612069</v>
          </cell>
        </row>
        <row r="521">
          <cell r="A521">
            <v>25</v>
          </cell>
          <cell r="B521" t="str">
            <v>LT-7,5c</v>
          </cell>
          <cell r="C521" t="str">
            <v>Cét ly t©m LT-7,5c</v>
          </cell>
          <cell r="H521">
            <v>1707936.252228813</v>
          </cell>
        </row>
        <row r="522">
          <cell r="C522" t="str">
            <v>a ) VËt liÖu</v>
          </cell>
        </row>
        <row r="523">
          <cell r="B523" t="str">
            <v>PL§G</v>
          </cell>
          <cell r="C523" t="str">
            <v>Cét ly t©m 7,5c</v>
          </cell>
          <cell r="D523" t="str">
            <v>Cét</v>
          </cell>
          <cell r="E523">
            <v>1</v>
          </cell>
          <cell r="F523">
            <v>1.002</v>
          </cell>
          <cell r="G523">
            <v>657140</v>
          </cell>
          <cell r="H523">
            <v>658454.28</v>
          </cell>
        </row>
        <row r="524">
          <cell r="B524" t="str">
            <v>05.5212</v>
          </cell>
          <cell r="C524" t="str">
            <v>VËt liÖu l¾p dùng</v>
          </cell>
          <cell r="G524">
            <v>8490</v>
          </cell>
          <cell r="H524">
            <v>8490</v>
          </cell>
        </row>
        <row r="525">
          <cell r="C525" t="str">
            <v>b ) Nh©n c«ng</v>
          </cell>
          <cell r="G525">
            <v>143699.185</v>
          </cell>
        </row>
        <row r="526">
          <cell r="B526" t="str">
            <v>05.5212 *1,2</v>
          </cell>
          <cell r="C526" t="str">
            <v xml:space="preserve">Dùng cét bª t«ng </v>
          </cell>
          <cell r="D526" t="str">
            <v>Cét</v>
          </cell>
          <cell r="E526">
            <v>1</v>
          </cell>
          <cell r="F526">
            <v>1.2</v>
          </cell>
          <cell r="G526">
            <v>80605</v>
          </cell>
          <cell r="H526">
            <v>96726</v>
          </cell>
        </row>
        <row r="527">
          <cell r="B527" t="str">
            <v>02.1461</v>
          </cell>
          <cell r="C527" t="str">
            <v>VËn chuyÓn cét</v>
          </cell>
          <cell r="D527" t="str">
            <v>TÊn</v>
          </cell>
          <cell r="E527">
            <v>0.67500000000000004</v>
          </cell>
          <cell r="G527">
            <v>35406.199999999997</v>
          </cell>
          <cell r="H527">
            <v>23899.185000000001</v>
          </cell>
        </row>
        <row r="528">
          <cell r="B528" t="str">
            <v>02.1481</v>
          </cell>
          <cell r="C528" t="str">
            <v>VËn chuyÓn dông cô thi c«ng</v>
          </cell>
          <cell r="D528" t="str">
            <v>TÊn</v>
          </cell>
          <cell r="E528">
            <v>0.5</v>
          </cell>
          <cell r="G528">
            <v>46148</v>
          </cell>
          <cell r="H528">
            <v>23074</v>
          </cell>
        </row>
        <row r="529">
          <cell r="C529" t="str">
            <v>V/c + Bèc dì cét ®Õn huyÖn</v>
          </cell>
          <cell r="D529" t="str">
            <v>TÊn</v>
          </cell>
          <cell r="E529">
            <v>0.67500000000000004</v>
          </cell>
          <cell r="G529">
            <v>241647.93268460195</v>
          </cell>
          <cell r="H529">
            <v>163112.35456210634</v>
          </cell>
        </row>
        <row r="530">
          <cell r="C530" t="str">
            <v>VËn chuyÓn tõ huyÖn ®Õn tuyÕn + bèc dì</v>
          </cell>
          <cell r="D530" t="str">
            <v>TÊn</v>
          </cell>
          <cell r="E530">
            <v>0.67500000000000004</v>
          </cell>
          <cell r="G530">
            <v>110110</v>
          </cell>
          <cell r="H530">
            <v>74324.25</v>
          </cell>
        </row>
        <row r="531">
          <cell r="C531" t="str">
            <v>§Òn bï thi c«ng, lµm ®­êng t¹m.</v>
          </cell>
          <cell r="D531" t="str">
            <v>Cét</v>
          </cell>
          <cell r="E531">
            <v>1</v>
          </cell>
          <cell r="G531">
            <v>30000</v>
          </cell>
          <cell r="H531">
            <v>30000</v>
          </cell>
        </row>
        <row r="532">
          <cell r="C532" t="str">
            <v>Nh©n c«ng ®iÒu chØnh t¨ng thªm NC x (1+0,1/2,638 ) x2,01x0,95</v>
          </cell>
          <cell r="G532">
            <v>141095.98547309887</v>
          </cell>
          <cell r="H532">
            <v>141095.98547309887</v>
          </cell>
        </row>
        <row r="533">
          <cell r="C533" t="str">
            <v>Chi phÝ m¸y ®iÒu chinh t¨ng thªm C1 =  MTCx1,13</v>
          </cell>
          <cell r="H533">
            <v>0</v>
          </cell>
        </row>
        <row r="534">
          <cell r="C534" t="str">
            <v>Chi phÝ s¶n xuÊt chung: 71% CFNC</v>
          </cell>
          <cell r="H534">
            <v>392084.56027499575</v>
          </cell>
        </row>
        <row r="535">
          <cell r="C535" t="str">
            <v>Thu nhËp chÞu thuÕ tÝnh tr­íc 6% Z</v>
          </cell>
          <cell r="H535">
            <v>96675.636918612057</v>
          </cell>
        </row>
        <row r="536">
          <cell r="A536">
            <v>26</v>
          </cell>
          <cell r="B536" t="str">
            <v>LT-6,5a</v>
          </cell>
          <cell r="C536" t="str">
            <v>Cét ly t©m LT-6,5a</v>
          </cell>
          <cell r="H536">
            <v>1434822.7154288131</v>
          </cell>
        </row>
        <row r="537">
          <cell r="C537" t="str">
            <v>a ) VËt liÖu</v>
          </cell>
        </row>
        <row r="538">
          <cell r="B538" t="str">
            <v>PL§G</v>
          </cell>
          <cell r="C538" t="str">
            <v>Cét ly t©m 6,5a</v>
          </cell>
          <cell r="D538" t="str">
            <v>Cét</v>
          </cell>
          <cell r="E538">
            <v>1</v>
          </cell>
          <cell r="F538">
            <v>1.002</v>
          </cell>
          <cell r="G538">
            <v>400000</v>
          </cell>
          <cell r="H538">
            <v>400800</v>
          </cell>
        </row>
        <row r="539">
          <cell r="B539" t="str">
            <v>05.5211</v>
          </cell>
          <cell r="C539" t="str">
            <v>VËt liÖu l¾p dùng</v>
          </cell>
          <cell r="G539">
            <v>8490</v>
          </cell>
          <cell r="H539">
            <v>8490</v>
          </cell>
        </row>
        <row r="540">
          <cell r="C540" t="str">
            <v>b ) Nh©n c«ng</v>
          </cell>
          <cell r="G540">
            <v>143699.185</v>
          </cell>
        </row>
        <row r="541">
          <cell r="B541" t="str">
            <v>05.5211 x 1,2</v>
          </cell>
          <cell r="C541" t="str">
            <v xml:space="preserve">Dùng cét bª t«ng </v>
          </cell>
          <cell r="D541" t="str">
            <v>Cét</v>
          </cell>
          <cell r="E541">
            <v>1</v>
          </cell>
          <cell r="F541">
            <v>1.2</v>
          </cell>
          <cell r="G541">
            <v>80605</v>
          </cell>
          <cell r="H541">
            <v>96726</v>
          </cell>
        </row>
        <row r="542">
          <cell r="B542" t="str">
            <v>02.1461</v>
          </cell>
          <cell r="C542" t="str">
            <v>VËn chuyÓn cét</v>
          </cell>
          <cell r="D542" t="str">
            <v>TÊn</v>
          </cell>
          <cell r="E542">
            <v>0.67500000000000004</v>
          </cell>
          <cell r="G542">
            <v>35406.199999999997</v>
          </cell>
          <cell r="H542">
            <v>23899.185000000001</v>
          </cell>
        </row>
        <row r="543">
          <cell r="B543" t="str">
            <v>02.1481</v>
          </cell>
          <cell r="C543" t="str">
            <v xml:space="preserve">VËn chuyÓn dông cô thi c«ng </v>
          </cell>
          <cell r="D543" t="str">
            <v>TÊn</v>
          </cell>
          <cell r="E543">
            <v>0.5</v>
          </cell>
          <cell r="G543">
            <v>46148</v>
          </cell>
          <cell r="H543">
            <v>23074</v>
          </cell>
        </row>
        <row r="544">
          <cell r="C544" t="str">
            <v>V/c + Bèc dì cét ®Õn huyÖn</v>
          </cell>
          <cell r="D544" t="str">
            <v>TÊn</v>
          </cell>
          <cell r="E544">
            <v>0.67500000000000004</v>
          </cell>
          <cell r="G544">
            <v>241647.93268460195</v>
          </cell>
          <cell r="H544">
            <v>163112.35456210634</v>
          </cell>
        </row>
        <row r="545">
          <cell r="C545" t="str">
            <v>VËn chuyÓn tõ huyÖn ®Õn tuyÕn + bèc dì</v>
          </cell>
          <cell r="D545" t="str">
            <v>TÊn</v>
          </cell>
          <cell r="E545">
            <v>0.67500000000000004</v>
          </cell>
          <cell r="G545">
            <v>110110</v>
          </cell>
          <cell r="H545">
            <v>74324.25</v>
          </cell>
        </row>
        <row r="546">
          <cell r="C546" t="str">
            <v>§Òn bï thi c«ng, lµm ®­êng t¹m.</v>
          </cell>
          <cell r="D546" t="str">
            <v>Cét</v>
          </cell>
          <cell r="E546">
            <v>1</v>
          </cell>
          <cell r="G546">
            <v>30000</v>
          </cell>
          <cell r="H546">
            <v>30000</v>
          </cell>
        </row>
        <row r="547">
          <cell r="C547" t="str">
            <v>Nh©n c«ng ®iÒu chØnh t¨ng thªm NC x (1+0,1/2,638 ) x2,01x0,95</v>
          </cell>
          <cell r="G547">
            <v>141095.98547309887</v>
          </cell>
          <cell r="H547">
            <v>141095.98547309887</v>
          </cell>
        </row>
        <row r="548">
          <cell r="C548" t="str">
            <v>Chi phÝ m¸y ®iÒu chinh t¨ng thªm C1 =  MTCx1,13</v>
          </cell>
          <cell r="H548">
            <v>0</v>
          </cell>
        </row>
        <row r="549">
          <cell r="C549" t="str">
            <v>Chi phÝ s¶n xuÊt chung: 71% CFNC</v>
          </cell>
          <cell r="H549">
            <v>392084.56027499575</v>
          </cell>
        </row>
        <row r="550">
          <cell r="C550" t="str">
            <v>Thu nhËp chÞu thuÕ tÝnh tr­íc 6% Z</v>
          </cell>
          <cell r="H550">
            <v>81216.380118612069</v>
          </cell>
        </row>
        <row r="551">
          <cell r="A551">
            <v>27</v>
          </cell>
          <cell r="B551" t="str">
            <v>LT-8,5a</v>
          </cell>
          <cell r="C551" t="str">
            <v>Cét ly t©m LT-8,5a</v>
          </cell>
          <cell r="H551">
            <v>1723192.1180336063</v>
          </cell>
        </row>
        <row r="552">
          <cell r="C552" t="str">
            <v>a ) VËt liÖu</v>
          </cell>
        </row>
        <row r="553">
          <cell r="B553" t="str">
            <v>PL§G</v>
          </cell>
          <cell r="C553" t="str">
            <v>Cét trßn cao 8,5a</v>
          </cell>
          <cell r="D553" t="str">
            <v>Cét</v>
          </cell>
          <cell r="E553">
            <v>1</v>
          </cell>
          <cell r="F553">
            <v>1.002</v>
          </cell>
          <cell r="G553">
            <v>661910</v>
          </cell>
          <cell r="H553">
            <v>663233.81999999995</v>
          </cell>
        </row>
        <row r="554">
          <cell r="B554" t="str">
            <v>05.5212</v>
          </cell>
          <cell r="C554" t="str">
            <v>VËt liÖu l¾p dùng</v>
          </cell>
          <cell r="G554">
            <v>8490</v>
          </cell>
          <cell r="H554">
            <v>8490</v>
          </cell>
        </row>
        <row r="555">
          <cell r="C555" t="str">
            <v>b ) Nh©n c«ng</v>
          </cell>
          <cell r="G555">
            <v>140323.60200000001</v>
          </cell>
        </row>
        <row r="556">
          <cell r="B556" t="str">
            <v>05.5212 x 1,2</v>
          </cell>
          <cell r="C556" t="str">
            <v xml:space="preserve">Dùng cét bª t«ng </v>
          </cell>
          <cell r="D556" t="str">
            <v>Cét</v>
          </cell>
          <cell r="E556">
            <v>1</v>
          </cell>
          <cell r="F556">
            <v>1.2</v>
          </cell>
          <cell r="G556">
            <v>80605</v>
          </cell>
          <cell r="H556">
            <v>96726</v>
          </cell>
        </row>
        <row r="557">
          <cell r="B557" t="str">
            <v>02.1461</v>
          </cell>
          <cell r="C557" t="str">
            <v>VËn chuyÓn cét</v>
          </cell>
          <cell r="D557" t="str">
            <v>TÊn</v>
          </cell>
          <cell r="E557">
            <v>0.71</v>
          </cell>
          <cell r="G557">
            <v>35406.199999999997</v>
          </cell>
          <cell r="H557">
            <v>25138.401999999998</v>
          </cell>
        </row>
        <row r="558">
          <cell r="B558" t="str">
            <v>02.1481</v>
          </cell>
          <cell r="C558" t="str">
            <v>VËn chuyÓn dông cô thi c«ng</v>
          </cell>
          <cell r="D558" t="str">
            <v>TÊn</v>
          </cell>
          <cell r="E558">
            <v>0.4</v>
          </cell>
          <cell r="G558">
            <v>46148</v>
          </cell>
          <cell r="H558">
            <v>18459.2</v>
          </cell>
        </row>
        <row r="559">
          <cell r="C559" t="str">
            <v>V/c + Bèc dì cét ®Õn huyÖn</v>
          </cell>
          <cell r="D559" t="str">
            <v>TÊn</v>
          </cell>
          <cell r="E559">
            <v>0.71</v>
          </cell>
          <cell r="G559">
            <v>241647.93268460195</v>
          </cell>
          <cell r="H559">
            <v>171570.03220606738</v>
          </cell>
        </row>
        <row r="560">
          <cell r="C560" t="str">
            <v>VËn chuyÓn tõ huyÖn ®Õn tuyÕn + bèc dì</v>
          </cell>
          <cell r="D560" t="str">
            <v>TÊn</v>
          </cell>
          <cell r="E560">
            <v>0.71</v>
          </cell>
          <cell r="G560">
            <v>110110</v>
          </cell>
          <cell r="H560">
            <v>78178.099999999991</v>
          </cell>
        </row>
        <row r="561">
          <cell r="C561" t="str">
            <v>§Òn bï thi c«ng, lµm ®­êng t¹m.</v>
          </cell>
          <cell r="D561" t="str">
            <v>Cét</v>
          </cell>
          <cell r="E561">
            <v>1</v>
          </cell>
          <cell r="G561">
            <v>30000</v>
          </cell>
          <cell r="H561">
            <v>30000</v>
          </cell>
        </row>
        <row r="562">
          <cell r="C562" t="str">
            <v>Nh©n c«ng ®iÒu chØnh t¨ng thªm NC x (1+0,1/2,638 ) x2,01x0,95</v>
          </cell>
          <cell r="G562">
            <v>137781.55324489076</v>
          </cell>
          <cell r="H562">
            <v>137781.55324489076</v>
          </cell>
        </row>
        <row r="563">
          <cell r="C563" t="str">
            <v>Chi phÝ m¸y ®iÒu chinh t¨ng thªm C1 =  MTCx1,13</v>
          </cell>
          <cell r="H563">
            <v>0</v>
          </cell>
        </row>
        <row r="564">
          <cell r="C564" t="str">
            <v>Chi phÝ s¶n xuÊt chung: 71% CFNC</v>
          </cell>
          <cell r="H564">
            <v>396075.83409018029</v>
          </cell>
        </row>
        <row r="565">
          <cell r="C565" t="str">
            <v>Thu nhËp chÞu thuÕ tÝnh tr­íc 6% Z</v>
          </cell>
          <cell r="H565">
            <v>97539.176492468279</v>
          </cell>
        </row>
        <row r="566">
          <cell r="A566">
            <v>28</v>
          </cell>
          <cell r="B566" t="str">
            <v>LT-8,5b</v>
          </cell>
          <cell r="C566" t="str">
            <v>Cét ly t©m LT-8,5b</v>
          </cell>
          <cell r="H566">
            <v>2519612.5833179839</v>
          </cell>
        </row>
        <row r="567">
          <cell r="C567" t="str">
            <v>a ) VËt liÖu</v>
          </cell>
          <cell r="H567">
            <v>724208.58</v>
          </cell>
        </row>
        <row r="568">
          <cell r="B568" t="str">
            <v>PL§G</v>
          </cell>
          <cell r="C568" t="str">
            <v>Cét trßn cao 8,5b</v>
          </cell>
          <cell r="D568" t="str">
            <v>Cét</v>
          </cell>
          <cell r="E568">
            <v>1</v>
          </cell>
          <cell r="F568">
            <v>1.002</v>
          </cell>
          <cell r="G568">
            <v>714290</v>
          </cell>
          <cell r="H568">
            <v>715718.58</v>
          </cell>
        </row>
        <row r="569">
          <cell r="B569" t="str">
            <v>05.5212</v>
          </cell>
          <cell r="C569" t="str">
            <v>VËt liÖu l¾p dùng</v>
          </cell>
          <cell r="G569">
            <v>8490</v>
          </cell>
          <cell r="H569">
            <v>8490</v>
          </cell>
        </row>
        <row r="570">
          <cell r="C570" t="str">
            <v>b ) Nh©n c«ng</v>
          </cell>
          <cell r="G570">
            <v>144938.402</v>
          </cell>
        </row>
        <row r="571">
          <cell r="B571" t="str">
            <v>05.5212 x 1,2</v>
          </cell>
          <cell r="C571" t="str">
            <v xml:space="preserve">Dùng cét bª t«ng </v>
          </cell>
          <cell r="D571" t="str">
            <v>Cét</v>
          </cell>
          <cell r="E571">
            <v>1</v>
          </cell>
          <cell r="F571">
            <v>1.2</v>
          </cell>
          <cell r="G571">
            <v>80605</v>
          </cell>
          <cell r="H571">
            <v>96726</v>
          </cell>
        </row>
        <row r="572">
          <cell r="B572" t="str">
            <v>02.1461</v>
          </cell>
          <cell r="C572" t="str">
            <v>VËn chuyÓn cét</v>
          </cell>
          <cell r="D572" t="str">
            <v>TÊn</v>
          </cell>
          <cell r="E572">
            <v>0.71</v>
          </cell>
          <cell r="G572">
            <v>35406.199999999997</v>
          </cell>
          <cell r="H572">
            <v>25138.401999999998</v>
          </cell>
        </row>
        <row r="573">
          <cell r="B573" t="str">
            <v>02.1481</v>
          </cell>
          <cell r="C573" t="str">
            <v>VËn chuyÓn dông cô thi c«ng</v>
          </cell>
          <cell r="D573" t="str">
            <v>TÊn</v>
          </cell>
          <cell r="E573">
            <v>0.5</v>
          </cell>
          <cell r="G573">
            <v>46148</v>
          </cell>
          <cell r="H573">
            <v>23074</v>
          </cell>
        </row>
        <row r="574">
          <cell r="C574" t="str">
            <v>V/c + Bèc dì cét ®Õn huyÖn</v>
          </cell>
          <cell r="D574" t="str">
            <v>TÊn</v>
          </cell>
          <cell r="E574">
            <v>0.71</v>
          </cell>
          <cell r="G574">
            <v>241647.93268460195</v>
          </cell>
          <cell r="H574">
            <v>171570.03220606738</v>
          </cell>
        </row>
        <row r="575">
          <cell r="C575" t="str">
            <v>VËn chuyÓn tõ huyÖn ®Õn tuyÕn + bèc dì</v>
          </cell>
          <cell r="D575" t="str">
            <v>TÊn</v>
          </cell>
          <cell r="E575">
            <v>0.71</v>
          </cell>
          <cell r="G575">
            <v>110110</v>
          </cell>
          <cell r="H575">
            <v>78178.099999999991</v>
          </cell>
        </row>
        <row r="576">
          <cell r="C576" t="str">
            <v>§Òn bï thi c«ng, lµm ®­êng t¹m.</v>
          </cell>
          <cell r="D576" t="str">
            <v>Cét</v>
          </cell>
          <cell r="E576">
            <v>1</v>
          </cell>
          <cell r="G576">
            <v>30000</v>
          </cell>
          <cell r="H576">
            <v>30000</v>
          </cell>
        </row>
        <row r="577">
          <cell r="C577" t="str">
            <v>Nh©n c«ng ®iÒu chØnh t¨ng thªm NC x (1+0,1/2,638 ) x2,01x0,95</v>
          </cell>
          <cell r="G577">
            <v>142312.75329144119</v>
          </cell>
          <cell r="H577">
            <v>142312.75329144119</v>
          </cell>
        </row>
        <row r="578">
          <cell r="C578" t="str">
            <v>Chi phÝ m¸y ®iÒu chinh t¨ng thªm C1 =  MTCx1,13</v>
          </cell>
          <cell r="H578">
            <v>0</v>
          </cell>
        </row>
        <row r="579">
          <cell r="C579" t="str">
            <v>Chi phÝ s¶n xuÊt chung: 71% CFNC</v>
          </cell>
          <cell r="H579">
            <v>402569.49412323104</v>
          </cell>
        </row>
        <row r="580">
          <cell r="C580" t="str">
            <v>Thu nhËp chÞu thuÕ tÝnh tr­íc 6% Z</v>
          </cell>
          <cell r="H580">
            <v>101626.64169724437</v>
          </cell>
        </row>
        <row r="581">
          <cell r="A581">
            <v>29</v>
          </cell>
          <cell r="B581" t="str">
            <v>LT-8,5c</v>
          </cell>
          <cell r="C581" t="str">
            <v>Cét ly t©m LT-8,5c</v>
          </cell>
          <cell r="H581">
            <v>1820693.080517984</v>
          </cell>
        </row>
        <row r="582">
          <cell r="C582" t="str">
            <v>a ) VËt liÖu</v>
          </cell>
        </row>
        <row r="583">
          <cell r="B583" t="str">
            <v>PL§G</v>
          </cell>
          <cell r="C583" t="str">
            <v>Cét trßn cao 8,5m</v>
          </cell>
          <cell r="D583" t="str">
            <v>Cét</v>
          </cell>
          <cell r="E583">
            <v>1</v>
          </cell>
          <cell r="F583">
            <v>1.002</v>
          </cell>
          <cell r="G583">
            <v>738100</v>
          </cell>
          <cell r="H583">
            <v>739576.2</v>
          </cell>
        </row>
        <row r="584">
          <cell r="B584" t="str">
            <v>05.5212</v>
          </cell>
          <cell r="C584" t="str">
            <v>VËt liÖu l¾p dùng</v>
          </cell>
          <cell r="G584">
            <v>8490</v>
          </cell>
          <cell r="H584">
            <v>8490</v>
          </cell>
        </row>
        <row r="585">
          <cell r="C585" t="str">
            <v>b ) Nh©n c«ng</v>
          </cell>
          <cell r="G585">
            <v>144938.402</v>
          </cell>
        </row>
        <row r="586">
          <cell r="B586" t="str">
            <v>05.5212 x 1,2</v>
          </cell>
          <cell r="C586" t="str">
            <v xml:space="preserve">Dùng cét bª t«ng </v>
          </cell>
          <cell r="D586" t="str">
            <v>Cét</v>
          </cell>
          <cell r="E586">
            <v>1</v>
          </cell>
          <cell r="F586">
            <v>1.2</v>
          </cell>
          <cell r="G586">
            <v>80605</v>
          </cell>
          <cell r="H586">
            <v>96726</v>
          </cell>
        </row>
        <row r="587">
          <cell r="B587" t="str">
            <v>02.1461</v>
          </cell>
          <cell r="C587" t="str">
            <v>VËn chuyÓn cét</v>
          </cell>
          <cell r="D587" t="str">
            <v>TÊn</v>
          </cell>
          <cell r="E587">
            <v>0.71</v>
          </cell>
          <cell r="G587">
            <v>35406.199999999997</v>
          </cell>
          <cell r="H587">
            <v>25138.401999999998</v>
          </cell>
        </row>
        <row r="588">
          <cell r="B588" t="str">
            <v>02.1481</v>
          </cell>
          <cell r="C588" t="str">
            <v>VËn chuyÓn dông cô thi c«ng vµo ra</v>
          </cell>
          <cell r="D588" t="str">
            <v>TÊn</v>
          </cell>
          <cell r="E588">
            <v>0.5</v>
          </cell>
          <cell r="G588">
            <v>46148</v>
          </cell>
          <cell r="H588">
            <v>23074</v>
          </cell>
        </row>
        <row r="589">
          <cell r="C589" t="str">
            <v>V/c + Bèc dì cét ®Õn huyÖn</v>
          </cell>
          <cell r="D589" t="str">
            <v>TÊn</v>
          </cell>
          <cell r="E589">
            <v>0.71</v>
          </cell>
          <cell r="G589">
            <v>241647.93268460195</v>
          </cell>
          <cell r="H589">
            <v>171570.03220606738</v>
          </cell>
        </row>
        <row r="590">
          <cell r="C590" t="str">
            <v>VËn chuyÓn tõ huyÖn ®Õn tuyÕn + bèc dì</v>
          </cell>
          <cell r="D590" t="str">
            <v>TÊn</v>
          </cell>
          <cell r="E590">
            <v>0.71</v>
          </cell>
          <cell r="G590">
            <v>110110</v>
          </cell>
          <cell r="H590">
            <v>78178.099999999991</v>
          </cell>
        </row>
        <row r="591">
          <cell r="C591" t="str">
            <v>§Òn bï thi c«ng, lµm ®­êng t¹m.</v>
          </cell>
          <cell r="D591" t="str">
            <v>Cét</v>
          </cell>
          <cell r="E591">
            <v>1</v>
          </cell>
          <cell r="G591">
            <v>30000</v>
          </cell>
          <cell r="H591">
            <v>30000</v>
          </cell>
        </row>
        <row r="592">
          <cell r="C592" t="str">
            <v>Nh©n c«ng ®iÒu chØnh t¨ng thªm NC x (1+0,1/2,638 ) x2,01x0,95</v>
          </cell>
          <cell r="G592">
            <v>142312.75329144119</v>
          </cell>
          <cell r="H592">
            <v>142312.75329144119</v>
          </cell>
        </row>
        <row r="593">
          <cell r="C593" t="str">
            <v>Chi phÝ m¸y ®iÒu chinh t¨ng thªm C1 =  MTCx1,13</v>
          </cell>
          <cell r="H593">
            <v>0</v>
          </cell>
        </row>
        <row r="594">
          <cell r="C594" t="str">
            <v>Chi phÝ s¶n xuÊt chung: 71% CFNC</v>
          </cell>
          <cell r="H594">
            <v>402569.49412323104</v>
          </cell>
        </row>
        <row r="595">
          <cell r="C595" t="str">
            <v>Thu nhËp chÞu thuÕ tÝnh tr­íc 6% Z</v>
          </cell>
          <cell r="H595">
            <v>103058.09889724437</v>
          </cell>
        </row>
        <row r="596">
          <cell r="A596">
            <v>30</v>
          </cell>
          <cell r="B596" t="str">
            <v>LT10b</v>
          </cell>
          <cell r="C596" t="str">
            <v>Cét bª t«ng ly t©m</v>
          </cell>
          <cell r="H596">
            <v>2129980.8269570018</v>
          </cell>
        </row>
        <row r="597">
          <cell r="C597" t="str">
            <v>a ) VËt liÖu</v>
          </cell>
        </row>
        <row r="598">
          <cell r="B598" t="str">
            <v>PL§G</v>
          </cell>
          <cell r="C598" t="str">
            <v>Cét trßn cao 10m</v>
          </cell>
          <cell r="D598" t="str">
            <v>Cét</v>
          </cell>
          <cell r="E598">
            <v>1</v>
          </cell>
          <cell r="F598">
            <v>1.002</v>
          </cell>
          <cell r="G598">
            <v>1161610</v>
          </cell>
          <cell r="H598">
            <v>1163933.22</v>
          </cell>
        </row>
        <row r="599">
          <cell r="B599" t="str">
            <v>05.5212</v>
          </cell>
          <cell r="C599" t="str">
            <v>VËt liÖu l¾p dùng</v>
          </cell>
          <cell r="G599">
            <v>8490</v>
          </cell>
          <cell r="H599">
            <v>8490</v>
          </cell>
        </row>
        <row r="600">
          <cell r="C600" t="str">
            <v>b ) Nh©n c«ng</v>
          </cell>
          <cell r="G600">
            <v>297075.0945648104</v>
          </cell>
        </row>
        <row r="601">
          <cell r="B601" t="str">
            <v>05.5212 x 1,2</v>
          </cell>
          <cell r="C601" t="str">
            <v xml:space="preserve">Dùng cét bª t«ng </v>
          </cell>
          <cell r="D601" t="str">
            <v>Cét</v>
          </cell>
          <cell r="E601">
            <v>1</v>
          </cell>
          <cell r="F601">
            <v>1.2</v>
          </cell>
          <cell r="G601">
            <v>80605</v>
          </cell>
          <cell r="H601">
            <v>96726</v>
          </cell>
        </row>
        <row r="602">
          <cell r="B602" t="str">
            <v>02.1461</v>
          </cell>
          <cell r="C602" t="str">
            <v>VËn chuyÓn cét</v>
          </cell>
          <cell r="D602" t="str">
            <v>TÊn</v>
          </cell>
          <cell r="E602">
            <v>0.85</v>
          </cell>
          <cell r="G602">
            <v>35406.199999999997</v>
          </cell>
          <cell r="H602">
            <v>30095.269999999997</v>
          </cell>
        </row>
        <row r="603">
          <cell r="B603" t="str">
            <v>02.1481</v>
          </cell>
          <cell r="C603" t="str">
            <v>VËn chuyÓn dông cô thi c«ng</v>
          </cell>
          <cell r="D603" t="str">
            <v>TÊn</v>
          </cell>
          <cell r="E603">
            <v>0.5</v>
          </cell>
          <cell r="G603">
            <v>46148</v>
          </cell>
          <cell r="H603">
            <v>23074</v>
          </cell>
        </row>
        <row r="604">
          <cell r="C604" t="str">
            <v>V/c + Bèc dì cét ®Õn huyÖn</v>
          </cell>
          <cell r="D604" t="str">
            <v>TÊn</v>
          </cell>
          <cell r="E604">
            <v>0.85</v>
          </cell>
          <cell r="G604">
            <v>241647.93268460195</v>
          </cell>
          <cell r="H604">
            <v>205400.74278191166</v>
          </cell>
        </row>
        <row r="605">
          <cell r="C605" t="e">
            <v>#REF!</v>
          </cell>
          <cell r="D605" t="str">
            <v>TÊn</v>
          </cell>
          <cell r="E605">
            <v>0.85</v>
          </cell>
          <cell r="G605">
            <v>110110</v>
          </cell>
          <cell r="H605">
            <v>93593.5</v>
          </cell>
        </row>
        <row r="606">
          <cell r="C606" t="str">
            <v>§Òn bï thi c«ng, lµm ®­êng t¹m.</v>
          </cell>
          <cell r="D606" t="str">
            <v>Cét</v>
          </cell>
          <cell r="E606">
            <v>1</v>
          </cell>
          <cell r="G606">
            <v>30000</v>
          </cell>
          <cell r="H606">
            <v>30000</v>
          </cell>
        </row>
        <row r="607">
          <cell r="C607" t="str">
            <v>Nh©n c«ng ®iÒu chØnh t¨ng thªm NC x (1+0,1/2,638 ) x2,01x0,95</v>
          </cell>
          <cell r="G607">
            <v>147179.82456481038</v>
          </cell>
          <cell r="H607">
            <v>147179.82456481038</v>
          </cell>
        </row>
        <row r="608">
          <cell r="C608" t="str">
            <v>Chi phÝ m¸y ®iÒu chinh t¨ng thªm C1 =  MTCx1,13</v>
          </cell>
          <cell r="H608">
            <v>0</v>
          </cell>
        </row>
        <row r="609">
          <cell r="C609" t="str">
            <v>Chi phÝ s¶n xuÊt chung: 71% CFNC</v>
          </cell>
          <cell r="H609">
            <v>210923.31714101537</v>
          </cell>
        </row>
        <row r="610">
          <cell r="C610" t="str">
            <v>Thu nhËp chÞu thuÕ tÝnh tr­íc 6% Z</v>
          </cell>
          <cell r="H610">
            <v>120564.95246926424</v>
          </cell>
        </row>
        <row r="611">
          <cell r="A611" t="str">
            <v>30.</v>
          </cell>
          <cell r="B611" t="str">
            <v>LT10c</v>
          </cell>
          <cell r="C611" t="str">
            <v>Cét bª t«ng ly t©m</v>
          </cell>
          <cell r="H611">
            <v>2651237.4593570018</v>
          </cell>
        </row>
        <row r="612">
          <cell r="C612" t="str">
            <v>a ) VËt liÖu</v>
          </cell>
        </row>
        <row r="613">
          <cell r="B613" t="str">
            <v>PL§G</v>
          </cell>
          <cell r="C613" t="str">
            <v>Cét trßn cao 10m</v>
          </cell>
          <cell r="D613" t="str">
            <v>Cét</v>
          </cell>
          <cell r="E613">
            <v>1</v>
          </cell>
          <cell r="F613">
            <v>1.002</v>
          </cell>
          <cell r="G613">
            <v>1652380</v>
          </cell>
          <cell r="H613">
            <v>1655684.76</v>
          </cell>
        </row>
        <row r="614">
          <cell r="B614" t="str">
            <v>05.5212</v>
          </cell>
          <cell r="C614" t="str">
            <v>VËt liÖu l¾p dùng</v>
          </cell>
          <cell r="G614">
            <v>8490</v>
          </cell>
          <cell r="H614">
            <v>8490</v>
          </cell>
        </row>
        <row r="615">
          <cell r="C615" t="str">
            <v>b ) Nh©n c«ng</v>
          </cell>
          <cell r="G615">
            <v>297075.0945648104</v>
          </cell>
        </row>
        <row r="616">
          <cell r="B616" t="str">
            <v>05.5212 x 1,2</v>
          </cell>
          <cell r="C616" t="str">
            <v xml:space="preserve">Dùng cét bª t«ng </v>
          </cell>
          <cell r="D616" t="str">
            <v>Cét</v>
          </cell>
          <cell r="E616">
            <v>1</v>
          </cell>
          <cell r="F616">
            <v>1.2</v>
          </cell>
          <cell r="G616">
            <v>80605</v>
          </cell>
          <cell r="H616">
            <v>96726</v>
          </cell>
        </row>
        <row r="617">
          <cell r="B617" t="str">
            <v>02.1461</v>
          </cell>
          <cell r="C617" t="str">
            <v>VËn chuyÓn cét</v>
          </cell>
          <cell r="D617" t="str">
            <v>TÊn</v>
          </cell>
          <cell r="E617">
            <v>0.85</v>
          </cell>
          <cell r="G617">
            <v>35406.199999999997</v>
          </cell>
          <cell r="H617">
            <v>30095.269999999997</v>
          </cell>
        </row>
        <row r="618">
          <cell r="B618" t="str">
            <v>02.1481</v>
          </cell>
          <cell r="C618" t="str">
            <v>VËn chuyÓn dông cô thi c«ng</v>
          </cell>
          <cell r="D618" t="str">
            <v>TÊn</v>
          </cell>
          <cell r="E618">
            <v>0.5</v>
          </cell>
          <cell r="G618">
            <v>46148</v>
          </cell>
          <cell r="H618">
            <v>23074</v>
          </cell>
        </row>
        <row r="619">
          <cell r="C619" t="str">
            <v>V/c + Bèc dì cét ®Õn huyÖn</v>
          </cell>
          <cell r="D619" t="str">
            <v>TÊn</v>
          </cell>
          <cell r="E619">
            <v>0.85</v>
          </cell>
          <cell r="G619">
            <v>241647.93268460195</v>
          </cell>
          <cell r="H619">
            <v>205400.74278191166</v>
          </cell>
        </row>
        <row r="620">
          <cell r="C620" t="str">
            <v>VËn chuyÓn tõ huyÖn ®Õn tuyÕn + bèc dì</v>
          </cell>
          <cell r="D620" t="str">
            <v>TÊn</v>
          </cell>
          <cell r="E620">
            <v>0.85</v>
          </cell>
          <cell r="G620">
            <v>110110</v>
          </cell>
          <cell r="H620">
            <v>93593.5</v>
          </cell>
        </row>
        <row r="621">
          <cell r="C621" t="str">
            <v>§Òn bï thi c«ng, lµm ®­êng t¹m.</v>
          </cell>
          <cell r="D621" t="str">
            <v>Cét</v>
          </cell>
          <cell r="E621">
            <v>1</v>
          </cell>
          <cell r="G621">
            <v>30000</v>
          </cell>
          <cell r="H621">
            <v>30000</v>
          </cell>
        </row>
        <row r="622">
          <cell r="C622" t="str">
            <v>Nh©n c«ng ®iÒu chØnh t¨ng thªm NC x (1+0,1/2,638 ) x2,01x0,95</v>
          </cell>
          <cell r="G622">
            <v>147179.82456481038</v>
          </cell>
          <cell r="H622">
            <v>147179.82456481038</v>
          </cell>
        </row>
        <row r="623">
          <cell r="C623" t="str">
            <v>Chi phÝ m¸y ®iÒu chinh t¨ng thªm C1 =  MTCx1,13</v>
          </cell>
          <cell r="H623">
            <v>0</v>
          </cell>
        </row>
        <row r="624">
          <cell r="C624" t="str">
            <v>Chi phÝ s¶n xuÊt chung: 71% CFNC</v>
          </cell>
          <cell r="H624">
            <v>210923.31714101537</v>
          </cell>
        </row>
        <row r="625">
          <cell r="C625" t="str">
            <v>Thu nhËp chÞu thuÕ tÝnh tr­íc 6% Z</v>
          </cell>
          <cell r="H625">
            <v>150070.04486926427</v>
          </cell>
        </row>
        <row r="626">
          <cell r="A626">
            <v>31</v>
          </cell>
          <cell r="B626" t="str">
            <v>LT-14B</v>
          </cell>
          <cell r="C626" t="str">
            <v>Cét ly t©m LT-14B</v>
          </cell>
          <cell r="H626">
            <v>5603926.1897079572</v>
          </cell>
        </row>
        <row r="627">
          <cell r="C627" t="str">
            <v>a ) VËt liÖu</v>
          </cell>
        </row>
        <row r="628">
          <cell r="B628" t="str">
            <v>PL§G</v>
          </cell>
          <cell r="C628" t="str">
            <v>Cét trßn cao 14m</v>
          </cell>
          <cell r="D628" t="str">
            <v>Cét</v>
          </cell>
          <cell r="E628">
            <v>1</v>
          </cell>
          <cell r="F628">
            <v>1.002</v>
          </cell>
          <cell r="G628">
            <v>3985710</v>
          </cell>
          <cell r="H628">
            <v>3993681.42</v>
          </cell>
        </row>
        <row r="629">
          <cell r="B629" t="str">
            <v>PL§G</v>
          </cell>
          <cell r="C629" t="str">
            <v xml:space="preserve">S¬n </v>
          </cell>
          <cell r="D629" t="str">
            <v>kg</v>
          </cell>
          <cell r="E629">
            <v>0.1</v>
          </cell>
          <cell r="G629">
            <v>19747.640000000003</v>
          </cell>
          <cell r="H629">
            <v>1974.7640000000004</v>
          </cell>
        </row>
        <row r="630">
          <cell r="B630" t="str">
            <v>PL§G</v>
          </cell>
          <cell r="C630" t="str">
            <v xml:space="preserve">Gç kª </v>
          </cell>
          <cell r="D630" t="str">
            <v>m3</v>
          </cell>
          <cell r="E630">
            <v>5.0000000000000001E-3</v>
          </cell>
          <cell r="G630">
            <v>1654532</v>
          </cell>
          <cell r="H630">
            <v>8272.66</v>
          </cell>
        </row>
        <row r="631">
          <cell r="B631" t="str">
            <v>0 55101</v>
          </cell>
          <cell r="C631" t="str">
            <v>L¾p mÆt bÝch</v>
          </cell>
          <cell r="D631" t="str">
            <v>Cét</v>
          </cell>
          <cell r="E631">
            <v>1</v>
          </cell>
          <cell r="G631">
            <v>5407</v>
          </cell>
          <cell r="H631">
            <v>5407</v>
          </cell>
        </row>
        <row r="632">
          <cell r="B632" t="str">
            <v>0 5.5215</v>
          </cell>
          <cell r="C632" t="str">
            <v>VËt liÖu l¾p dùng</v>
          </cell>
          <cell r="D632" t="str">
            <v>Cét</v>
          </cell>
          <cell r="E632">
            <v>1</v>
          </cell>
          <cell r="G632">
            <v>9854</v>
          </cell>
          <cell r="H632">
            <v>9854</v>
          </cell>
        </row>
        <row r="633">
          <cell r="C633" t="str">
            <v>b ) Nh©n c«ng</v>
          </cell>
          <cell r="G633">
            <v>250986.62</v>
          </cell>
        </row>
        <row r="634">
          <cell r="B634" t="str">
            <v>0 5.5101</v>
          </cell>
          <cell r="C634" t="str">
            <v>L¾p mÆt bÝch</v>
          </cell>
          <cell r="D634" t="str">
            <v>Cét</v>
          </cell>
          <cell r="E634">
            <v>1</v>
          </cell>
          <cell r="G634">
            <v>48753</v>
          </cell>
          <cell r="H634">
            <v>48753</v>
          </cell>
        </row>
        <row r="635">
          <cell r="B635" t="str">
            <v>0 5.5215*1,2</v>
          </cell>
          <cell r="C635" t="str">
            <v xml:space="preserve">Dùng cét bª t«ng </v>
          </cell>
          <cell r="D635" t="str">
            <v>Cét</v>
          </cell>
          <cell r="E635">
            <v>1</v>
          </cell>
          <cell r="F635">
            <v>1.2</v>
          </cell>
          <cell r="G635">
            <v>116844</v>
          </cell>
          <cell r="H635">
            <v>140212.79999999999</v>
          </cell>
        </row>
        <row r="636">
          <cell r="B636" t="str">
            <v>02.1461</v>
          </cell>
          <cell r="C636" t="str">
            <v>VËn chuyÓn cét</v>
          </cell>
          <cell r="D636" t="str">
            <v>TÊn</v>
          </cell>
          <cell r="E636">
            <v>1.1000000000000001</v>
          </cell>
          <cell r="G636">
            <v>35406.199999999997</v>
          </cell>
          <cell r="H636">
            <v>38946.82</v>
          </cell>
        </row>
        <row r="637">
          <cell r="B637" t="str">
            <v>02.1481</v>
          </cell>
          <cell r="C637" t="str">
            <v>VËn chuyÓn dông cô thi c«ng</v>
          </cell>
          <cell r="D637" t="str">
            <v>TÊn</v>
          </cell>
          <cell r="E637">
            <v>0.5</v>
          </cell>
          <cell r="G637">
            <v>46148</v>
          </cell>
          <cell r="H637">
            <v>23074</v>
          </cell>
        </row>
        <row r="638">
          <cell r="C638" t="str">
            <v>V/c + Bèc dì cét ®Õn huyÖn</v>
          </cell>
          <cell r="D638" t="str">
            <v>TÊn</v>
          </cell>
          <cell r="E638">
            <v>1.1000000000000001</v>
          </cell>
          <cell r="G638">
            <v>241647.93268460195</v>
          </cell>
          <cell r="H638">
            <v>265812.72595306218</v>
          </cell>
        </row>
        <row r="639">
          <cell r="C639" t="str">
            <v>VËn chuyÓn tõ huyÖn ®Õn tuyÕn + bèc dì</v>
          </cell>
          <cell r="D639" t="str">
            <v>TÊn</v>
          </cell>
          <cell r="E639">
            <v>1.1000000000000001</v>
          </cell>
          <cell r="G639">
            <v>110110</v>
          </cell>
          <cell r="H639">
            <v>121121.00000000001</v>
          </cell>
        </row>
        <row r="640">
          <cell r="C640" t="str">
            <v>§Òn bï thi c«ng, lµm ®­êng t¹m.</v>
          </cell>
          <cell r="D640" t="str">
            <v>Cét</v>
          </cell>
          <cell r="E640">
            <v>1</v>
          </cell>
          <cell r="G640">
            <v>30000</v>
          </cell>
          <cell r="H640">
            <v>30000</v>
          </cell>
        </row>
        <row r="641">
          <cell r="C641" t="str">
            <v>Nh©n c«ng ®iÒu chØnh t¨ng thªm NC x (1+0,1/2,638 ) x2,01x0,95</v>
          </cell>
          <cell r="G641">
            <v>246439.84229598925</v>
          </cell>
          <cell r="H641">
            <v>246439.84229598925</v>
          </cell>
        </row>
        <row r="642">
          <cell r="C642" t="str">
            <v>Chi phÝ m¸y ®iÒu chinh t¨ng thªm C1 =  MTCx1,13</v>
          </cell>
          <cell r="H642">
            <v>0</v>
          </cell>
        </row>
        <row r="643">
          <cell r="C643" t="str">
            <v>Chi phÝ s¶n xuÊt chung: 71% CFNC</v>
          </cell>
          <cell r="H643">
            <v>353172.78823015239</v>
          </cell>
        </row>
        <row r="644">
          <cell r="C644" t="str">
            <v>Thu nhËp chÞu thuÕ tÝnh tr­íc 6% Z</v>
          </cell>
          <cell r="H644">
            <v>317203.36922875227</v>
          </cell>
        </row>
        <row r="645">
          <cell r="A645" t="str">
            <v>31.</v>
          </cell>
          <cell r="B645" t="str">
            <v>LT-14c</v>
          </cell>
          <cell r="C645" t="str">
            <v>Cét ly t©m LT-14c</v>
          </cell>
          <cell r="H645">
            <v>6275858.3834679564</v>
          </cell>
        </row>
        <row r="646">
          <cell r="C646" t="str">
            <v>a ) VËt liÖu</v>
          </cell>
        </row>
        <row r="647">
          <cell r="B647" t="str">
            <v>PL§G</v>
          </cell>
          <cell r="C647" t="str">
            <v>Cét trßn cao 14m</v>
          </cell>
          <cell r="D647" t="str">
            <v>Cét</v>
          </cell>
          <cell r="E647">
            <v>1</v>
          </cell>
          <cell r="F647">
            <v>1.002</v>
          </cell>
          <cell r="G647">
            <v>4628570</v>
          </cell>
          <cell r="H647">
            <v>4637827.1399999997</v>
          </cell>
        </row>
        <row r="648">
          <cell r="B648" t="str">
            <v>PL§G</v>
          </cell>
          <cell r="C648" t="str">
            <v xml:space="preserve">S¬n </v>
          </cell>
          <cell r="D648" t="str">
            <v>kg</v>
          </cell>
          <cell r="E648">
            <v>0.1</v>
          </cell>
          <cell r="G648">
            <v>0</v>
          </cell>
          <cell r="H648">
            <v>0</v>
          </cell>
        </row>
        <row r="649">
          <cell r="B649" t="str">
            <v>PL§G</v>
          </cell>
          <cell r="C649" t="str">
            <v xml:space="preserve">Gç kª </v>
          </cell>
          <cell r="D649" t="str">
            <v>m3</v>
          </cell>
          <cell r="E649">
            <v>5.0000000000000001E-3</v>
          </cell>
          <cell r="G649">
            <v>0</v>
          </cell>
          <cell r="H649">
            <v>0</v>
          </cell>
        </row>
        <row r="650">
          <cell r="B650" t="str">
            <v>0 55101</v>
          </cell>
          <cell r="C650" t="str">
            <v>L¾p mÆt bÝch</v>
          </cell>
          <cell r="D650" t="str">
            <v>Cét</v>
          </cell>
          <cell r="E650">
            <v>1</v>
          </cell>
          <cell r="G650">
            <v>5407</v>
          </cell>
          <cell r="H650">
            <v>5407</v>
          </cell>
        </row>
        <row r="651">
          <cell r="B651" t="str">
            <v>0 5.5215</v>
          </cell>
          <cell r="C651" t="str">
            <v>VËt liÖu l¾p dùng</v>
          </cell>
          <cell r="D651" t="str">
            <v>Cét</v>
          </cell>
          <cell r="E651">
            <v>1</v>
          </cell>
          <cell r="G651">
            <v>9854</v>
          </cell>
          <cell r="H651">
            <v>9854</v>
          </cell>
        </row>
        <row r="652">
          <cell r="C652" t="str">
            <v>b ) Nh©n c«ng</v>
          </cell>
          <cell r="G652">
            <v>250986.62</v>
          </cell>
        </row>
        <row r="653">
          <cell r="B653" t="str">
            <v>0 5.5101</v>
          </cell>
          <cell r="C653" t="str">
            <v>L¾p mÆt bÝch</v>
          </cell>
          <cell r="D653" t="str">
            <v>Cét</v>
          </cell>
          <cell r="E653">
            <v>1</v>
          </cell>
          <cell r="G653">
            <v>48753</v>
          </cell>
          <cell r="H653">
            <v>48753</v>
          </cell>
        </row>
        <row r="654">
          <cell r="B654" t="str">
            <v>0 5.5215*1,2</v>
          </cell>
          <cell r="C654" t="str">
            <v xml:space="preserve">Dùng cét bª t«ng </v>
          </cell>
          <cell r="D654" t="str">
            <v>Cét</v>
          </cell>
          <cell r="E654">
            <v>1</v>
          </cell>
          <cell r="F654">
            <v>1.2</v>
          </cell>
          <cell r="G654">
            <v>116844</v>
          </cell>
          <cell r="H654">
            <v>140212.79999999999</v>
          </cell>
        </row>
        <row r="655">
          <cell r="B655" t="str">
            <v>02.1461</v>
          </cell>
          <cell r="C655" t="str">
            <v>VËn chuyÓn cét</v>
          </cell>
          <cell r="D655" t="str">
            <v>TÊn</v>
          </cell>
          <cell r="E655">
            <v>1.1000000000000001</v>
          </cell>
          <cell r="G655">
            <v>35406.199999999997</v>
          </cell>
          <cell r="H655">
            <v>38946.82</v>
          </cell>
        </row>
        <row r="656">
          <cell r="B656" t="str">
            <v>02.1481</v>
          </cell>
          <cell r="C656" t="str">
            <v>VËn chuyÓn dông cô thi c«ng</v>
          </cell>
          <cell r="D656" t="str">
            <v>TÊn</v>
          </cell>
          <cell r="E656">
            <v>0.5</v>
          </cell>
          <cell r="G656">
            <v>46148</v>
          </cell>
          <cell r="H656">
            <v>23074</v>
          </cell>
        </row>
        <row r="657">
          <cell r="C657" t="str">
            <v>V/c + Bèc dì cét ®Õn huyÖn</v>
          </cell>
          <cell r="D657" t="str">
            <v>TÊn</v>
          </cell>
          <cell r="E657">
            <v>1.1000000000000001</v>
          </cell>
          <cell r="G657">
            <v>241647.93268460195</v>
          </cell>
          <cell r="H657">
            <v>265812.72595306218</v>
          </cell>
        </row>
        <row r="658">
          <cell r="C658" t="str">
            <v>VËn chuyÓn tõ huyÖn ®Õn tuyÕn + bèc dì</v>
          </cell>
          <cell r="D658" t="str">
            <v>TÊn</v>
          </cell>
          <cell r="E658">
            <v>1.1000000000000001</v>
          </cell>
          <cell r="G658">
            <v>110110</v>
          </cell>
          <cell r="H658">
            <v>121121.00000000001</v>
          </cell>
        </row>
        <row r="659">
          <cell r="C659" t="str">
            <v>§Òn bï thi c«ng, lµm ®­êng t¹m.</v>
          </cell>
          <cell r="D659" t="str">
            <v>Cét</v>
          </cell>
          <cell r="E659">
            <v>1</v>
          </cell>
          <cell r="G659">
            <v>30000</v>
          </cell>
          <cell r="H659">
            <v>30000</v>
          </cell>
        </row>
        <row r="660">
          <cell r="C660" t="str">
            <v>Nh©n c«ng ®iÒu chØnh t¨ng thªm NC x (1+0,1/2,638 ) x2,01x0,95</v>
          </cell>
          <cell r="G660">
            <v>246439.84229598925</v>
          </cell>
          <cell r="H660">
            <v>246439.84229598925</v>
          </cell>
        </row>
        <row r="661">
          <cell r="C661" t="str">
            <v>Chi phÝ m¸y ®iÒu chinh t¨ng thªm C1 =  MTCx1,13</v>
          </cell>
          <cell r="H661">
            <v>0</v>
          </cell>
        </row>
        <row r="662">
          <cell r="C662" t="str">
            <v>Chi phÝ s¶n xuÊt chung: 71% CFNC</v>
          </cell>
          <cell r="H662">
            <v>353172.78823015239</v>
          </cell>
        </row>
        <row r="663">
          <cell r="C663" t="str">
            <v>Thu nhËp chÞu thuÕ tÝnh tr­íc 6% Z</v>
          </cell>
          <cell r="H663">
            <v>355237.26698875224</v>
          </cell>
        </row>
        <row r="664">
          <cell r="A664">
            <v>32</v>
          </cell>
          <cell r="B664" t="str">
            <v>H6,5</v>
          </cell>
          <cell r="C664" t="str">
            <v>Cét bª t«ng H6,5</v>
          </cell>
          <cell r="H664">
            <v>845554.92616163671</v>
          </cell>
        </row>
        <row r="665">
          <cell r="C665" t="str">
            <v>a ) VËt liÖu</v>
          </cell>
        </row>
        <row r="666">
          <cell r="C666" t="str">
            <v>Cét bª t«ng HB1-6,5</v>
          </cell>
          <cell r="D666" t="str">
            <v>c¸i</v>
          </cell>
          <cell r="E666">
            <v>1</v>
          </cell>
          <cell r="G666">
            <v>320000</v>
          </cell>
          <cell r="H666">
            <v>320000</v>
          </cell>
        </row>
        <row r="667">
          <cell r="B667">
            <v>0.55200000000000005</v>
          </cell>
          <cell r="C667" t="str">
            <v xml:space="preserve">Gç kª </v>
          </cell>
          <cell r="D667" t="str">
            <v>m3</v>
          </cell>
          <cell r="E667">
            <v>5.0000000000000001E-3</v>
          </cell>
          <cell r="G667">
            <v>1100000</v>
          </cell>
          <cell r="H667">
            <v>5500</v>
          </cell>
        </row>
        <row r="668">
          <cell r="B668">
            <v>0.55200000000000005</v>
          </cell>
          <cell r="C668" t="str">
            <v xml:space="preserve">S¬n </v>
          </cell>
          <cell r="D668" t="str">
            <v>kg</v>
          </cell>
          <cell r="E668">
            <v>0.1</v>
          </cell>
          <cell r="G668">
            <v>26130</v>
          </cell>
          <cell r="H668">
            <v>2613</v>
          </cell>
        </row>
        <row r="669">
          <cell r="C669" t="str">
            <v>b) Nh©n c«ng</v>
          </cell>
          <cell r="G669">
            <v>86621.4</v>
          </cell>
        </row>
        <row r="670">
          <cell r="B670" t="str">
            <v xml:space="preserve">  </v>
          </cell>
          <cell r="C670" t="str">
            <v>Dùng cét</v>
          </cell>
          <cell r="D670" t="str">
            <v>c¸i</v>
          </cell>
          <cell r="E670">
            <v>1</v>
          </cell>
          <cell r="G670">
            <v>70017</v>
          </cell>
          <cell r="H670">
            <v>70017</v>
          </cell>
        </row>
        <row r="671">
          <cell r="B671">
            <v>2.1461000000000001</v>
          </cell>
          <cell r="C671" t="str">
            <v>BD+V/c cét</v>
          </cell>
          <cell r="D671" t="str">
            <v>tÊn</v>
          </cell>
          <cell r="E671">
            <v>0.45</v>
          </cell>
          <cell r="G671">
            <v>21382</v>
          </cell>
          <cell r="H671">
            <v>9621.9</v>
          </cell>
        </row>
        <row r="672">
          <cell r="B672">
            <v>2.1480999999999999</v>
          </cell>
          <cell r="C672" t="str">
            <v>BD+V/c dông cô TC</v>
          </cell>
          <cell r="D672" t="str">
            <v>tÊn</v>
          </cell>
          <cell r="E672">
            <v>0.5</v>
          </cell>
          <cell r="G672">
            <v>13965</v>
          </cell>
          <cell r="H672">
            <v>6982.5</v>
          </cell>
        </row>
        <row r="673">
          <cell r="C673" t="str">
            <v>V/c + Bèc dì cét ®Õn huyÖn</v>
          </cell>
          <cell r="D673" t="str">
            <v>TÊn</v>
          </cell>
          <cell r="E673">
            <v>0.45</v>
          </cell>
          <cell r="G673">
            <v>241647.93268460195</v>
          </cell>
          <cell r="H673">
            <v>108741.56970807088</v>
          </cell>
        </row>
        <row r="674">
          <cell r="C674" t="str">
            <v>VËn chuyÓn tõ huyÖn ®Õn tuyÕn + bèc dì</v>
          </cell>
          <cell r="D674" t="str">
            <v>TÊn</v>
          </cell>
          <cell r="E674">
            <v>0.45</v>
          </cell>
          <cell r="G674">
            <v>82837.5581636391</v>
          </cell>
          <cell r="H674">
            <v>37276.901173637598</v>
          </cell>
        </row>
        <row r="675">
          <cell r="C675" t="str">
            <v>§Òn bï thi c«ng, lµm ®­êng t¹m.</v>
          </cell>
          <cell r="D675" t="str">
            <v>Cét</v>
          </cell>
          <cell r="E675">
            <v>1</v>
          </cell>
          <cell r="G675">
            <v>30000</v>
          </cell>
          <cell r="H675">
            <v>30000</v>
          </cell>
        </row>
        <row r="676">
          <cell r="C676" t="str">
            <v>Nh©n c«ng ®iÒu chØnh t¨ng thªm NC x (1+0,1/2,638 ) x2,01x0,95</v>
          </cell>
          <cell r="G676">
            <v>85052.199816300184</v>
          </cell>
          <cell r="H676">
            <v>85052.199816300184</v>
          </cell>
        </row>
        <row r="677">
          <cell r="C677" t="str">
            <v>Chi phÝ m¸y ®iÒu chinh t¨ng thªm C1 =  MTCx1,13</v>
          </cell>
          <cell r="H677">
            <v>0</v>
          </cell>
        </row>
        <row r="678">
          <cell r="C678" t="str">
            <v>Chi phÝ s¶n xuÊt chung: 71% CFNC</v>
          </cell>
          <cell r="H678">
            <v>121888.25586957313</v>
          </cell>
        </row>
        <row r="679">
          <cell r="C679" t="str">
            <v>Thu nhËp chÞu thuÕ tÝnh tr­íc 6% Z</v>
          </cell>
          <cell r="H679">
            <v>47861.599594054911</v>
          </cell>
        </row>
        <row r="680">
          <cell r="A680">
            <v>33</v>
          </cell>
          <cell r="B680" t="str">
            <v>X§-4</v>
          </cell>
          <cell r="C680" t="str">
            <v>Xµ ®ì th¼ng 4 d©y</v>
          </cell>
          <cell r="H680">
            <v>207126.88104057827</v>
          </cell>
        </row>
        <row r="681">
          <cell r="C681" t="str">
            <v>a ) VËt liÖu</v>
          </cell>
        </row>
        <row r="682">
          <cell r="B682" t="str">
            <v>PL§G</v>
          </cell>
          <cell r="C682" t="str">
            <v>ThÐp lµm xµ</v>
          </cell>
          <cell r="D682" t="str">
            <v>kg</v>
          </cell>
          <cell r="E682">
            <v>9</v>
          </cell>
          <cell r="G682">
            <v>10500</v>
          </cell>
          <cell r="H682">
            <v>94500</v>
          </cell>
        </row>
        <row r="683">
          <cell r="C683" t="str">
            <v>b ) Nh©n c«ng</v>
          </cell>
          <cell r="G683">
            <v>19994.194800000001</v>
          </cell>
        </row>
        <row r="684">
          <cell r="B684" t="str">
            <v>0 5.6011</v>
          </cell>
          <cell r="C684" t="str">
            <v>L¾p xµ ®ì trªn cét ®· dùng</v>
          </cell>
          <cell r="D684" t="str">
            <v>Bé</v>
          </cell>
          <cell r="E684">
            <v>1</v>
          </cell>
          <cell r="G684">
            <v>19741.5</v>
          </cell>
          <cell r="H684">
            <v>19741.5</v>
          </cell>
        </row>
        <row r="685">
          <cell r="B685" t="str">
            <v>02.1351</v>
          </cell>
          <cell r="C685" t="str">
            <v>VËn chuyÓn xµ</v>
          </cell>
          <cell r="D685" t="str">
            <v>TÊn</v>
          </cell>
          <cell r="E685">
            <v>8.9999999999999993E-3</v>
          </cell>
          <cell r="G685">
            <v>28077.200000000001</v>
          </cell>
          <cell r="H685">
            <v>252.69479999999999</v>
          </cell>
        </row>
        <row r="686">
          <cell r="C686" t="str">
            <v>V/C tõ Hµ néi ®Õn huyÖn + bèc dì</v>
          </cell>
          <cell r="D686" t="str">
            <v>TÊn</v>
          </cell>
          <cell r="E686">
            <v>8.9999999999999993E-3</v>
          </cell>
          <cell r="G686">
            <v>266267.5581636391</v>
          </cell>
          <cell r="H686">
            <v>2396.4080234727517</v>
          </cell>
        </row>
        <row r="687">
          <cell r="C687" t="str">
            <v>VËn chuyÓn tõ huyÖn ®Õn tuyÕn + bèc dì</v>
          </cell>
          <cell r="D687" t="str">
            <v>TÊn</v>
          </cell>
          <cell r="E687">
            <v>8.9999999999999993E-3</v>
          </cell>
          <cell r="G687">
            <v>82837.5581636391</v>
          </cell>
          <cell r="H687">
            <v>745.53802347275189</v>
          </cell>
        </row>
        <row r="688">
          <cell r="C688" t="str">
            <v>§Òn bï thi c«ng, lµm ®­êng t¹m.</v>
          </cell>
          <cell r="D688" t="str">
            <v>Cét</v>
          </cell>
          <cell r="E688">
            <v>1</v>
          </cell>
          <cell r="G688">
            <v>30000</v>
          </cell>
          <cell r="H688">
            <v>30000</v>
          </cell>
        </row>
        <row r="689">
          <cell r="C689" t="str">
            <v>Nh©n c«ng ®iÒu chØnh t¨ng thªm NC x (1+0,1/2,638 ) x2,01x0,95</v>
          </cell>
          <cell r="G689">
            <v>19631.987606938128</v>
          </cell>
          <cell r="H689">
            <v>19631.987606938128</v>
          </cell>
        </row>
        <row r="690">
          <cell r="C690" t="str">
            <v>Chi phÝ m¸y ®iÒu chinh t¨ng thªm C1 =  MTCx1,13</v>
          </cell>
          <cell r="H690">
            <v>0</v>
          </cell>
        </row>
        <row r="691">
          <cell r="C691" t="str">
            <v>Chi phÝ s¶n xuÊt chung: 71% CFNC</v>
          </cell>
          <cell r="H691">
            <v>28134.589508926067</v>
          </cell>
        </row>
        <row r="692">
          <cell r="C692" t="str">
            <v>Thu nhËp chÞu thuÕ tÝnh tr­íc 6% Z</v>
          </cell>
          <cell r="H692">
            <v>11724.16307776858</v>
          </cell>
        </row>
        <row r="693">
          <cell r="A693">
            <v>34</v>
          </cell>
          <cell r="B693" t="str">
            <v>GVX</v>
          </cell>
          <cell r="C693" t="str">
            <v>G«ng b¾t c¸p vÆn xo¾n GVX</v>
          </cell>
          <cell r="H693">
            <v>125790.97426621763</v>
          </cell>
        </row>
        <row r="694">
          <cell r="C694" t="str">
            <v>a ) VËt liÖu</v>
          </cell>
        </row>
        <row r="695">
          <cell r="B695" t="str">
            <v>PL§G</v>
          </cell>
          <cell r="C695" t="str">
            <v>ThÐp lµm xµ</v>
          </cell>
          <cell r="D695" t="str">
            <v>kg</v>
          </cell>
          <cell r="E695">
            <v>4.7300000000000004</v>
          </cell>
          <cell r="G695">
            <v>10500</v>
          </cell>
          <cell r="H695">
            <v>49665.000000000007</v>
          </cell>
        </row>
        <row r="696">
          <cell r="C696" t="str">
            <v>b ) Nh©n c«ng</v>
          </cell>
          <cell r="G696">
            <v>19874.305155999999</v>
          </cell>
        </row>
        <row r="697">
          <cell r="B697" t="str">
            <v>0 5.6011</v>
          </cell>
          <cell r="C697" t="str">
            <v>L¾p xµ ®ì trªn cét ®· dùng</v>
          </cell>
          <cell r="D697" t="str">
            <v>Bé</v>
          </cell>
          <cell r="E697">
            <v>1</v>
          </cell>
          <cell r="G697">
            <v>19741.5</v>
          </cell>
          <cell r="H697">
            <v>19741.5</v>
          </cell>
        </row>
        <row r="698">
          <cell r="B698" t="str">
            <v>02.1351</v>
          </cell>
          <cell r="C698" t="str">
            <v>VËn chuyÓn xµ</v>
          </cell>
          <cell r="D698" t="str">
            <v>TÊn</v>
          </cell>
          <cell r="E698">
            <v>4.7300000000000007E-3</v>
          </cell>
          <cell r="G698">
            <v>28077.200000000001</v>
          </cell>
          <cell r="H698">
            <v>132.80515600000001</v>
          </cell>
        </row>
        <row r="699">
          <cell r="C699" t="str">
            <v>V/C tõ Hµ néi ®Õn huyÖn + bèc dì</v>
          </cell>
          <cell r="D699" t="str">
            <v>TÊn</v>
          </cell>
          <cell r="E699">
            <v>4.7300000000000007E-3</v>
          </cell>
          <cell r="G699">
            <v>266267.5581636391</v>
          </cell>
          <cell r="H699">
            <v>1259.445550114013</v>
          </cell>
        </row>
        <row r="700">
          <cell r="C700" t="str">
            <v>VËn chuyÓn tõ huyÖn ®Õn tuyÕn + bèc dì</v>
          </cell>
          <cell r="D700" t="str">
            <v>TÊn</v>
          </cell>
          <cell r="E700">
            <v>4.7300000000000007E-3</v>
          </cell>
          <cell r="G700">
            <v>82837.5581636391</v>
          </cell>
          <cell r="H700">
            <v>391.82165011401298</v>
          </cell>
        </row>
        <row r="701">
          <cell r="C701" t="str">
            <v>Nh©n c«ng ®iÒu chØnh t¨ng thªm NC x (1+0,1/2,638 ) x2,01x0,95</v>
          </cell>
          <cell r="G701">
            <v>19514.269837918077</v>
          </cell>
          <cell r="H701">
            <v>19514.269837918077</v>
          </cell>
        </row>
        <row r="702">
          <cell r="C702" t="str">
            <v>Chi phÝ m¸y ®iÒu chinh t¨ng thªm C1 =  MTCx1,13</v>
          </cell>
          <cell r="H702">
            <v>0</v>
          </cell>
        </row>
        <row r="703">
          <cell r="C703" t="str">
            <v>Chi phÝ s¶n xuÊt chung: 71% CFNC</v>
          </cell>
          <cell r="H703">
            <v>27965.888245681832</v>
          </cell>
        </row>
        <row r="704">
          <cell r="C704" t="str">
            <v>Thu nhËp chÞu thuÕ tÝnh tr­íc 6% Z</v>
          </cell>
          <cell r="H704">
            <v>7120.2438263896765</v>
          </cell>
        </row>
        <row r="705">
          <cell r="A705">
            <v>35</v>
          </cell>
          <cell r="B705" t="str">
            <v xml:space="preserve"> GVX-A</v>
          </cell>
          <cell r="C705" t="str">
            <v>G«ng b¾t c¸p vÆn xo¾n GVX-A</v>
          </cell>
          <cell r="H705">
            <v>132867.53237684057</v>
          </cell>
        </row>
        <row r="706">
          <cell r="C706" t="str">
            <v>a ) VËt liÖu</v>
          </cell>
        </row>
        <row r="707">
          <cell r="B707" t="str">
            <v>PL§G</v>
          </cell>
          <cell r="C707" t="str">
            <v>ThÐp lµm xµ</v>
          </cell>
          <cell r="D707" t="str">
            <v>kg</v>
          </cell>
          <cell r="E707">
            <v>5.34</v>
          </cell>
          <cell r="G707">
            <v>10500</v>
          </cell>
          <cell r="H707">
            <v>56070</v>
          </cell>
        </row>
        <row r="708">
          <cell r="C708" t="str">
            <v>b ) Nh©n c«ng</v>
          </cell>
          <cell r="G708">
            <v>19891.432248000001</v>
          </cell>
        </row>
        <row r="709">
          <cell r="B709" t="str">
            <v>0 5.6011</v>
          </cell>
          <cell r="C709" t="str">
            <v>L¾p xµ ®ì trªn cét ®· dùng</v>
          </cell>
          <cell r="D709" t="str">
            <v>Bé</v>
          </cell>
          <cell r="E709">
            <v>1</v>
          </cell>
          <cell r="G709">
            <v>19741.5</v>
          </cell>
          <cell r="H709">
            <v>19741.5</v>
          </cell>
        </row>
        <row r="710">
          <cell r="B710" t="str">
            <v>02.1351</v>
          </cell>
          <cell r="C710" t="str">
            <v>VËn chuyÓn xµ</v>
          </cell>
          <cell r="D710" t="str">
            <v>TÊn</v>
          </cell>
          <cell r="E710">
            <v>5.3400000000000001E-3</v>
          </cell>
          <cell r="G710">
            <v>28077.200000000001</v>
          </cell>
          <cell r="H710">
            <v>149.93224800000002</v>
          </cell>
        </row>
        <row r="711">
          <cell r="C711" t="str">
            <v>V/C tõ Hµ néi ®Õn huyÖn + bèc dì</v>
          </cell>
          <cell r="D711" t="str">
            <v>TÊn</v>
          </cell>
          <cell r="E711">
            <v>5.3400000000000001E-3</v>
          </cell>
          <cell r="G711">
            <v>266267.5581636391</v>
          </cell>
          <cell r="H711">
            <v>1421.8687605938328</v>
          </cell>
        </row>
        <row r="712">
          <cell r="C712" t="str">
            <v>VËn chuyÓn tõ huyÖn ®Õn tuyÕn + bèc dì</v>
          </cell>
          <cell r="D712" t="str">
            <v>TÊn</v>
          </cell>
          <cell r="E712">
            <v>5.3400000000000001E-3</v>
          </cell>
          <cell r="G712">
            <v>82837.5581636391</v>
          </cell>
          <cell r="H712">
            <v>442.35256059383278</v>
          </cell>
        </row>
        <row r="713">
          <cell r="C713" t="str">
            <v>Nh©n c«ng ®iÒu chØnh t¨ng thªm NC x (1+0,1/2,638 ) x2,01x0,95</v>
          </cell>
          <cell r="G713">
            <v>19531.086662063801</v>
          </cell>
          <cell r="H713">
            <v>19531.086662063801</v>
          </cell>
        </row>
        <row r="714">
          <cell r="C714" t="str">
            <v>Chi phÝ m¸y ®iÒu chinh t¨ng thªm C1 =  MTCx1,13</v>
          </cell>
          <cell r="H714">
            <v>0</v>
          </cell>
        </row>
        <row r="715">
          <cell r="C715" t="str">
            <v>Chi phÝ s¶n xuÊt chung: 71% CFNC</v>
          </cell>
          <cell r="H715">
            <v>27989.988426145297</v>
          </cell>
        </row>
        <row r="716">
          <cell r="C716" t="str">
            <v>Thu nhËp chÞu thuÕ tÝnh tr­íc 6% Z</v>
          </cell>
          <cell r="H716">
            <v>7520.8037194438048</v>
          </cell>
        </row>
        <row r="717">
          <cell r="A717">
            <v>36</v>
          </cell>
          <cell r="B717" t="str">
            <v>X§-2</v>
          </cell>
          <cell r="C717" t="str">
            <v>Xµ ®ì th¼ng 2 d©y</v>
          </cell>
          <cell r="H717">
            <v>130132.3304287777</v>
          </cell>
        </row>
        <row r="718">
          <cell r="C718" t="str">
            <v>a ) VËt liÖu</v>
          </cell>
        </row>
        <row r="719">
          <cell r="B719" t="str">
            <v>PL§G</v>
          </cell>
          <cell r="C719" t="str">
            <v>ThÐp lµm xµ</v>
          </cell>
          <cell r="D719" t="str">
            <v>kg</v>
          </cell>
          <cell r="E719">
            <v>5.8</v>
          </cell>
          <cell r="F719">
            <v>1.0249999999999999</v>
          </cell>
          <cell r="G719">
            <v>10500</v>
          </cell>
          <cell r="H719">
            <v>62422.499999999993</v>
          </cell>
        </row>
        <row r="720">
          <cell r="C720" t="str">
            <v>b ) Nh©n c«ng</v>
          </cell>
          <cell r="G720">
            <v>17208.219580000001</v>
          </cell>
        </row>
        <row r="721">
          <cell r="B721" t="str">
            <v>05.6011</v>
          </cell>
          <cell r="C721" t="str">
            <v>L¾p xµ trªn cét ®· dùng</v>
          </cell>
          <cell r="D721" t="str">
            <v>Bé</v>
          </cell>
          <cell r="E721">
            <v>1</v>
          </cell>
          <cell r="F721">
            <v>1.3</v>
          </cell>
          <cell r="G721">
            <v>13161</v>
          </cell>
          <cell r="H721">
            <v>17109.3</v>
          </cell>
        </row>
        <row r="722">
          <cell r="B722" t="str">
            <v>02.1351</v>
          </cell>
          <cell r="C722" t="str">
            <v>VËn chuyÓn xµ</v>
          </cell>
          <cell r="D722" t="str">
            <v>TÊn</v>
          </cell>
          <cell r="E722">
            <v>5.7999999999999996E-3</v>
          </cell>
          <cell r="G722">
            <v>17055.099999999999</v>
          </cell>
          <cell r="H722">
            <v>98.919579999999982</v>
          </cell>
        </row>
        <row r="723">
          <cell r="B723" t="str">
            <v>02.1351</v>
          </cell>
          <cell r="C723" t="str">
            <v>VËn chuyÓn xµ</v>
          </cell>
          <cell r="D723" t="str">
            <v>TÊn</v>
          </cell>
          <cell r="E723">
            <v>0</v>
          </cell>
          <cell r="G723">
            <v>28077.200000000001</v>
          </cell>
          <cell r="H723">
            <v>0</v>
          </cell>
        </row>
        <row r="724">
          <cell r="C724" t="str">
            <v>V/C tõ Hµ néi ®Õn huyÖn + bèc dì</v>
          </cell>
          <cell r="D724" t="str">
            <v>TÊn</v>
          </cell>
          <cell r="E724">
            <v>5.7999999999999996E-3</v>
          </cell>
          <cell r="G724">
            <v>266267.5581636391</v>
          </cell>
          <cell r="H724">
            <v>1544.3518373491067</v>
          </cell>
        </row>
        <row r="725">
          <cell r="C725" t="str">
            <v>VËn chuyÓn tõ huyÖn ®Õn tuyÕn + bèc dì</v>
          </cell>
          <cell r="D725" t="str">
            <v>TÊn</v>
          </cell>
          <cell r="E725">
            <v>5.7999999999999996E-3</v>
          </cell>
          <cell r="G725">
            <v>82837.5581636391</v>
          </cell>
          <cell r="H725">
            <v>480.45783734910674</v>
          </cell>
        </row>
        <row r="726">
          <cell r="C726" t="str">
            <v>Nh©n c«ng ®iÒu chØnh t¨ng thªm NC x (1+0,1/2,638 ) x2,01x0,95</v>
          </cell>
          <cell r="G726">
            <v>16896.482049481183</v>
          </cell>
          <cell r="H726">
            <v>16896.482049481183</v>
          </cell>
        </row>
        <row r="727">
          <cell r="C727" t="str">
            <v>Chi phÝ m¸y ®iÒu chinh t¨ng thªm C1 =  MTCx1,13</v>
          </cell>
          <cell r="H727">
            <v>0</v>
          </cell>
        </row>
        <row r="728">
          <cell r="C728" t="str">
            <v>Chi phÝ s¶n xuÊt chung: 71% CFNC</v>
          </cell>
          <cell r="G728">
            <v>266267.5581636391</v>
          </cell>
          <cell r="H728">
            <v>24214.338156931641</v>
          </cell>
        </row>
        <row r="729">
          <cell r="C729" t="str">
            <v>Thu nhËp chÞu thuÕ tÝnh tr­íc 6% Z</v>
          </cell>
          <cell r="H729">
            <v>7365.9809676666619</v>
          </cell>
        </row>
        <row r="730">
          <cell r="A730" t="str">
            <v>37.</v>
          </cell>
          <cell r="B730" t="str">
            <v>XK4-H</v>
          </cell>
          <cell r="C730" t="str">
            <v>Xµ nÐo trªn cét vu«ng</v>
          </cell>
          <cell r="H730">
            <v>143392.64831836024</v>
          </cell>
        </row>
        <row r="731">
          <cell r="C731" t="str">
            <v>a ) VËt liÖu</v>
          </cell>
        </row>
        <row r="732">
          <cell r="B732" t="str">
            <v>PL§G</v>
          </cell>
          <cell r="C732" t="str">
            <v>ThÐp lµm xµ</v>
          </cell>
          <cell r="D732" t="str">
            <v>kg</v>
          </cell>
          <cell r="E732">
            <v>6.92</v>
          </cell>
          <cell r="F732">
            <v>1.0249999999999999</v>
          </cell>
          <cell r="G732">
            <v>10500</v>
          </cell>
          <cell r="H732">
            <v>74476.5</v>
          </cell>
        </row>
        <row r="733">
          <cell r="C733" t="str">
            <v>b ) Nh©n c«ng</v>
          </cell>
          <cell r="E733">
            <v>7.1159999999999997</v>
          </cell>
          <cell r="G733">
            <v>17227.321292000001</v>
          </cell>
        </row>
        <row r="734">
          <cell r="B734" t="str">
            <v>05.6011</v>
          </cell>
          <cell r="C734" t="str">
            <v>L¾p xµ nÐo trªn cét ®· dùng</v>
          </cell>
          <cell r="D734" t="str">
            <v>Bé</v>
          </cell>
          <cell r="E734">
            <v>1</v>
          </cell>
          <cell r="F734">
            <v>1.3</v>
          </cell>
          <cell r="G734">
            <v>13161</v>
          </cell>
          <cell r="H734">
            <v>17109.3</v>
          </cell>
        </row>
        <row r="735">
          <cell r="B735" t="str">
            <v>02.1351</v>
          </cell>
          <cell r="C735" t="str">
            <v>VËn chuyÓn xµ</v>
          </cell>
          <cell r="D735" t="str">
            <v>TÊn</v>
          </cell>
          <cell r="E735">
            <v>6.9199999999999999E-3</v>
          </cell>
          <cell r="F735">
            <v>1</v>
          </cell>
          <cell r="G735">
            <v>17055.099999999999</v>
          </cell>
          <cell r="H735">
            <v>118.02129199999999</v>
          </cell>
        </row>
        <row r="736">
          <cell r="C736" t="str">
            <v>V/C tõ Hµ néi ®Õn huyÖn + bèc dì</v>
          </cell>
          <cell r="D736" t="str">
            <v>TÊn</v>
          </cell>
          <cell r="E736">
            <v>6.9199999999999999E-3</v>
          </cell>
          <cell r="G736">
            <v>266267.5581636391</v>
          </cell>
          <cell r="H736">
            <v>1842.5715024923825</v>
          </cell>
        </row>
        <row r="737">
          <cell r="C737" t="str">
            <v>VËn chuyÓn tõ huyÖn ®Õn tuyÕn + bèc dì</v>
          </cell>
          <cell r="D737" t="str">
            <v>TÊn</v>
          </cell>
          <cell r="E737">
            <v>6.9199999999999999E-3</v>
          </cell>
          <cell r="G737">
            <v>82837.5581636391</v>
          </cell>
          <cell r="H737">
            <v>573.23590249238259</v>
          </cell>
        </row>
        <row r="738">
          <cell r="C738" t="str">
            <v>Nh©n c«ng ®iÒu chØnh t¨ng thªm NC x (1+0,1/2,638 ) x2,01x0,95</v>
          </cell>
          <cell r="G738">
            <v>16915.237722165501</v>
          </cell>
          <cell r="H738">
            <v>16915.237722165501</v>
          </cell>
        </row>
        <row r="739">
          <cell r="C739" t="str">
            <v>Chi phÝ m¸y ®iÒu chinh t¨ng thªm C1 =  MTCx1,13</v>
          </cell>
          <cell r="H739">
            <v>0</v>
          </cell>
        </row>
        <row r="740">
          <cell r="C740" t="str">
            <v>Chi phÝ s¶n xuÊt chung: 71% CFNC</v>
          </cell>
          <cell r="H740">
            <v>24241.216900057501</v>
          </cell>
        </row>
        <row r="741">
          <cell r="C741" t="str">
            <v>Thu nhËp chÞu thuÕ tÝnh tr­íc 6% Z</v>
          </cell>
          <cell r="H741">
            <v>8116.564999152466</v>
          </cell>
        </row>
        <row r="742">
          <cell r="A742">
            <v>37</v>
          </cell>
          <cell r="B742" t="str">
            <v>XN-2</v>
          </cell>
          <cell r="C742" t="str">
            <v>Xµ nÐo 2 d©y</v>
          </cell>
          <cell r="H742">
            <v>146669.75211328181</v>
          </cell>
        </row>
        <row r="743">
          <cell r="C743" t="str">
            <v>a ) VËt liÖu</v>
          </cell>
        </row>
        <row r="744">
          <cell r="B744" t="str">
            <v>PL§G</v>
          </cell>
          <cell r="C744" t="str">
            <v>ThÐp lµm xµ</v>
          </cell>
          <cell r="D744" t="str">
            <v>kg</v>
          </cell>
          <cell r="E744">
            <v>7.37</v>
          </cell>
          <cell r="F744">
            <v>1</v>
          </cell>
          <cell r="G744">
            <v>10500</v>
          </cell>
          <cell r="H744">
            <v>77385</v>
          </cell>
        </row>
        <row r="745">
          <cell r="C745" t="str">
            <v>b ) Nh©n c«ng</v>
          </cell>
          <cell r="G745">
            <v>17234.996087</v>
          </cell>
        </row>
        <row r="746">
          <cell r="B746" t="str">
            <v>05.6011</v>
          </cell>
          <cell r="C746" t="str">
            <v>L¾p xµ nÐo trªn cét ®· dùng</v>
          </cell>
          <cell r="D746" t="str">
            <v>Bé</v>
          </cell>
          <cell r="E746">
            <v>1</v>
          </cell>
          <cell r="F746">
            <v>1.3</v>
          </cell>
          <cell r="G746">
            <v>13161</v>
          </cell>
          <cell r="H746">
            <v>17109.3</v>
          </cell>
        </row>
        <row r="747">
          <cell r="B747" t="str">
            <v>02.1351</v>
          </cell>
          <cell r="C747" t="str">
            <v>VËn chuyÓn xµ</v>
          </cell>
          <cell r="D747" t="str">
            <v>TÊn</v>
          </cell>
          <cell r="E747">
            <v>7.3699999999999998E-3</v>
          </cell>
          <cell r="F747">
            <v>1</v>
          </cell>
          <cell r="G747">
            <v>17055.099999999999</v>
          </cell>
          <cell r="H747">
            <v>125.69608699999999</v>
          </cell>
        </row>
        <row r="748">
          <cell r="C748" t="str">
            <v>V/C tõ Hµ néi ®Õn huyÖn + bèc dì</v>
          </cell>
          <cell r="D748" t="str">
            <v>TÊn</v>
          </cell>
          <cell r="E748">
            <v>7.3699999999999998E-3</v>
          </cell>
          <cell r="G748">
            <v>266267.5581636391</v>
          </cell>
          <cell r="H748">
            <v>1962.3919036660202</v>
          </cell>
        </row>
        <row r="749">
          <cell r="C749" t="str">
            <v>VËn chuyÓn tõ huyÖn ®Õn tuyÕn + bèc dì</v>
          </cell>
          <cell r="D749" t="str">
            <v>TÊn</v>
          </cell>
          <cell r="E749">
            <v>7.3699999999999998E-3</v>
          </cell>
          <cell r="G749">
            <v>82837.5581636391</v>
          </cell>
          <cell r="H749">
            <v>610.5128036660202</v>
          </cell>
        </row>
        <row r="750">
          <cell r="C750" t="str">
            <v>Nh©n c«ng ®iÒu chØnh t¨ng thªm NC x (1+0,1/2,638 ) x2,01x0,95</v>
          </cell>
          <cell r="G750">
            <v>16922.773483511879</v>
          </cell>
          <cell r="H750">
            <v>16922.773483511879</v>
          </cell>
        </row>
        <row r="751">
          <cell r="C751" t="str">
            <v>Chi phÝ m¸y ®iÒu chinh t¨ng thªm C1 =  MTCx1,13</v>
          </cell>
          <cell r="H751">
            <v>0</v>
          </cell>
        </row>
        <row r="752">
          <cell r="C752" t="str">
            <v>Chi phÝ s¶n xuÊt chung: 71% CFNC</v>
          </cell>
          <cell r="H752">
            <v>24252.016395063434</v>
          </cell>
        </row>
        <row r="753">
          <cell r="C753" t="str">
            <v>Thu nhËp chÞu thuÕ tÝnh tr­íc 6% Z</v>
          </cell>
          <cell r="H753">
            <v>8302.0614403744421</v>
          </cell>
        </row>
        <row r="754">
          <cell r="A754">
            <v>38</v>
          </cell>
          <cell r="C754" t="str">
            <v>Xµ xuÊt tuyÕn ®óp</v>
          </cell>
          <cell r="H754">
            <v>989684.44731628173</v>
          </cell>
        </row>
        <row r="755">
          <cell r="C755" t="str">
            <v>a ) VËt liÖu</v>
          </cell>
        </row>
        <row r="756">
          <cell r="B756" t="str">
            <v>PL§G</v>
          </cell>
          <cell r="C756" t="str">
            <v>ThÐp lµm xµ</v>
          </cell>
          <cell r="D756" t="str">
            <v>kg</v>
          </cell>
          <cell r="E756">
            <v>71.010000000000005</v>
          </cell>
          <cell r="F756">
            <v>1.0249999999999999</v>
          </cell>
          <cell r="G756">
            <v>10500</v>
          </cell>
          <cell r="H756">
            <v>764245.12499999988</v>
          </cell>
        </row>
        <row r="757">
          <cell r="C757" t="str">
            <v>b ) Nh©n c«ng</v>
          </cell>
          <cell r="G757">
            <v>42675.875550000004</v>
          </cell>
        </row>
        <row r="758">
          <cell r="B758" t="str">
            <v>05.6011</v>
          </cell>
          <cell r="C758" t="str">
            <v>L¾p xµ nÐo trªn cét ®· dùng</v>
          </cell>
          <cell r="D758" t="str">
            <v>Bé</v>
          </cell>
          <cell r="E758">
            <v>1</v>
          </cell>
          <cell r="F758">
            <v>1.3</v>
          </cell>
          <cell r="G758">
            <v>31896</v>
          </cell>
          <cell r="H758">
            <v>41464.800000000003</v>
          </cell>
        </row>
        <row r="759">
          <cell r="B759" t="str">
            <v>02.1351</v>
          </cell>
          <cell r="C759" t="str">
            <v>VËn chuyÓn xµ</v>
          </cell>
          <cell r="D759" t="str">
            <v>TÊn</v>
          </cell>
          <cell r="E759">
            <v>7.1010000000000004E-2</v>
          </cell>
          <cell r="G759">
            <v>17055</v>
          </cell>
          <cell r="H759">
            <v>1211.07555</v>
          </cell>
        </row>
        <row r="760">
          <cell r="C760" t="str">
            <v>V/C tõ Hµ néi ®Õn huyÖn + bèc dì</v>
          </cell>
          <cell r="D760" t="str">
            <v>TÊn</v>
          </cell>
          <cell r="E760">
            <v>7.1010000000000004E-2</v>
          </cell>
          <cell r="G760">
            <v>266267.5581636391</v>
          </cell>
          <cell r="H760">
            <v>18907.659305200013</v>
          </cell>
        </row>
        <row r="761">
          <cell r="C761" t="str">
            <v>VËn chuyÓn tõ huyÖn ®Õn tuyÕn + bèc dì</v>
          </cell>
          <cell r="D761" t="str">
            <v>TÊn</v>
          </cell>
          <cell r="E761">
            <v>7.1010000000000004E-2</v>
          </cell>
          <cell r="G761">
            <v>82837.5581636391</v>
          </cell>
          <cell r="H761">
            <v>5882.2950052000124</v>
          </cell>
        </row>
        <row r="762">
          <cell r="C762" t="str">
            <v>Nh©n c«ng ®iÒu chØnh t¨ng thªm NC x (1+0,1/2,638 ) x2,01x0,95</v>
          </cell>
          <cell r="G762">
            <v>41902.775695315016</v>
          </cell>
          <cell r="H762">
            <v>41902.775695315016</v>
          </cell>
        </row>
        <row r="763">
          <cell r="C763" t="str">
            <v>Chi phÝ m¸y ®iÒu chinh t¨ng thªm C1 =  MTCx1,13</v>
          </cell>
          <cell r="H763">
            <v>0</v>
          </cell>
        </row>
        <row r="764">
          <cell r="C764" t="str">
            <v>Chi phÝ s¶n xuÊt chung: 71% CFNC</v>
          </cell>
          <cell r="H764">
            <v>60050.842384173659</v>
          </cell>
        </row>
        <row r="765">
          <cell r="C765" t="str">
            <v>Thu nhËp chÞu thuÕ tÝnh tr­íc 6% Z</v>
          </cell>
          <cell r="H765">
            <v>56019.874376393309</v>
          </cell>
        </row>
        <row r="766">
          <cell r="A766">
            <v>39</v>
          </cell>
          <cell r="B766" t="str">
            <v>X1-2</v>
          </cell>
          <cell r="C766" t="str">
            <v>Xµ ®ì X1-2</v>
          </cell>
          <cell r="H766">
            <v>97163.031970124823</v>
          </cell>
        </row>
        <row r="767">
          <cell r="C767" t="str">
            <v>a ) VËt liÖu</v>
          </cell>
        </row>
        <row r="768">
          <cell r="B768" t="str">
            <v>PL§G</v>
          </cell>
          <cell r="C768" t="str">
            <v>ThÐp lµm xµ</v>
          </cell>
          <cell r="D768" t="str">
            <v>kg</v>
          </cell>
          <cell r="E768">
            <v>4.3</v>
          </cell>
          <cell r="G768">
            <v>10500</v>
          </cell>
          <cell r="H768">
            <v>45150</v>
          </cell>
        </row>
        <row r="769">
          <cell r="C769" t="str">
            <v>b ) Nh©n c«ng</v>
          </cell>
          <cell r="G769">
            <v>13281.731959999999</v>
          </cell>
        </row>
        <row r="770">
          <cell r="B770" t="str">
            <v>0 5.6011</v>
          </cell>
          <cell r="C770" t="str">
            <v>L¾p xµ nÐo trªn cét ®· dùng</v>
          </cell>
          <cell r="D770" t="str">
            <v>Bé</v>
          </cell>
          <cell r="E770">
            <v>1</v>
          </cell>
          <cell r="G770">
            <v>13161</v>
          </cell>
          <cell r="H770">
            <v>13161</v>
          </cell>
        </row>
        <row r="771">
          <cell r="B771" t="str">
            <v>02.1351</v>
          </cell>
          <cell r="C771" t="str">
            <v>VËn chuyÓn xµ</v>
          </cell>
          <cell r="D771" t="str">
            <v>TÊn</v>
          </cell>
          <cell r="E771">
            <v>4.3E-3</v>
          </cell>
          <cell r="G771">
            <v>28077.200000000001</v>
          </cell>
          <cell r="H771">
            <v>120.73196</v>
          </cell>
        </row>
        <row r="772">
          <cell r="C772" t="str">
            <v>V/C tõ Hµ néi ®Õn huyÖn + bèc dì</v>
          </cell>
          <cell r="D772" t="str">
            <v>TÊn</v>
          </cell>
          <cell r="E772">
            <v>4.3E-3</v>
          </cell>
          <cell r="G772">
            <v>266267.5581636391</v>
          </cell>
          <cell r="H772">
            <v>1144.9505001036482</v>
          </cell>
        </row>
        <row r="773">
          <cell r="C773" t="str">
            <v>VËn chuyÓn tõ huyÖn ®Õn tuyÕn + bèc dì</v>
          </cell>
          <cell r="D773" t="str">
            <v>TÊn</v>
          </cell>
          <cell r="E773">
            <v>4.3E-3</v>
          </cell>
          <cell r="G773">
            <v>82837.5581636391</v>
          </cell>
          <cell r="H773">
            <v>356.20150010364813</v>
          </cell>
        </row>
        <row r="774">
          <cell r="C774" t="str">
            <v>Nh©n c«ng ®iÒu chØnh t¨ng thªm NC x (1+0,1/2,638 ) x2,01x0,95</v>
          </cell>
          <cell r="G774">
            <v>13041.125178864117</v>
          </cell>
          <cell r="H774">
            <v>13041.125178864117</v>
          </cell>
        </row>
        <row r="775">
          <cell r="C775" t="str">
            <v>Chi phÝ m¸y ®iÒu chinh t¨ng thªm C1 =  MTCx1,13</v>
          </cell>
          <cell r="H775">
            <v>0</v>
          </cell>
        </row>
        <row r="776">
          <cell r="C776" t="str">
            <v>Chi phÝ s¶n xuÊt chung: 71% CFNC</v>
          </cell>
          <cell r="H776">
            <v>18689.22856859352</v>
          </cell>
        </row>
        <row r="777">
          <cell r="C777" t="str">
            <v>Thu nhËp chÞu thuÕ tÝnh tr­íc 6% Z</v>
          </cell>
          <cell r="H777">
            <v>5499.7942624598954</v>
          </cell>
        </row>
        <row r="778">
          <cell r="A778">
            <v>40</v>
          </cell>
          <cell r="B778" t="str">
            <v>X§-4</v>
          </cell>
          <cell r="C778" t="str">
            <v>Xµ ®ì th¼ng 4 d©y</v>
          </cell>
          <cell r="H778">
            <v>198327.34878714103</v>
          </cell>
        </row>
        <row r="779">
          <cell r="C779" t="str">
            <v>a ) VËt liÖu</v>
          </cell>
        </row>
        <row r="780">
          <cell r="B780" t="str">
            <v>PL§G</v>
          </cell>
          <cell r="C780" t="str">
            <v>ThÐp lµm xµ</v>
          </cell>
          <cell r="D780" t="str">
            <v>kg</v>
          </cell>
          <cell r="E780">
            <v>9.85</v>
          </cell>
          <cell r="F780">
            <v>1.0249999999999999</v>
          </cell>
          <cell r="G780">
            <v>10500</v>
          </cell>
          <cell r="H780">
            <v>106010.62499999999</v>
          </cell>
        </row>
        <row r="781">
          <cell r="C781" t="str">
            <v>b ) Nh©n c«ng</v>
          </cell>
          <cell r="G781">
            <v>22912.79175</v>
          </cell>
        </row>
        <row r="782">
          <cell r="B782" t="str">
            <v>05.6011</v>
          </cell>
          <cell r="C782" t="str">
            <v>L¾p xµ nÐo trªn cét ®· dùng</v>
          </cell>
          <cell r="D782" t="str">
            <v>Bé</v>
          </cell>
          <cell r="E782">
            <v>1</v>
          </cell>
          <cell r="F782">
            <v>1.3</v>
          </cell>
          <cell r="G782">
            <v>17496</v>
          </cell>
          <cell r="H782">
            <v>22744.799999999999</v>
          </cell>
        </row>
        <row r="783">
          <cell r="B783" t="str">
            <v>02.1351</v>
          </cell>
          <cell r="C783" t="str">
            <v>VËn chuyÓn xµ</v>
          </cell>
          <cell r="D783" t="str">
            <v>TÊn</v>
          </cell>
          <cell r="E783">
            <v>9.8499999999999994E-3</v>
          </cell>
          <cell r="G783">
            <v>17055</v>
          </cell>
          <cell r="H783">
            <v>167.99175</v>
          </cell>
        </row>
        <row r="784">
          <cell r="C784" t="str">
            <v>V/C tõ Hµ néi ®Õn huyÖn + bèc dì</v>
          </cell>
          <cell r="D784" t="str">
            <v>TÊn</v>
          </cell>
          <cell r="E784">
            <v>9.8499999999999994E-3</v>
          </cell>
          <cell r="G784">
            <v>266267.5581636391</v>
          </cell>
          <cell r="H784">
            <v>2622.7354479118449</v>
          </cell>
        </row>
        <row r="785">
          <cell r="C785" t="str">
            <v>VËn chuyÓn tõ huyÖn ®Õn tuyÕn + bèc dì</v>
          </cell>
          <cell r="D785" t="str">
            <v>TÊn</v>
          </cell>
          <cell r="E785">
            <v>9.8499999999999994E-3</v>
          </cell>
          <cell r="G785">
            <v>82837.5581636391</v>
          </cell>
          <cell r="H785">
            <v>815.94994791184513</v>
          </cell>
        </row>
        <row r="786">
          <cell r="C786" t="str">
            <v>Nh©n c«ng ®iÒu chØnh t¨ng thªm NC x (1+0,1/2,638 ) x2,01x0,95</v>
          </cell>
          <cell r="G786">
            <v>22497.712369810168</v>
          </cell>
          <cell r="H786">
            <v>22497.712369810168</v>
          </cell>
        </row>
        <row r="787">
          <cell r="C787" t="str">
            <v>Chi phÝ m¸y ®iÒu chinh t¨ng thªm C1 =  MTCx1,13</v>
          </cell>
          <cell r="H787">
            <v>0</v>
          </cell>
        </row>
        <row r="788">
          <cell r="C788" t="str">
            <v>Chi phÝ s¶n xuÊt chung: 71% CFNC</v>
          </cell>
          <cell r="H788">
            <v>32241.457925065217</v>
          </cell>
        </row>
        <row r="789">
          <cell r="C789" t="str">
            <v>Thu nhËp chÞu thuÕ tÝnh tr­íc 6% Z</v>
          </cell>
          <cell r="H789">
            <v>11226.076346441943</v>
          </cell>
        </row>
        <row r="790">
          <cell r="A790">
            <v>41</v>
          </cell>
          <cell r="B790" t="str">
            <v>XN-4</v>
          </cell>
          <cell r="C790" t="str">
            <v xml:space="preserve">Xµ nÐo 4 d©y </v>
          </cell>
          <cell r="H790">
            <v>250152.87717725558</v>
          </cell>
        </row>
        <row r="791">
          <cell r="C791" t="str">
            <v>a ) VËt liÖu</v>
          </cell>
        </row>
        <row r="792">
          <cell r="B792" t="str">
            <v>PL§G</v>
          </cell>
          <cell r="C792" t="str">
            <v>ThÐp lµm xµ</v>
          </cell>
          <cell r="D792" t="str">
            <v>kg</v>
          </cell>
          <cell r="E792">
            <v>14.52</v>
          </cell>
          <cell r="G792">
            <v>10500</v>
          </cell>
          <cell r="H792">
            <v>152460</v>
          </cell>
        </row>
        <row r="793">
          <cell r="C793" t="str">
            <v>b ) Nh©n c«ng</v>
          </cell>
          <cell r="G793">
            <v>23152.480943999999</v>
          </cell>
        </row>
        <row r="794">
          <cell r="B794" t="str">
            <v>05.6012</v>
          </cell>
          <cell r="C794" t="str">
            <v>L¾p xµ nÐo trªn cét ®· dùng</v>
          </cell>
          <cell r="D794" t="str">
            <v>Bé</v>
          </cell>
          <cell r="E794">
            <v>1</v>
          </cell>
          <cell r="F794">
            <v>1.3</v>
          </cell>
          <cell r="G794">
            <v>17496</v>
          </cell>
          <cell r="H794">
            <v>22744.799999999999</v>
          </cell>
        </row>
        <row r="795">
          <cell r="B795" t="str">
            <v>02.1351</v>
          </cell>
          <cell r="C795" t="str">
            <v>VËn chuyÓn xµ</v>
          </cell>
          <cell r="D795" t="str">
            <v>TÊn</v>
          </cell>
          <cell r="E795">
            <v>1.452E-2</v>
          </cell>
          <cell r="G795">
            <v>28077.200000000001</v>
          </cell>
          <cell r="H795">
            <v>407.68094400000001</v>
          </cell>
        </row>
        <row r="796">
          <cell r="C796" t="str">
            <v>V/C tõ Hµ néi ®Õn huyÖn + bèc dì</v>
          </cell>
          <cell r="D796" t="str">
            <v>TÊn</v>
          </cell>
          <cell r="E796">
            <v>1.452E-2</v>
          </cell>
          <cell r="G796">
            <v>266267.5581636391</v>
          </cell>
          <cell r="H796">
            <v>3866.2049445360399</v>
          </cell>
        </row>
        <row r="797">
          <cell r="C797" t="str">
            <v>VËn chuyÓn tõ huyÖn ®Õn tuyÕn + bèc dì</v>
          </cell>
          <cell r="D797" t="str">
            <v>TÊn</v>
          </cell>
          <cell r="E797">
            <v>1.452E-2</v>
          </cell>
          <cell r="G797">
            <v>82837.5581636391</v>
          </cell>
          <cell r="H797">
            <v>1202.8013445360398</v>
          </cell>
        </row>
        <row r="798">
          <cell r="C798" t="str">
            <v>Nh©n c«ng ®iÒu chØnh t¨ng thªm NC x (1+0,1/2,638 ) x2,01x0,95</v>
          </cell>
          <cell r="G798">
            <v>22733.059445958737</v>
          </cell>
          <cell r="H798">
            <v>22733.059445958737</v>
          </cell>
        </row>
        <row r="799">
          <cell r="C799" t="str">
            <v>Chi phÝ m¸y ®iÒu chinh t¨ng thªm C1 =  MTCx1,13</v>
          </cell>
          <cell r="H799">
            <v>0</v>
          </cell>
        </row>
        <row r="800">
          <cell r="C800" t="str">
            <v>Chi phÝ s¶n xuÊt chung: 71% CFNC</v>
          </cell>
          <cell r="H800">
            <v>32578.733676870703</v>
          </cell>
        </row>
        <row r="801">
          <cell r="C801" t="str">
            <v>Thu nhËp chÞu thuÕ tÝnh tr­íc 6% Z</v>
          </cell>
          <cell r="H801">
            <v>14159.596821354089</v>
          </cell>
        </row>
        <row r="802">
          <cell r="A802">
            <v>42</v>
          </cell>
          <cell r="B802" t="str">
            <v>XN§-4</v>
          </cell>
          <cell r="C802" t="str">
            <v>Xµ nÐo ®óp 4 d©y</v>
          </cell>
          <cell r="H802">
            <v>264050.77326992166</v>
          </cell>
        </row>
        <row r="803">
          <cell r="C803" t="str">
            <v>a ) VËt liÖu</v>
          </cell>
        </row>
        <row r="804">
          <cell r="B804" t="str">
            <v>PL§G</v>
          </cell>
          <cell r="C804" t="str">
            <v>ThÐp lµm xµ</v>
          </cell>
          <cell r="D804" t="str">
            <v>kg</v>
          </cell>
          <cell r="E804">
            <v>15.718</v>
          </cell>
          <cell r="G804">
            <v>10500</v>
          </cell>
          <cell r="H804">
            <v>165039</v>
          </cell>
        </row>
        <row r="805">
          <cell r="C805" t="str">
            <v>b ) Nh©n c«ng</v>
          </cell>
          <cell r="G805">
            <v>23186.117429599999</v>
          </cell>
        </row>
        <row r="806">
          <cell r="B806" t="str">
            <v>05.6012</v>
          </cell>
          <cell r="C806" t="str">
            <v>L¾p xµ nÐo trªn cét ®· dùng</v>
          </cell>
          <cell r="D806" t="str">
            <v>Bé</v>
          </cell>
          <cell r="E806">
            <v>1</v>
          </cell>
          <cell r="F806">
            <v>1.3</v>
          </cell>
          <cell r="G806">
            <v>17496</v>
          </cell>
          <cell r="H806">
            <v>22744.799999999999</v>
          </cell>
        </row>
        <row r="807">
          <cell r="B807" t="str">
            <v>02.1351</v>
          </cell>
          <cell r="C807" t="str">
            <v>VËn chuyÓn xµ</v>
          </cell>
          <cell r="D807" t="str">
            <v>TÊn</v>
          </cell>
          <cell r="E807">
            <v>1.5717999999999999E-2</v>
          </cell>
          <cell r="G807">
            <v>28077.200000000001</v>
          </cell>
          <cell r="H807">
            <v>441.31742959999997</v>
          </cell>
        </row>
        <row r="808">
          <cell r="C808" t="str">
            <v>V/C tõ Hµ néi ®Õn huyÖn + bèc dì</v>
          </cell>
          <cell r="D808" t="str">
            <v>TÊn</v>
          </cell>
          <cell r="E808">
            <v>1.5717999999999999E-2</v>
          </cell>
          <cell r="G808">
            <v>266267.5581636391</v>
          </cell>
          <cell r="H808">
            <v>4185.1934792160791</v>
          </cell>
        </row>
        <row r="809">
          <cell r="C809" t="str">
            <v>VËn chuyÓn tõ huyÖn ®Õn tuyÕn + bèc dì</v>
          </cell>
          <cell r="D809" t="str">
            <v>TÊn</v>
          </cell>
          <cell r="E809">
            <v>1.5717999999999999E-2</v>
          </cell>
          <cell r="G809">
            <v>82837.5581636391</v>
          </cell>
          <cell r="H809">
            <v>1302.0407392160794</v>
          </cell>
        </row>
        <row r="810">
          <cell r="C810" t="str">
            <v>Nh©n c«ng ®iÒu chØnh t¨ng thªm NC x (1+0,1/2,638 ) x2,01x0,95</v>
          </cell>
          <cell r="G810">
            <v>22766.086585838366</v>
          </cell>
          <cell r="H810">
            <v>22766.086585838366</v>
          </cell>
        </row>
        <row r="811">
          <cell r="C811" t="str">
            <v>Chi phÝ m¸y ®iÒu chinh t¨ng thªm C1 =  MTCx1,13</v>
          </cell>
          <cell r="H811">
            <v>0</v>
          </cell>
        </row>
        <row r="812">
          <cell r="C812" t="str">
            <v>Chi phÝ s¶n xuÊt chung: 71% CFNC</v>
          </cell>
          <cell r="H812">
            <v>32626.064850961237</v>
          </cell>
        </row>
        <row r="813">
          <cell r="C813" t="str">
            <v>Thu nhËp chÞu thuÕ tÝnh tr­íc 6% Z</v>
          </cell>
          <cell r="H813">
            <v>14946.270185089905</v>
          </cell>
        </row>
        <row r="814">
          <cell r="A814">
            <v>43</v>
          </cell>
          <cell r="B814" t="str">
            <v>XN§-4a</v>
          </cell>
          <cell r="C814" t="str">
            <v>Xµ nÐo ®óp 4 d©y</v>
          </cell>
          <cell r="H814">
            <v>255868.01678409681</v>
          </cell>
        </row>
        <row r="815">
          <cell r="C815" t="str">
            <v>a ) VËt liÖu</v>
          </cell>
        </row>
        <row r="816">
          <cell r="B816" t="str">
            <v>PL§G</v>
          </cell>
          <cell r="C816" t="str">
            <v>ThÐp lµm xµ</v>
          </cell>
          <cell r="D816" t="str">
            <v>kg</v>
          </cell>
          <cell r="E816">
            <v>16.638000000000002</v>
          </cell>
          <cell r="G816">
            <v>10500</v>
          </cell>
          <cell r="H816">
            <v>174699.00000000003</v>
          </cell>
        </row>
        <row r="817">
          <cell r="C817" t="str">
            <v>b ) Nh©n c«ng</v>
          </cell>
          <cell r="G817">
            <v>17963.148453599999</v>
          </cell>
        </row>
        <row r="818">
          <cell r="B818" t="str">
            <v>05.6012</v>
          </cell>
          <cell r="C818" t="str">
            <v>L¾p xµ nÐo trªn cét ®· dùng</v>
          </cell>
          <cell r="D818" t="str">
            <v>Bé</v>
          </cell>
          <cell r="E818">
            <v>1</v>
          </cell>
          <cell r="G818">
            <v>17496</v>
          </cell>
          <cell r="H818">
            <v>17496</v>
          </cell>
        </row>
        <row r="819">
          <cell r="B819" t="str">
            <v>02.1351</v>
          </cell>
          <cell r="C819" t="str">
            <v>VËn chuyÓn xµ</v>
          </cell>
          <cell r="D819" t="str">
            <v>TÊn</v>
          </cell>
          <cell r="E819">
            <v>1.6638E-2</v>
          </cell>
          <cell r="G819">
            <v>28077.200000000001</v>
          </cell>
          <cell r="H819">
            <v>467.14845360000004</v>
          </cell>
        </row>
        <row r="820">
          <cell r="C820" t="str">
            <v>V/C tõ Hµ néi ®Õn huyÖn + bèc dì</v>
          </cell>
          <cell r="D820" t="str">
            <v>TÊn</v>
          </cell>
          <cell r="E820">
            <v>1.6638E-2</v>
          </cell>
          <cell r="G820">
            <v>266267.5581636391</v>
          </cell>
          <cell r="H820">
            <v>4430.159632726627</v>
          </cell>
        </row>
        <row r="821">
          <cell r="C821" t="str">
            <v>VËn chuyÓn tõ huyÖn ®Õn tuyÕn + bèc dì</v>
          </cell>
          <cell r="D821" t="str">
            <v>TÊn</v>
          </cell>
          <cell r="E821">
            <v>1.6638E-2</v>
          </cell>
          <cell r="G821">
            <v>82837.5581636391</v>
          </cell>
          <cell r="H821">
            <v>1378.2512927266273</v>
          </cell>
        </row>
        <row r="822">
          <cell r="C822" t="str">
            <v>Nh©n c«ng ®iÒu chØnh t¨ng thªm NC x (1+0,1/2,638 ) x2,01x0,95</v>
          </cell>
          <cell r="G822">
            <v>17637.734920071147</v>
          </cell>
          <cell r="H822">
            <v>17637.734920071147</v>
          </cell>
        </row>
        <row r="823">
          <cell r="C823" t="str">
            <v>Chi phÝ m¸y ®iÒu chinh t¨ng thªm C1 =  MTCx1,13</v>
          </cell>
          <cell r="H823">
            <v>0</v>
          </cell>
        </row>
        <row r="824">
          <cell r="C824" t="str">
            <v>Chi phÝ s¶n xuÊt chung: 71% CFNC</v>
          </cell>
          <cell r="H824">
            <v>25276.627195306512</v>
          </cell>
        </row>
        <row r="825">
          <cell r="C825" t="str">
            <v>Thu nhËp chÞu thuÕ tÝnh tr­íc 6% Z</v>
          </cell>
          <cell r="H825">
            <v>14483.095289665856</v>
          </cell>
        </row>
        <row r="826">
          <cell r="A826">
            <v>44</v>
          </cell>
          <cell r="B826" t="str">
            <v>XNL§-4</v>
          </cell>
          <cell r="C826" t="str">
            <v>Xµ nÐo lÖch 4 d©y</v>
          </cell>
          <cell r="H826">
            <v>264654.0208465649</v>
          </cell>
        </row>
        <row r="827">
          <cell r="C827" t="str">
            <v>a ) VËt liÖu</v>
          </cell>
        </row>
        <row r="828">
          <cell r="B828" t="str">
            <v>PL§G</v>
          </cell>
          <cell r="C828" t="str">
            <v>ThÐp lµm xµ</v>
          </cell>
          <cell r="D828" t="str">
            <v>kg</v>
          </cell>
          <cell r="E828">
            <v>15.77</v>
          </cell>
          <cell r="G828">
            <v>10500</v>
          </cell>
          <cell r="H828">
            <v>165585</v>
          </cell>
        </row>
        <row r="829">
          <cell r="C829" t="str">
            <v>b ) Nh©n c«ng</v>
          </cell>
          <cell r="G829">
            <v>23187.577443999999</v>
          </cell>
        </row>
        <row r="830">
          <cell r="B830" t="str">
            <v>05.6012</v>
          </cell>
          <cell r="C830" t="str">
            <v>L¾p xµ nÐo trªn cét ®· dùng</v>
          </cell>
          <cell r="D830" t="str">
            <v>Bé</v>
          </cell>
          <cell r="E830">
            <v>1</v>
          </cell>
          <cell r="F830">
            <v>1.3</v>
          </cell>
          <cell r="G830">
            <v>17496</v>
          </cell>
          <cell r="H830">
            <v>22744.799999999999</v>
          </cell>
        </row>
        <row r="831">
          <cell r="B831" t="str">
            <v>02.1351</v>
          </cell>
          <cell r="C831" t="str">
            <v>VËn chuyÓn xµ</v>
          </cell>
          <cell r="D831" t="str">
            <v>TÊn</v>
          </cell>
          <cell r="E831">
            <v>1.5769999999999999E-2</v>
          </cell>
          <cell r="G831">
            <v>28077.200000000001</v>
          </cell>
          <cell r="H831">
            <v>442.777444</v>
          </cell>
        </row>
        <row r="832">
          <cell r="C832" t="str">
            <v>V/C tõ Hµ néi ®Õn huyÖn + bèc dì</v>
          </cell>
          <cell r="D832" t="str">
            <v>TÊn</v>
          </cell>
          <cell r="E832">
            <v>1.5769999999999999E-2</v>
          </cell>
          <cell r="G832">
            <v>266267.5581636391</v>
          </cell>
          <cell r="H832">
            <v>4199.0393922405883</v>
          </cell>
        </row>
        <row r="833">
          <cell r="C833" t="str">
            <v>VËn chuyÓn tõ huyÖn ®Õn tuyÕn + bèc dì</v>
          </cell>
          <cell r="D833" t="str">
            <v>TÊn</v>
          </cell>
          <cell r="E833">
            <v>1.5769999999999999E-2</v>
          </cell>
          <cell r="G833">
            <v>82837.5581636391</v>
          </cell>
          <cell r="H833">
            <v>1306.3482922405885</v>
          </cell>
        </row>
        <row r="834">
          <cell r="C834" t="str">
            <v>Nh©n c«ng ®iÒu chØnh t¨ng thªm NC x (1+0,1/2,638 ) x2,01x0,95</v>
          </cell>
          <cell r="G834">
            <v>22767.52015117538</v>
          </cell>
          <cell r="H834">
            <v>22767.52015117538</v>
          </cell>
        </row>
        <row r="835">
          <cell r="C835" t="str">
            <v>Chi phÝ m¸y ®iÒu chinh t¨ng thªm C1 =  MTCx1,13</v>
          </cell>
          <cell r="H835">
            <v>0</v>
          </cell>
        </row>
        <row r="836">
          <cell r="C836" t="str">
            <v>Chi phÝ s¶n xuÊt chung: 71% CFNC</v>
          </cell>
          <cell r="H836">
            <v>32628.119292574516</v>
          </cell>
        </row>
        <row r="837">
          <cell r="C837" t="str">
            <v>Thu nhËp chÞu thuÕ tÝnh tr­íc 6% Z</v>
          </cell>
          <cell r="H837">
            <v>14980.416274333864</v>
          </cell>
        </row>
        <row r="838">
          <cell r="A838">
            <v>45</v>
          </cell>
          <cell r="B838" t="str">
            <v>XNLT-4</v>
          </cell>
          <cell r="C838" t="str">
            <v>Xµ nÐo LT 4 d©y</v>
          </cell>
          <cell r="H838">
            <v>273373.79742168699</v>
          </cell>
        </row>
        <row r="839">
          <cell r="C839" t="str">
            <v>a ) VËt liÖu</v>
          </cell>
        </row>
        <row r="840">
          <cell r="B840" t="str">
            <v>PL§G</v>
          </cell>
          <cell r="C840" t="str">
            <v>ThÐp lµm xµ</v>
          </cell>
          <cell r="D840" t="str">
            <v>kg</v>
          </cell>
          <cell r="E840">
            <v>18.146999999999998</v>
          </cell>
          <cell r="G840">
            <v>10500</v>
          </cell>
          <cell r="H840">
            <v>190543.49999999997</v>
          </cell>
        </row>
        <row r="841">
          <cell r="C841" t="str">
            <v>b ) Nh©n c«ng</v>
          </cell>
          <cell r="G841">
            <v>18005.5169484</v>
          </cell>
        </row>
        <row r="842">
          <cell r="B842" t="str">
            <v>05.6012</v>
          </cell>
          <cell r="C842" t="str">
            <v>L¾p xµ nÐo trªn cét ®· dùng</v>
          </cell>
          <cell r="D842" t="str">
            <v>Bé</v>
          </cell>
          <cell r="E842">
            <v>1</v>
          </cell>
          <cell r="G842">
            <v>17496</v>
          </cell>
          <cell r="H842">
            <v>17496</v>
          </cell>
        </row>
        <row r="843">
          <cell r="B843" t="str">
            <v>02.1351</v>
          </cell>
          <cell r="C843" t="str">
            <v>VËn chuyÓn xµ</v>
          </cell>
          <cell r="D843" t="str">
            <v>TÊn</v>
          </cell>
          <cell r="E843">
            <v>1.8147E-2</v>
          </cell>
          <cell r="G843">
            <v>28077.200000000001</v>
          </cell>
          <cell r="H843">
            <v>509.51694839999999</v>
          </cell>
        </row>
        <row r="844">
          <cell r="C844" t="str">
            <v>V/C tõ Hµ néi ®Õn huyÖn + bèc dì</v>
          </cell>
          <cell r="D844" t="str">
            <v>TÊn</v>
          </cell>
          <cell r="E844">
            <v>1.8147E-2</v>
          </cell>
          <cell r="G844">
            <v>266267.5581636391</v>
          </cell>
          <cell r="H844">
            <v>4831.957377995559</v>
          </cell>
        </row>
        <row r="845">
          <cell r="C845" t="str">
            <v>VËn chuyÓn tõ huyÖn ®Õn tuyÕn + bèc dì</v>
          </cell>
          <cell r="D845" t="str">
            <v>TÊn</v>
          </cell>
          <cell r="E845">
            <v>1.8147E-2</v>
          </cell>
          <cell r="G845">
            <v>82837.5581636391</v>
          </cell>
          <cell r="H845">
            <v>1503.2531679955587</v>
          </cell>
        </row>
        <row r="846">
          <cell r="C846" t="str">
            <v>Nh©n c«ng ®iÒu chØnh t¨ng thªm NC x (1+0,1/2,638 ) x2,01x0,95</v>
          </cell>
          <cell r="G846">
            <v>17679.335883408676</v>
          </cell>
          <cell r="H846">
            <v>17679.335883408676</v>
          </cell>
        </row>
        <row r="847">
          <cell r="C847" t="str">
            <v>Chi phÝ m¸y ®iÒu chinh t¨ng thªm C1 =  MTCx1,13</v>
          </cell>
          <cell r="H847">
            <v>0</v>
          </cell>
        </row>
        <row r="848">
          <cell r="C848" t="str">
            <v>Chi phÝ s¶n xuÊt chung: 71% CFNC</v>
          </cell>
          <cell r="H848">
            <v>25336.245510584158</v>
          </cell>
        </row>
        <row r="849">
          <cell r="C849" t="str">
            <v>Thu nhËp chÞu thuÕ tÝnh tr­íc 6% Z</v>
          </cell>
          <cell r="H849">
            <v>15473.988533303036</v>
          </cell>
        </row>
        <row r="850">
          <cell r="A850">
            <v>46</v>
          </cell>
          <cell r="B850" t="str">
            <v>XN§-2</v>
          </cell>
          <cell r="C850" t="str">
            <v>Xµ nÐo ®óp 2 d©y</v>
          </cell>
          <cell r="H850">
            <v>219768.49012979888</v>
          </cell>
        </row>
        <row r="851">
          <cell r="C851" t="str">
            <v>a ) VËt liÖu</v>
          </cell>
          <cell r="H851">
            <v>74550</v>
          </cell>
        </row>
        <row r="852">
          <cell r="B852" t="str">
            <v>PL§G</v>
          </cell>
          <cell r="C852" t="str">
            <v>ThÐp lµm xµ</v>
          </cell>
          <cell r="D852" t="str">
            <v>kg</v>
          </cell>
          <cell r="E852">
            <v>7.1</v>
          </cell>
          <cell r="G852">
            <v>10500</v>
          </cell>
          <cell r="H852">
            <v>74550</v>
          </cell>
        </row>
        <row r="853">
          <cell r="C853" t="str">
            <v>b ) Nh©n c«ng</v>
          </cell>
          <cell r="G853">
            <v>17695.348119999999</v>
          </cell>
        </row>
        <row r="854">
          <cell r="B854" t="str">
            <v>05.6012</v>
          </cell>
          <cell r="C854" t="str">
            <v>L¾p xµ nÐo trªn cét ®· dùng</v>
          </cell>
          <cell r="D854" t="str">
            <v>Bé</v>
          </cell>
          <cell r="E854">
            <v>1</v>
          </cell>
          <cell r="G854">
            <v>17496</v>
          </cell>
          <cell r="H854">
            <v>17496</v>
          </cell>
        </row>
        <row r="855">
          <cell r="B855" t="str">
            <v>02.1351</v>
          </cell>
          <cell r="C855" t="str">
            <v>VËn chuyÓn xµ</v>
          </cell>
          <cell r="D855" t="str">
            <v>TÊn</v>
          </cell>
          <cell r="E855">
            <v>7.0999999999999995E-3</v>
          </cell>
          <cell r="G855">
            <v>28077.200000000001</v>
          </cell>
          <cell r="H855">
            <v>199.34811999999999</v>
          </cell>
        </row>
        <row r="856">
          <cell r="C856" t="str">
            <v>V/C tõ Hµ néi ®Õn huyÖn + bèc dì</v>
          </cell>
          <cell r="D856" t="str">
            <v>TÊn</v>
          </cell>
          <cell r="E856">
            <v>7.0999999999999995E-3</v>
          </cell>
          <cell r="G856">
            <v>266267.5581636391</v>
          </cell>
          <cell r="H856">
            <v>1890.4996629618374</v>
          </cell>
        </row>
        <row r="857">
          <cell r="C857" t="str">
            <v>VËn chuyÓn tõ huyÖn ®Õn tuyÕn + bèc dì</v>
          </cell>
          <cell r="D857" t="str">
            <v>TÊn</v>
          </cell>
          <cell r="E857">
            <v>7.0999999999999995E-3</v>
          </cell>
          <cell r="G857">
            <v>82837.5581636391</v>
          </cell>
          <cell r="H857">
            <v>588.14666296183759</v>
          </cell>
        </row>
        <row r="858">
          <cell r="C858" t="str">
            <v>Nh©n c«ng ®iÒu chØnh t¨ng thªm NC x (1+0,1/2,638 ) x2,01x0,95</v>
          </cell>
          <cell r="G858">
            <v>17374.785954986084</v>
          </cell>
          <cell r="H858">
            <v>17374.785954986084</v>
          </cell>
        </row>
        <row r="859">
          <cell r="C859" t="str">
            <v>Chi phÝ m¸y ®iÒu chinh t¨ng thªm C1 =  MTCx1,13</v>
          </cell>
          <cell r="H859">
            <v>0</v>
          </cell>
        </row>
        <row r="860">
          <cell r="C860" t="str">
            <v>Chi phÝ s¶n xuÊt chung: 71% CFNC</v>
          </cell>
          <cell r="H860">
            <v>24899.795193240119</v>
          </cell>
        </row>
        <row r="861">
          <cell r="C861" t="str">
            <v>Thu nhËp chÞu thuÕ tÝnh tr­íc 6% Z</v>
          </cell>
          <cell r="H861">
            <v>8219.9145356489917</v>
          </cell>
        </row>
        <row r="862">
          <cell r="A862">
            <v>47</v>
          </cell>
          <cell r="B862" t="str">
            <v>XN§-2a</v>
          </cell>
          <cell r="C862" t="str">
            <v>Xµ nÐo ®óp 2 d©y</v>
          </cell>
          <cell r="H862">
            <v>178025.87756724432</v>
          </cell>
        </row>
        <row r="863">
          <cell r="C863" t="str">
            <v>a ) VËt liÖu</v>
          </cell>
        </row>
        <row r="864">
          <cell r="B864">
            <v>1</v>
          </cell>
          <cell r="C864" t="str">
            <v>ThÐp lµm xµ</v>
          </cell>
          <cell r="D864" t="str">
            <v>kg</v>
          </cell>
          <cell r="E864">
            <v>9.9280000000000008</v>
          </cell>
          <cell r="G864">
            <v>10500</v>
          </cell>
          <cell r="H864">
            <v>104244.00000000001</v>
          </cell>
        </row>
        <row r="865">
          <cell r="C865" t="str">
            <v>b ) Nh©n c«ng</v>
          </cell>
          <cell r="G865">
            <v>17774.750441600001</v>
          </cell>
        </row>
        <row r="866">
          <cell r="B866" t="str">
            <v>05.6012</v>
          </cell>
          <cell r="C866" t="str">
            <v>L¾p xµ nÐo trªn cét ®· dùng</v>
          </cell>
          <cell r="D866" t="str">
            <v>Bé</v>
          </cell>
          <cell r="E866">
            <v>1</v>
          </cell>
          <cell r="G866">
            <v>17496</v>
          </cell>
          <cell r="H866">
            <v>17496</v>
          </cell>
        </row>
        <row r="867">
          <cell r="B867">
            <v>2</v>
          </cell>
          <cell r="C867" t="str">
            <v>VËn chuyÓn xµ</v>
          </cell>
          <cell r="D867" t="str">
            <v>TÊn</v>
          </cell>
          <cell r="E867">
            <v>9.9280000000000011E-3</v>
          </cell>
          <cell r="G867">
            <v>28077.200000000001</v>
          </cell>
          <cell r="H867">
            <v>278.75044160000004</v>
          </cell>
        </row>
        <row r="868">
          <cell r="C868" t="str">
            <v>V/C tõ Hµ néi ®Õn huyÖn + bèc dì</v>
          </cell>
          <cell r="D868" t="str">
            <v>TÊn</v>
          </cell>
          <cell r="E868">
            <v>9.9280000000000011E-3</v>
          </cell>
          <cell r="G868">
            <v>266267.5581636391</v>
          </cell>
          <cell r="H868">
            <v>2643.5043174486091</v>
          </cell>
        </row>
        <row r="869">
          <cell r="C869" t="str">
            <v>VËn chuyÓn tõ huyÖn ®Õn tuyÕn + bèc dì</v>
          </cell>
          <cell r="D869" t="str">
            <v>TÊn</v>
          </cell>
          <cell r="E869">
            <v>9.9280000000000011E-3</v>
          </cell>
          <cell r="G869">
            <v>82837.5581636391</v>
          </cell>
          <cell r="H869">
            <v>822.4112774486091</v>
          </cell>
        </row>
        <row r="870">
          <cell r="C870" t="str">
            <v>Nh©n c«ng ®iÒu chØnh t¨ng thªm NC x (1+0,1/2,638 ) x2,01x0,95</v>
          </cell>
          <cell r="G870">
            <v>17452.749854468217</v>
          </cell>
          <cell r="H870">
            <v>17452.749854468217</v>
          </cell>
        </row>
        <row r="871">
          <cell r="C871" t="str">
            <v>Chi phÝ m¸y ®iÒu chinh t¨ng thªm C1 =  MTCx1,13</v>
          </cell>
          <cell r="H871">
            <v>0</v>
          </cell>
        </row>
        <row r="872">
          <cell r="C872" t="str">
            <v>Chi phÝ s¶n xuÊt chung: 71% CFNC</v>
          </cell>
          <cell r="H872">
            <v>25011.525210208434</v>
          </cell>
        </row>
        <row r="873">
          <cell r="C873" t="str">
            <v>Thu nhËp chÞu thuÕ tÝnh tr­íc 6% Z</v>
          </cell>
          <cell r="H873">
            <v>10076.936466070432</v>
          </cell>
        </row>
        <row r="874">
          <cell r="A874">
            <v>48</v>
          </cell>
          <cell r="B874" t="str">
            <v>A30</v>
          </cell>
          <cell r="C874" t="str">
            <v>Sø nÐo h¹ thÕ A30</v>
          </cell>
          <cell r="H874">
            <v>9913.2416637325932</v>
          </cell>
        </row>
        <row r="875">
          <cell r="C875" t="str">
            <v>a ) VËt liÖu</v>
          </cell>
        </row>
        <row r="876">
          <cell r="B876">
            <v>1</v>
          </cell>
          <cell r="C876" t="str">
            <v>Sø h¹ thÕ A20 c¶ ty</v>
          </cell>
          <cell r="D876" t="str">
            <v>qu¶</v>
          </cell>
          <cell r="E876">
            <v>1</v>
          </cell>
          <cell r="G876">
            <v>5500</v>
          </cell>
          <cell r="H876">
            <v>5500</v>
          </cell>
        </row>
        <row r="877">
          <cell r="C877" t="str">
            <v>b ) Nh©n c«ng</v>
          </cell>
          <cell r="G877">
            <v>1058.0771999999999</v>
          </cell>
        </row>
        <row r="878">
          <cell r="B878">
            <v>1</v>
          </cell>
          <cell r="C878" t="str">
            <v>L¾p sø</v>
          </cell>
          <cell r="D878" t="str">
            <v>Bé</v>
          </cell>
          <cell r="E878">
            <v>1</v>
          </cell>
          <cell r="G878">
            <v>1030</v>
          </cell>
          <cell r="H878">
            <v>1030</v>
          </cell>
        </row>
        <row r="879">
          <cell r="B879">
            <v>2</v>
          </cell>
          <cell r="C879" t="str">
            <v>VËn chuyÓn sø</v>
          </cell>
          <cell r="D879" t="str">
            <v>TÊn</v>
          </cell>
          <cell r="E879">
            <v>1E-3</v>
          </cell>
          <cell r="G879">
            <v>28077.200000000001</v>
          </cell>
          <cell r="H879">
            <v>28.077200000000001</v>
          </cell>
        </row>
        <row r="880">
          <cell r="C880" t="str">
            <v>V/C tõ Hµ néi ®Õn huyÖn + bèc dì</v>
          </cell>
          <cell r="D880" t="str">
            <v>TÊn</v>
          </cell>
          <cell r="E880">
            <v>1E-3</v>
          </cell>
          <cell r="G880">
            <v>266267.5581636391</v>
          </cell>
          <cell r="H880">
            <v>266.26755816363908</v>
          </cell>
        </row>
        <row r="881">
          <cell r="C881" t="str">
            <v>Nh©n c«ng ®iÒu chØnh t¨ng thªm NC x (1+0,1/2,638 ) x2,01x0,95</v>
          </cell>
          <cell r="G881">
            <v>1038.9094777441996</v>
          </cell>
          <cell r="H881">
            <v>1038.9094777441996</v>
          </cell>
        </row>
        <row r="882">
          <cell r="C882" t="str">
            <v>Chi phÝ m¸y ®iÒu chinh t¨ng thªm C1 =  MTCx1,13</v>
          </cell>
          <cell r="H882">
            <v>0</v>
          </cell>
        </row>
        <row r="883">
          <cell r="C883" t="str">
            <v>Chi phÝ s¶n xuÊt chung: 71% CFNC</v>
          </cell>
          <cell r="H883">
            <v>1488.8605411983815</v>
          </cell>
        </row>
        <row r="884">
          <cell r="C884" t="str">
            <v>Thu nhËp chÞu thuÕ tÝnh tr­íc 6% Z</v>
          </cell>
          <cell r="H884">
            <v>561.12688662637322</v>
          </cell>
        </row>
        <row r="885">
          <cell r="A885" t="str">
            <v>48.</v>
          </cell>
          <cell r="B885" t="str">
            <v>A20</v>
          </cell>
          <cell r="C885" t="str">
            <v>Sø nÐo</v>
          </cell>
          <cell r="H885">
            <v>7166.0782861319849</v>
          </cell>
        </row>
        <row r="886">
          <cell r="C886" t="str">
            <v>a ) VËt liÖu</v>
          </cell>
        </row>
        <row r="887">
          <cell r="B887">
            <v>1</v>
          </cell>
          <cell r="C887" t="str">
            <v>Sø h¹ thÕ A20</v>
          </cell>
          <cell r="D887" t="str">
            <v>qu¶</v>
          </cell>
          <cell r="E887">
            <v>1</v>
          </cell>
          <cell r="G887">
            <v>3000</v>
          </cell>
          <cell r="H887">
            <v>3000</v>
          </cell>
        </row>
        <row r="888">
          <cell r="C888" t="str">
            <v>b ) Nh©n c«ng</v>
          </cell>
          <cell r="G888">
            <v>1031.03</v>
          </cell>
        </row>
        <row r="889">
          <cell r="B889">
            <v>1</v>
          </cell>
          <cell r="C889" t="str">
            <v>L¾p sø</v>
          </cell>
          <cell r="D889" t="str">
            <v>Bé</v>
          </cell>
          <cell r="E889">
            <v>1</v>
          </cell>
          <cell r="G889">
            <v>1030</v>
          </cell>
          <cell r="H889">
            <v>1030</v>
          </cell>
        </row>
        <row r="890">
          <cell r="B890">
            <v>2</v>
          </cell>
          <cell r="C890" t="str">
            <v>VËn chuyÓn sø</v>
          </cell>
          <cell r="D890" t="str">
            <v>TÊn</v>
          </cell>
          <cell r="E890">
            <v>1E-3</v>
          </cell>
          <cell r="G890">
            <v>1030</v>
          </cell>
          <cell r="H890">
            <v>1.03</v>
          </cell>
        </row>
        <row r="891">
          <cell r="C891" t="str">
            <v>V/C tõ Hµ néi ®Õn huyÖn + bèc dì</v>
          </cell>
          <cell r="D891" t="str">
            <v>TÊn</v>
          </cell>
          <cell r="E891">
            <v>1E-3</v>
          </cell>
          <cell r="G891">
            <v>266267.5581636391</v>
          </cell>
          <cell r="H891">
            <v>266.26755816363908</v>
          </cell>
        </row>
        <row r="892">
          <cell r="C892" t="str">
            <v>Nh©n c«ng ®iÒu chØnh t¨ng thªm NC x (1+0,1/2,638 ) x2,01x0,95</v>
          </cell>
          <cell r="G892">
            <v>1012.3522544844574</v>
          </cell>
          <cell r="H892">
            <v>1012.3522544844574</v>
          </cell>
        </row>
        <row r="893">
          <cell r="C893" t="str">
            <v>Chi phÝ m¸y ®iÒu chinh t¨ng thªm C1 =  MTCx1,13</v>
          </cell>
          <cell r="H893">
            <v>0</v>
          </cell>
        </row>
        <row r="894">
          <cell r="C894" t="str">
            <v>Chi phÝ s¶n xuÊt chung: 71% CFNC</v>
          </cell>
          <cell r="H894">
            <v>1450.8014006839646</v>
          </cell>
        </row>
        <row r="895">
          <cell r="C895" t="str">
            <v>Thu nhËp chÞu thuÕ tÝnh tr­íc 6% Z</v>
          </cell>
          <cell r="H895">
            <v>405.62707279992367</v>
          </cell>
        </row>
        <row r="896">
          <cell r="A896">
            <v>49</v>
          </cell>
          <cell r="C896" t="str">
            <v>Xµ ®ì d©y sau c«ng t¬ X-8</v>
          </cell>
          <cell r="H896">
            <v>135632.49462788954</v>
          </cell>
        </row>
        <row r="897">
          <cell r="C897" t="str">
            <v>a ) VËt liÖu</v>
          </cell>
        </row>
        <row r="898">
          <cell r="B898">
            <v>1</v>
          </cell>
          <cell r="C898" t="str">
            <v>ThÐp lµm xµ</v>
          </cell>
          <cell r="D898" t="str">
            <v>kg</v>
          </cell>
          <cell r="E898">
            <v>6.88</v>
          </cell>
          <cell r="G898">
            <v>9726</v>
          </cell>
          <cell r="H898">
            <v>66914.880000000005</v>
          </cell>
        </row>
        <row r="899">
          <cell r="C899" t="str">
            <v>b ) Nh©n c«ng</v>
          </cell>
          <cell r="G899">
            <v>17302.471136</v>
          </cell>
        </row>
        <row r="900">
          <cell r="B900">
            <v>1</v>
          </cell>
          <cell r="C900" t="str">
            <v xml:space="preserve">L¾p xµ </v>
          </cell>
          <cell r="D900" t="str">
            <v>Bé</v>
          </cell>
          <cell r="E900">
            <v>1</v>
          </cell>
          <cell r="G900">
            <v>17109.3</v>
          </cell>
          <cell r="H900">
            <v>17109.3</v>
          </cell>
        </row>
        <row r="901">
          <cell r="B901">
            <v>2</v>
          </cell>
          <cell r="C901" t="str">
            <v>VËn chuyÓn xµ</v>
          </cell>
          <cell r="D901" t="str">
            <v>TÊn</v>
          </cell>
          <cell r="E901">
            <v>6.8799999999999998E-3</v>
          </cell>
          <cell r="G901">
            <v>28077.200000000001</v>
          </cell>
          <cell r="H901">
            <v>193.17113599999999</v>
          </cell>
        </row>
        <row r="902">
          <cell r="C902" t="str">
            <v>V/C tõ Hµ néi ®Õn huyÖn + bèc dì</v>
          </cell>
          <cell r="D902" t="str">
            <v>TÊn</v>
          </cell>
          <cell r="E902">
            <v>6.8799999999999998E-3</v>
          </cell>
          <cell r="G902">
            <v>266267.5581636391</v>
          </cell>
          <cell r="H902">
            <v>1831.9208001658369</v>
          </cell>
        </row>
        <row r="903">
          <cell r="C903" t="str">
            <v>VËn chuyÓn tõ huyÖn ®Õn tuyÕn + bèc dì</v>
          </cell>
          <cell r="D903" t="str">
            <v>TÊn</v>
          </cell>
          <cell r="E903">
            <v>6.8799999999999998E-3</v>
          </cell>
          <cell r="G903">
            <v>82837.5581636391</v>
          </cell>
          <cell r="H903">
            <v>569.92240016583696</v>
          </cell>
        </row>
        <row r="904">
          <cell r="C904" t="str">
            <v>Nh©n c«ng ®iÒu chØnh t¨ng thªm NC x (1+0,1/2,638 ) x2,01x0,95</v>
          </cell>
          <cell r="G904">
            <v>16989.026180306926</v>
          </cell>
          <cell r="H904">
            <v>16989.026180306926</v>
          </cell>
        </row>
        <row r="905">
          <cell r="C905" t="str">
            <v>Chi phÝ m¸y ®iÒu chinh t¨ng thªm C1 =  MTCx1,13</v>
          </cell>
          <cell r="H905">
            <v>0</v>
          </cell>
        </row>
        <row r="906">
          <cell r="C906" t="str">
            <v>Chi phÝ s¶n xuÊt chung: 71% CFNC</v>
          </cell>
          <cell r="H906">
            <v>24346.963094577914</v>
          </cell>
        </row>
        <row r="907">
          <cell r="C907" t="str">
            <v>Thu nhËp chÞu thuÕ tÝnh tr­íc 6% Z</v>
          </cell>
          <cell r="H907">
            <v>7677.311016672993</v>
          </cell>
        </row>
        <row r="908">
          <cell r="A908">
            <v>50</v>
          </cell>
          <cell r="C908" t="str">
            <v>Gi¸ l¾p hép c«ng t¬ cét ®¬n</v>
          </cell>
          <cell r="H908">
            <v>164478.95169878445</v>
          </cell>
        </row>
        <row r="909">
          <cell r="C909" t="str">
            <v>a ) VËt liÖu</v>
          </cell>
        </row>
        <row r="910">
          <cell r="B910">
            <v>1</v>
          </cell>
          <cell r="C910" t="str">
            <v>ThÐp lµm gi¸</v>
          </cell>
          <cell r="D910" t="str">
            <v>kg</v>
          </cell>
          <cell r="E910">
            <v>8.8800000000000008</v>
          </cell>
          <cell r="G910">
            <v>10500</v>
          </cell>
          <cell r="H910">
            <v>93240.000000000015</v>
          </cell>
        </row>
        <row r="911">
          <cell r="C911" t="str">
            <v>b ) Nh©n c«ng</v>
          </cell>
          <cell r="G911">
            <v>17358.625536</v>
          </cell>
        </row>
        <row r="912">
          <cell r="B912">
            <v>1</v>
          </cell>
          <cell r="C912" t="str">
            <v>L¾p gi¸</v>
          </cell>
          <cell r="D912" t="str">
            <v>Bé</v>
          </cell>
          <cell r="E912">
            <v>1</v>
          </cell>
          <cell r="G912">
            <v>17109.3</v>
          </cell>
          <cell r="H912">
            <v>17109.3</v>
          </cell>
        </row>
        <row r="913">
          <cell r="B913">
            <v>2</v>
          </cell>
          <cell r="C913" t="str">
            <v>VËn chuyÓn thÐp</v>
          </cell>
          <cell r="D913" t="str">
            <v>TÊn</v>
          </cell>
          <cell r="E913">
            <v>8.8800000000000007E-3</v>
          </cell>
          <cell r="G913">
            <v>28077.200000000001</v>
          </cell>
          <cell r="H913">
            <v>249.32553600000003</v>
          </cell>
        </row>
        <row r="914">
          <cell r="C914" t="str">
            <v>V/C tõ Hµ néi ®Õn huyÖn + bèc dì</v>
          </cell>
          <cell r="D914" t="str">
            <v>TÊn</v>
          </cell>
          <cell r="E914">
            <v>8.8800000000000007E-3</v>
          </cell>
          <cell r="G914">
            <v>266267.5581636391</v>
          </cell>
          <cell r="H914">
            <v>2364.4559164931152</v>
          </cell>
        </row>
        <row r="915">
          <cell r="C915" t="str">
            <v>VËn chuyÓn tõ huyÖn ®Õn tuyÕn + bèc dì</v>
          </cell>
          <cell r="D915" t="str">
            <v>TÊn</v>
          </cell>
          <cell r="E915">
            <v>8.8800000000000007E-3</v>
          </cell>
          <cell r="G915">
            <v>82837.5581636391</v>
          </cell>
          <cell r="H915">
            <v>735.59751649311522</v>
          </cell>
        </row>
        <row r="916">
          <cell r="C916" t="str">
            <v>Nh©n c«ng ®iÒu chØnh t¨ng thªm NC x (1+0,1/2,638 ) x2,01x0,95</v>
          </cell>
          <cell r="G916">
            <v>17044.163308653551</v>
          </cell>
          <cell r="H916">
            <v>17044.163308653551</v>
          </cell>
        </row>
        <row r="917">
          <cell r="C917" t="str">
            <v>Chi phÝ m¸y ®iÒu chinh t¨ng thªm C1 =  MTCx1,13</v>
          </cell>
          <cell r="H917">
            <v>0</v>
          </cell>
        </row>
        <row r="918">
          <cell r="C918" t="str">
            <v>Chi phÝ s¶n xuÊt chung: 71% CFNC</v>
          </cell>
          <cell r="H918">
            <v>24425.980079704019</v>
          </cell>
        </row>
        <row r="919">
          <cell r="C919" t="str">
            <v>Thu nhËp chÞu thuÕ tÝnh tr­íc 6% Z</v>
          </cell>
          <cell r="H919">
            <v>9310.12934144063</v>
          </cell>
        </row>
        <row r="920">
          <cell r="A920">
            <v>51</v>
          </cell>
          <cell r="C920" t="str">
            <v>Gi¸ l¾p hép c«ng t¬ cét ®«i</v>
          </cell>
          <cell r="H920">
            <v>185476.60773194433</v>
          </cell>
        </row>
        <row r="921">
          <cell r="C921" t="str">
            <v>a ) VËt liÖu</v>
          </cell>
        </row>
        <row r="922">
          <cell r="B922">
            <v>1</v>
          </cell>
          <cell r="C922" t="str">
            <v>ThÐp lµm gi¸</v>
          </cell>
          <cell r="D922" t="str">
            <v>kg</v>
          </cell>
          <cell r="E922">
            <v>10.69</v>
          </cell>
          <cell r="G922">
            <v>10500</v>
          </cell>
          <cell r="H922">
            <v>112245</v>
          </cell>
        </row>
        <row r="923">
          <cell r="C923" t="str">
            <v>b ) Nh©n c«ng</v>
          </cell>
          <cell r="G923">
            <v>17409.445267999999</v>
          </cell>
        </row>
        <row r="924">
          <cell r="B924">
            <v>1</v>
          </cell>
          <cell r="C924" t="str">
            <v>L¾p gi¸</v>
          </cell>
          <cell r="D924" t="str">
            <v>Bé</v>
          </cell>
          <cell r="E924">
            <v>1</v>
          </cell>
          <cell r="G924">
            <v>17109.3</v>
          </cell>
          <cell r="H924">
            <v>17109.3</v>
          </cell>
        </row>
        <row r="925">
          <cell r="B925">
            <v>2</v>
          </cell>
          <cell r="C925" t="str">
            <v>VËn chuyÓn thÐp</v>
          </cell>
          <cell r="D925" t="str">
            <v>TÊn</v>
          </cell>
          <cell r="E925">
            <v>1.069E-2</v>
          </cell>
          <cell r="G925">
            <v>28077.200000000001</v>
          </cell>
          <cell r="H925">
            <v>300.14526799999999</v>
          </cell>
        </row>
        <row r="926">
          <cell r="C926" t="str">
            <v>V/C tõ Hµ néi ®Õn huyÖn + bèc dì</v>
          </cell>
          <cell r="D926" t="str">
            <v>TÊn</v>
          </cell>
          <cell r="E926">
            <v>1.069E-2</v>
          </cell>
          <cell r="G926">
            <v>266267.5581636391</v>
          </cell>
          <cell r="H926">
            <v>2846.4001967693021</v>
          </cell>
        </row>
        <row r="927">
          <cell r="C927" t="str">
            <v>VËn chuyÓn tõ huyÖn ®Õn tuyÕn + bèc dì</v>
          </cell>
          <cell r="D927" t="str">
            <v>TÊn</v>
          </cell>
          <cell r="E927">
            <v>1.069E-2</v>
          </cell>
          <cell r="G927">
            <v>82837.5581636391</v>
          </cell>
          <cell r="H927">
            <v>885.53349676930202</v>
          </cell>
        </row>
        <row r="928">
          <cell r="C928" t="str">
            <v>Nh©n c«ng ®iÒu chØnh t¨ng thªm NC x (1+0,1/2,638 ) x2,01x0,95</v>
          </cell>
          <cell r="G928">
            <v>17094.062409807251</v>
          </cell>
          <cell r="H928">
            <v>17094.062409807251</v>
          </cell>
        </row>
        <row r="929">
          <cell r="C929" t="str">
            <v>Chi phÝ m¸y ®iÒu chinh t¨ng thªm C1 =  MTCx1,13</v>
          </cell>
          <cell r="H929">
            <v>0</v>
          </cell>
        </row>
        <row r="930">
          <cell r="C930" t="str">
            <v>Chi phÝ s¶n xuÊt chung: 71% CFNC</v>
          </cell>
          <cell r="H930">
            <v>24497.490451243149</v>
          </cell>
        </row>
        <row r="931">
          <cell r="C931" t="str">
            <v>Thu nhËp chÞu thuÕ tÝnh tr­íc 6% Z</v>
          </cell>
          <cell r="H931">
            <v>10498.675909355339</v>
          </cell>
        </row>
        <row r="932">
          <cell r="A932">
            <v>52</v>
          </cell>
          <cell r="B932" t="str">
            <v>PVC-35</v>
          </cell>
          <cell r="C932" t="str">
            <v>D©y dÉn bäc</v>
          </cell>
          <cell r="H932">
            <v>648.58802774011804</v>
          </cell>
        </row>
        <row r="933">
          <cell r="C933" t="str">
            <v>D©y dÉn AV</v>
          </cell>
          <cell r="D933" t="str">
            <v>m</v>
          </cell>
          <cell r="E933">
            <v>0</v>
          </cell>
          <cell r="G933">
            <v>5273</v>
          </cell>
          <cell r="H933">
            <v>0</v>
          </cell>
        </row>
        <row r="934">
          <cell r="B934" t="str">
            <v>06.6123</v>
          </cell>
          <cell r="C934" t="str">
            <v>R¶i d©y</v>
          </cell>
          <cell r="D934" t="str">
            <v>m</v>
          </cell>
          <cell r="E934">
            <v>1</v>
          </cell>
          <cell r="G934">
            <v>159</v>
          </cell>
          <cell r="H934">
            <v>159</v>
          </cell>
        </row>
        <row r="935">
          <cell r="C935" t="str">
            <v>V/c + bèc dì tõ huyÖn ®Õn tuyÕn</v>
          </cell>
          <cell r="D935" t="str">
            <v>TÊn</v>
          </cell>
          <cell r="E935">
            <v>1.1400000000000001E-4</v>
          </cell>
          <cell r="G935">
            <v>84975.865369203937</v>
          </cell>
          <cell r="H935">
            <v>9.6872486520892487</v>
          </cell>
        </row>
        <row r="936">
          <cell r="C936" t="str">
            <v>VËn chuyÓn tõ §iÖn lùc ®Õn tuyÕn</v>
          </cell>
          <cell r="D936" t="str">
            <v>TÊn</v>
          </cell>
          <cell r="E936">
            <v>1.1400000000000001E-4</v>
          </cell>
          <cell r="G936">
            <v>82837.5581636391</v>
          </cell>
          <cell r="H936">
            <v>9.4434816306548583</v>
          </cell>
        </row>
        <row r="937">
          <cell r="C937" t="str">
            <v>§Òn bï thi c«ng, l¸n tr¹i, lµm ®­êng t¹m</v>
          </cell>
          <cell r="D937" t="str">
            <v>m</v>
          </cell>
          <cell r="E937">
            <v>1</v>
          </cell>
          <cell r="G937">
            <v>20</v>
          </cell>
          <cell r="H937">
            <v>20</v>
          </cell>
        </row>
        <row r="938">
          <cell r="C938" t="str">
            <v>KÐo d©y qua vÞ trÝ bÎ gãc + v­ît ®­êng...</v>
          </cell>
          <cell r="D938" t="str">
            <v>m</v>
          </cell>
          <cell r="E938">
            <v>1</v>
          </cell>
          <cell r="G938">
            <v>10</v>
          </cell>
          <cell r="H938">
            <v>10</v>
          </cell>
        </row>
        <row r="939">
          <cell r="C939" t="str">
            <v>Nh©n c«ng ®iÒu chØnh t¨ng thªm NC x (1+0,1/2,638 ) x 2,01-1</v>
          </cell>
          <cell r="H939">
            <v>165.93846057619402</v>
          </cell>
        </row>
        <row r="940">
          <cell r="C940" t="str">
            <v>Chi phÝ m¸y ®iÒu chinh t¨ng thªm C1 =  MTCx1,047</v>
          </cell>
          <cell r="H940">
            <v>0</v>
          </cell>
        </row>
        <row r="941">
          <cell r="C941" t="str">
            <v>Chi phÝ s¶n xuÊt chung: 71% CFNC</v>
          </cell>
          <cell r="H941">
            <v>237.80630700909774</v>
          </cell>
        </row>
        <row r="942">
          <cell r="C942" t="str">
            <v>Thu nhËp chÞu thuÕ tÝnh tr­íc 6% Z</v>
          </cell>
          <cell r="H942">
            <v>36.71252987208215</v>
          </cell>
        </row>
        <row r="943">
          <cell r="A943">
            <v>53</v>
          </cell>
          <cell r="B943" t="str">
            <v>PVC-50</v>
          </cell>
          <cell r="C943" t="str">
            <v>D©y dÉn bäc</v>
          </cell>
          <cell r="H943">
            <v>839.2432967965733</v>
          </cell>
        </row>
        <row r="944">
          <cell r="C944" t="str">
            <v>D©y dÉn AV</v>
          </cell>
          <cell r="D944" t="str">
            <v>km</v>
          </cell>
          <cell r="E944">
            <v>1</v>
          </cell>
          <cell r="H944">
            <v>0</v>
          </cell>
        </row>
        <row r="945">
          <cell r="B945" t="str">
            <v>06.6124</v>
          </cell>
          <cell r="C945" t="str">
            <v>R¶i d©y</v>
          </cell>
          <cell r="D945" t="str">
            <v>m</v>
          </cell>
          <cell r="E945">
            <v>1</v>
          </cell>
          <cell r="G945">
            <v>208.012</v>
          </cell>
          <cell r="H945">
            <v>208.012</v>
          </cell>
        </row>
        <row r="946">
          <cell r="C946" t="str">
            <v>V/c + bèc dì tõ huyÖn ®Õn tuyÕn</v>
          </cell>
          <cell r="D946" t="str">
            <v>TÊn</v>
          </cell>
          <cell r="E946">
            <v>1.9600000000000002E-4</v>
          </cell>
          <cell r="G946">
            <v>84975.865369203937</v>
          </cell>
          <cell r="H946">
            <v>16.655269612363973</v>
          </cell>
        </row>
        <row r="947">
          <cell r="C947" t="str">
            <v>VËn chuyÓn tõ §iÖn lùc ®Õn tuyÕn</v>
          </cell>
          <cell r="D947" t="str">
            <v>TÊn</v>
          </cell>
          <cell r="E947">
            <v>1.9600000000000002E-4</v>
          </cell>
          <cell r="G947">
            <v>82837.5581636391</v>
          </cell>
          <cell r="H947">
            <v>16.236161400073264</v>
          </cell>
        </row>
        <row r="948">
          <cell r="C948" t="str">
            <v>§Òn bï thi c«ng, l¸n tr¹i, lµm ®­êng t¹m</v>
          </cell>
          <cell r="D948" t="str">
            <v>m</v>
          </cell>
          <cell r="E948">
            <v>1</v>
          </cell>
          <cell r="G948">
            <v>20</v>
          </cell>
          <cell r="H948">
            <v>20</v>
          </cell>
        </row>
        <row r="949">
          <cell r="C949" t="str">
            <v>KÐo d©y qua vÞ trÝ bÎ gãc + v­ît ®­êng...</v>
          </cell>
          <cell r="D949" t="str">
            <v>m</v>
          </cell>
          <cell r="E949">
            <v>1</v>
          </cell>
          <cell r="G949">
            <v>10</v>
          </cell>
          <cell r="H949">
            <v>10</v>
          </cell>
        </row>
        <row r="950">
          <cell r="C950" t="str">
            <v>Nh©n c«ng ®iÒu chØnh t¨ng thªm NC x (1+0,1/2,638 ) x 2,01-1</v>
          </cell>
          <cell r="H950">
            <v>214.06257791205448</v>
          </cell>
        </row>
        <row r="951">
          <cell r="C951" t="str">
            <v>Chi phÝ m¸y ®iÒu chinh t¨ng thªm C1 =  MTCx1,047</v>
          </cell>
          <cell r="H951">
            <v>0</v>
          </cell>
        </row>
        <row r="952">
          <cell r="C952" t="str">
            <v>Chi phÝ s¶n xuÊt chung: 71% CFNC</v>
          </cell>
          <cell r="H952">
            <v>306.77295031755864</v>
          </cell>
        </row>
        <row r="953">
          <cell r="C953" t="str">
            <v>Thu nhËp chÞu thuÕ tÝnh tr­íc 6% Z</v>
          </cell>
          <cell r="H953">
            <v>47.504337554523019</v>
          </cell>
        </row>
        <row r="954">
          <cell r="A954">
            <v>54</v>
          </cell>
          <cell r="B954" t="str">
            <v>PVC-70</v>
          </cell>
          <cell r="C954" t="str">
            <v>D©y dÉn bäc</v>
          </cell>
          <cell r="H954">
            <v>1110.164361954834</v>
          </cell>
        </row>
        <row r="955">
          <cell r="C955" t="str">
            <v>D©y dÉn AV</v>
          </cell>
          <cell r="D955" t="str">
            <v>km</v>
          </cell>
          <cell r="H955">
            <v>0</v>
          </cell>
        </row>
        <row r="956">
          <cell r="B956" t="str">
            <v>06.6125</v>
          </cell>
          <cell r="C956" t="str">
            <v>R¶i d©y</v>
          </cell>
          <cell r="D956" t="str">
            <v>m</v>
          </cell>
          <cell r="E956">
            <v>1</v>
          </cell>
          <cell r="G956">
            <v>279.51600000000002</v>
          </cell>
          <cell r="H956">
            <v>279.51600000000002</v>
          </cell>
        </row>
        <row r="957">
          <cell r="C957" t="str">
            <v>V/c + bèc dì tõ huyÖn ®Õn tuyÕn</v>
          </cell>
          <cell r="D957" t="str">
            <v>TÊn</v>
          </cell>
          <cell r="E957">
            <v>2.7500000000000002E-4</v>
          </cell>
          <cell r="G957">
            <v>84975.865369203937</v>
          </cell>
          <cell r="H957">
            <v>23.368362976531085</v>
          </cell>
        </row>
        <row r="958">
          <cell r="C958" t="str">
            <v>VËn chuyÓn tõ §iÖn lùc ®Õn tuyÕn</v>
          </cell>
          <cell r="D958" t="str">
            <v>TÊn</v>
          </cell>
          <cell r="E958">
            <v>2.7500000000000002E-4</v>
          </cell>
          <cell r="G958">
            <v>82837.5581636391</v>
          </cell>
          <cell r="H958">
            <v>22.780328495000752</v>
          </cell>
        </row>
        <row r="959">
          <cell r="C959" t="str">
            <v>§Òn bï thi c«ng, l¸n tr¹i, lµm ®­êng t¹m</v>
          </cell>
          <cell r="D959" t="str">
            <v>m</v>
          </cell>
          <cell r="E959">
            <v>1</v>
          </cell>
          <cell r="G959">
            <v>20</v>
          </cell>
          <cell r="H959">
            <v>20</v>
          </cell>
        </row>
        <row r="960">
          <cell r="C960" t="str">
            <v>KÐo d©y qua vÞ trÝ bÎ gãc + v­ît ®­êng...</v>
          </cell>
          <cell r="D960" t="str">
            <v>m</v>
          </cell>
          <cell r="E960">
            <v>1</v>
          </cell>
          <cell r="G960">
            <v>10</v>
          </cell>
          <cell r="H960">
            <v>10</v>
          </cell>
        </row>
        <row r="961">
          <cell r="C961" t="str">
            <v>Nh©n c«ng ®iÒu chØnh t¨ng thªm NC x (1+0,1/2,638 ) x 2,01-1</v>
          </cell>
          <cell r="H961">
            <v>284.27123877028038</v>
          </cell>
        </row>
        <row r="962">
          <cell r="C962" t="str">
            <v>Chi phÝ m¸y ®iÒu chinh t¨ng thªm C1 =  MTCx1,047</v>
          </cell>
          <cell r="H962">
            <v>0</v>
          </cell>
        </row>
        <row r="963">
          <cell r="C963" t="str">
            <v>Chi phÝ s¶n xuÊt chung: 71% CFNC</v>
          </cell>
          <cell r="H963">
            <v>407.38893952689904</v>
          </cell>
        </row>
        <row r="964">
          <cell r="C964" t="str">
            <v>Thu nhËp chÞu thuÕ tÝnh tr­íc 6% Z</v>
          </cell>
          <cell r="H964">
            <v>62.839492186122676</v>
          </cell>
        </row>
        <row r="965">
          <cell r="A965">
            <v>55</v>
          </cell>
          <cell r="B965" t="str">
            <v>PVC-95</v>
          </cell>
          <cell r="C965" t="str">
            <v>D©y dÉn nh«m bäc</v>
          </cell>
          <cell r="H965">
            <v>1538.2672271405218</v>
          </cell>
        </row>
        <row r="966">
          <cell r="C966" t="str">
            <v>D©y dÉn AV</v>
          </cell>
          <cell r="D966" t="str">
            <v>m</v>
          </cell>
          <cell r="G966">
            <v>9200</v>
          </cell>
          <cell r="H966">
            <v>0</v>
          </cell>
        </row>
        <row r="967">
          <cell r="B967" t="str">
            <v>06.6126</v>
          </cell>
          <cell r="C967" t="str">
            <v>R¶i d©y</v>
          </cell>
          <cell r="D967" t="str">
            <v>m</v>
          </cell>
          <cell r="E967">
            <v>1</v>
          </cell>
          <cell r="G967">
            <v>382</v>
          </cell>
          <cell r="H967">
            <v>382</v>
          </cell>
        </row>
        <row r="968">
          <cell r="C968" t="str">
            <v>V/c + bèc dì tõ huyÖn ®Õn tuyÕn</v>
          </cell>
          <cell r="D968" t="str">
            <v>TÊn</v>
          </cell>
          <cell r="E968">
            <v>3.0840000000000002E-4</v>
          </cell>
          <cell r="G968">
            <v>84975.865369203937</v>
          </cell>
          <cell r="H968">
            <v>26.206556879862497</v>
          </cell>
        </row>
        <row r="969">
          <cell r="C969" t="str">
            <v>VËn chuyÓn tõ §iÖn lùc ®Õn tuyÕn</v>
          </cell>
          <cell r="D969" t="str">
            <v>TÊn</v>
          </cell>
          <cell r="E969">
            <v>3.0840000000000002E-4</v>
          </cell>
          <cell r="G969">
            <v>82837.5581636391</v>
          </cell>
          <cell r="H969">
            <v>25.547102937666299</v>
          </cell>
        </row>
        <row r="970">
          <cell r="C970" t="str">
            <v>§Òn bï thi c«ng, l¸n tr¹i, lµm ®­êng t¹m</v>
          </cell>
          <cell r="D970" t="str">
            <v>m</v>
          </cell>
          <cell r="E970">
            <v>1</v>
          </cell>
          <cell r="G970">
            <v>20</v>
          </cell>
          <cell r="H970">
            <v>20</v>
          </cell>
        </row>
        <row r="971">
          <cell r="C971" t="str">
            <v>KÐo d©y qua vÞ trÝ bÎ gãc + v­ît ®­êng...</v>
          </cell>
          <cell r="D971" t="str">
            <v>m</v>
          </cell>
          <cell r="E971">
            <v>1</v>
          </cell>
          <cell r="G971">
            <v>10</v>
          </cell>
          <cell r="H971">
            <v>10</v>
          </cell>
        </row>
        <row r="972">
          <cell r="C972" t="str">
            <v>Nh©n c«ng ®iÒu chØnh t¨ng thªm NC x (1+0,1/2,638 ) x 2,01-1</v>
          </cell>
          <cell r="H972">
            <v>384.89867778620146</v>
          </cell>
        </row>
        <row r="973">
          <cell r="C973" t="str">
            <v>Chi phÝ m¸y ®iÒu chinh t¨ng thªm C1 =  MTCx1,047</v>
          </cell>
        </row>
        <row r="974">
          <cell r="C974" t="str">
            <v>Chi phÝ s¶n xuÊt chung: 71% CFNC</v>
          </cell>
          <cell r="H974">
            <v>602.54315969864854</v>
          </cell>
        </row>
        <row r="975">
          <cell r="C975" t="str">
            <v>Thu nhËp chÞu thuÕ tÝnh tr­íc 6% Z</v>
          </cell>
          <cell r="H975">
            <v>87.07172983814273</v>
          </cell>
        </row>
        <row r="976">
          <cell r="A976">
            <v>56</v>
          </cell>
          <cell r="B976" t="str">
            <v>CC-35</v>
          </cell>
          <cell r="C976" t="str">
            <v xml:space="preserve">CÆp c¸p </v>
          </cell>
          <cell r="H976">
            <v>8421.1818155041692</v>
          </cell>
        </row>
        <row r="977">
          <cell r="C977" t="str">
            <v xml:space="preserve">CÆp c¸p nh«m c¸c lo¹i </v>
          </cell>
          <cell r="D977" t="str">
            <v>C¸i</v>
          </cell>
          <cell r="E977">
            <v>1</v>
          </cell>
          <cell r="G977">
            <v>6250</v>
          </cell>
          <cell r="H977">
            <v>6250</v>
          </cell>
        </row>
        <row r="978">
          <cell r="B978" t="str">
            <v>06.2130</v>
          </cell>
          <cell r="C978" t="str">
            <v>L¾p ®Æt</v>
          </cell>
          <cell r="E978">
            <v>1</v>
          </cell>
          <cell r="G978">
            <v>500</v>
          </cell>
          <cell r="H978">
            <v>500</v>
          </cell>
        </row>
        <row r="979">
          <cell r="C979" t="str">
            <v>Nh©n c«ng ®iÒu chØnh t¨ng thªm NC x (1+0,1/2,638 ) x 2,01-1</v>
          </cell>
          <cell r="H979">
            <v>490.94219105382842</v>
          </cell>
        </row>
        <row r="980">
          <cell r="C980" t="str">
            <v>Chi phÝ m¸y ®iÒu chinh t¨ng thªm C1 =  MTCx1,047</v>
          </cell>
          <cell r="H980">
            <v>0</v>
          </cell>
        </row>
        <row r="981">
          <cell r="C981" t="str">
            <v>Chi phÝ s¶n xuÊt chung: 71% CFNC</v>
          </cell>
          <cell r="H981">
            <v>703.56895564821809</v>
          </cell>
        </row>
        <row r="982">
          <cell r="C982" t="str">
            <v>Thu nhËp chÞu thuÕ tÝnh tr­íc 6% Z</v>
          </cell>
          <cell r="H982">
            <v>476.6706688021228</v>
          </cell>
        </row>
        <row r="983">
          <cell r="A983">
            <v>57</v>
          </cell>
          <cell r="B983" t="str">
            <v>CC-50</v>
          </cell>
          <cell r="C983" t="str">
            <v>KÑp c¸p nh«m</v>
          </cell>
          <cell r="H983">
            <v>11389.022293404092</v>
          </cell>
        </row>
        <row r="984">
          <cell r="C984" t="str">
            <v xml:space="preserve">CÆp c¸p nh«m c¸c lo¹i </v>
          </cell>
          <cell r="D984" t="str">
            <v>C¸i</v>
          </cell>
          <cell r="E984">
            <v>1</v>
          </cell>
          <cell r="G984">
            <v>8000</v>
          </cell>
          <cell r="H984">
            <v>8000</v>
          </cell>
        </row>
        <row r="985">
          <cell r="B985" t="str">
            <v>06.2130</v>
          </cell>
          <cell r="C985" t="str">
            <v>L¾p ®Æt</v>
          </cell>
          <cell r="E985">
            <v>1</v>
          </cell>
          <cell r="G985">
            <v>500</v>
          </cell>
          <cell r="H985">
            <v>500</v>
          </cell>
        </row>
        <row r="986">
          <cell r="C986" t="str">
            <v>Nh©n c«ng ®iÒu chØnh t¨ng thªm NC x (1+0,1/2,638 ) x 2,01-1</v>
          </cell>
          <cell r="H986">
            <v>490.94219105382842</v>
          </cell>
        </row>
        <row r="987">
          <cell r="C987" t="str">
            <v>Chi phÝ m¸y ®iÒu chinh t¨ng thªm C1 =  MTCx1,047</v>
          </cell>
          <cell r="H987">
            <v>0</v>
          </cell>
        </row>
        <row r="988">
          <cell r="C988" t="str">
            <v>Chi phÝ s¶n xuÊt chung: 71% CFNC</v>
          </cell>
          <cell r="H988">
            <v>703.56895564821809</v>
          </cell>
        </row>
        <row r="989">
          <cell r="C989" t="str">
            <v>Thu nhËp chÞu thuÕ tÝnh tr­íc 6% Z</v>
          </cell>
          <cell r="H989">
            <v>1694.5111467020465</v>
          </cell>
        </row>
        <row r="990">
          <cell r="A990">
            <v>58</v>
          </cell>
          <cell r="B990" t="str">
            <v>CC-70</v>
          </cell>
          <cell r="C990" t="str">
            <v>KÑp c¸p nh«m</v>
          </cell>
          <cell r="H990">
            <v>12926.181815504167</v>
          </cell>
        </row>
        <row r="991">
          <cell r="C991" t="str">
            <v xml:space="preserve">CÆp c¸p nh«m c¸c lo¹i </v>
          </cell>
          <cell r="D991" t="str">
            <v>C¸i</v>
          </cell>
          <cell r="E991">
            <v>1</v>
          </cell>
          <cell r="G991">
            <v>10500</v>
          </cell>
          <cell r="H991">
            <v>10500</v>
          </cell>
        </row>
        <row r="992">
          <cell r="B992" t="str">
            <v>06.2130</v>
          </cell>
          <cell r="C992" t="str">
            <v>L¾p ®Æt</v>
          </cell>
          <cell r="E992">
            <v>1</v>
          </cell>
          <cell r="G992">
            <v>500</v>
          </cell>
          <cell r="H992">
            <v>500</v>
          </cell>
        </row>
        <row r="993">
          <cell r="C993" t="str">
            <v>Nh©n c«ng ®iÒu chØnh t¨ng thªm NC x (1+0,1/2,638 ) x 2,01-1</v>
          </cell>
          <cell r="H993">
            <v>490.94219105382842</v>
          </cell>
        </row>
        <row r="994">
          <cell r="C994" t="str">
            <v>Chi phÝ m¸y ®iÒu chinh t¨ng thªm C1 =  MTCx1,047</v>
          </cell>
          <cell r="H994">
            <v>0</v>
          </cell>
        </row>
        <row r="995">
          <cell r="C995" t="str">
            <v>Chi phÝ s¶n xuÊt chung: 71% CFNC</v>
          </cell>
          <cell r="H995">
            <v>703.56895564821809</v>
          </cell>
        </row>
        <row r="996">
          <cell r="C996" t="str">
            <v>Thu nhËp chÞu thuÕ tÝnh tr­íc 6% Z</v>
          </cell>
          <cell r="H996">
            <v>731.67066880212269</v>
          </cell>
        </row>
        <row r="997">
          <cell r="A997" t="str">
            <v>59.</v>
          </cell>
          <cell r="B997" t="str">
            <v>CC-AM50</v>
          </cell>
          <cell r="C997" t="str">
            <v>CÆp c¸p ®ång nh«m</v>
          </cell>
          <cell r="H997">
            <v>14516.181815504167</v>
          </cell>
        </row>
        <row r="998">
          <cell r="C998" t="str">
            <v xml:space="preserve">CÆp c¸p nh«m c¸c lo¹i </v>
          </cell>
          <cell r="D998" t="str">
            <v>C¸i</v>
          </cell>
          <cell r="E998">
            <v>1</v>
          </cell>
          <cell r="G998">
            <v>12000</v>
          </cell>
          <cell r="H998">
            <v>12000</v>
          </cell>
        </row>
        <row r="999">
          <cell r="B999" t="str">
            <v>06.2130</v>
          </cell>
          <cell r="C999" t="str">
            <v>L¾p ®Æt</v>
          </cell>
          <cell r="E999">
            <v>1</v>
          </cell>
          <cell r="G999">
            <v>500</v>
          </cell>
          <cell r="H999">
            <v>500</v>
          </cell>
        </row>
        <row r="1000">
          <cell r="C1000" t="str">
            <v>Nh©n c«ng ®iÒu chØnh t¨ng thªm NC x (1+0,1/2,638 ) x 2,01-1</v>
          </cell>
          <cell r="H1000">
            <v>490.94219105382842</v>
          </cell>
        </row>
        <row r="1001">
          <cell r="C1001" t="str">
            <v>Chi phÝ m¸y ®iÒu chinh t¨ng thªm C1 =  MTCx1,047</v>
          </cell>
          <cell r="H1001">
            <v>0</v>
          </cell>
        </row>
        <row r="1002">
          <cell r="C1002" t="str">
            <v>Chi phÝ s¶n xuÊt chung: 71% CFNC</v>
          </cell>
          <cell r="H1002">
            <v>703.56895564821809</v>
          </cell>
        </row>
        <row r="1003">
          <cell r="C1003" t="str">
            <v>Thu nhËp chÞu thuÕ tÝnh tr­íc 6% Z</v>
          </cell>
          <cell r="H1003">
            <v>821.67066880212269</v>
          </cell>
        </row>
        <row r="1004">
          <cell r="A1004">
            <v>59</v>
          </cell>
          <cell r="B1004" t="str">
            <v>CC-AM70</v>
          </cell>
          <cell r="C1004" t="str">
            <v>CÆp c¸p ®ång nh«m</v>
          </cell>
          <cell r="H1004">
            <v>17696.181815504169</v>
          </cell>
        </row>
        <row r="1005">
          <cell r="C1005" t="str">
            <v xml:space="preserve">CÆp c¸p nh«m c¸c lo¹i </v>
          </cell>
          <cell r="D1005" t="str">
            <v>C¸i</v>
          </cell>
          <cell r="E1005">
            <v>1</v>
          </cell>
          <cell r="G1005">
            <v>15000</v>
          </cell>
          <cell r="H1005">
            <v>15000</v>
          </cell>
        </row>
        <row r="1006">
          <cell r="B1006" t="str">
            <v>06.2130</v>
          </cell>
          <cell r="C1006" t="str">
            <v>L¾p ®Æt</v>
          </cell>
          <cell r="E1006">
            <v>1</v>
          </cell>
          <cell r="G1006">
            <v>500</v>
          </cell>
          <cell r="H1006">
            <v>500</v>
          </cell>
        </row>
        <row r="1007">
          <cell r="C1007" t="str">
            <v>Nh©n c«ng ®iÒu chØnh t¨ng thªm NC x (1+0,1/2,638 ) x 2,01-1</v>
          </cell>
          <cell r="H1007">
            <v>490.94219105382842</v>
          </cell>
        </row>
        <row r="1008">
          <cell r="C1008" t="str">
            <v>Chi phÝ m¸y ®iÒu chinh t¨ng thªm C1 =  MTCx1,047</v>
          </cell>
        </row>
        <row r="1009">
          <cell r="C1009" t="str">
            <v>Chi phÝ s¶n xuÊt chung: 71% CFNC</v>
          </cell>
          <cell r="H1009">
            <v>703.56895564821809</v>
          </cell>
        </row>
        <row r="1010">
          <cell r="C1010" t="str">
            <v>Thu nhËp chÞu thuÕ tÝnh tr­íc 6% Z</v>
          </cell>
          <cell r="H1010">
            <v>1001.6706688021228</v>
          </cell>
        </row>
        <row r="1011">
          <cell r="A1011">
            <v>61</v>
          </cell>
          <cell r="C1011" t="str">
            <v>D©y nh«m buéc cæ sø</v>
          </cell>
          <cell r="H1011">
            <v>1036.4727262016679</v>
          </cell>
        </row>
        <row r="1012">
          <cell r="C1012" t="str">
            <v>D©y nh«m buéc cæ sø</v>
          </cell>
          <cell r="D1012" t="str">
            <v>m</v>
          </cell>
          <cell r="E1012">
            <v>1</v>
          </cell>
          <cell r="G1012">
            <v>300</v>
          </cell>
          <cell r="H1012">
            <v>300</v>
          </cell>
        </row>
        <row r="1013">
          <cell r="B1013" t="str">
            <v>06.2130</v>
          </cell>
          <cell r="C1013" t="str">
            <v>L¾p ®Æt</v>
          </cell>
          <cell r="E1013">
            <v>1</v>
          </cell>
          <cell r="G1013">
            <v>200</v>
          </cell>
          <cell r="H1013">
            <v>200</v>
          </cell>
        </row>
        <row r="1014">
          <cell r="C1014" t="str">
            <v>Nh©n c«ng ®iÒu chØnh t¨ng thªm NC x (1+0,1/2,638 ) x 2,01-1</v>
          </cell>
          <cell r="H1014">
            <v>196.37687642153136</v>
          </cell>
        </row>
        <row r="1015">
          <cell r="C1015" t="str">
            <v>Chi phÝ m¸y ®iÒu chinh t¨ng thªm C1 =  MTCx1,047</v>
          </cell>
        </row>
        <row r="1016">
          <cell r="C1016" t="str">
            <v>Chi phÝ s¶n xuÊt chung: 71% CFNC</v>
          </cell>
          <cell r="H1016">
            <v>281.42758225928725</v>
          </cell>
        </row>
        <row r="1017">
          <cell r="C1017" t="str">
            <v>Thu nhËp chÞu thuÕ tÝnh tr­íc 6% Z</v>
          </cell>
          <cell r="H1017">
            <v>58.66826752084912</v>
          </cell>
        </row>
        <row r="1022">
          <cell r="H1022">
            <v>12926.181815504167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xl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down 2"/>
      <sheetName val="Breakdown bill"/>
      <sheetName val="Breakdown 1"/>
      <sheetName val="congtronD75 (tc-tc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han cong"/>
      <sheetName val="phu cap"/>
      <sheetName val="vlminh hoa"/>
      <sheetName val="DG "/>
      <sheetName val="NLV"/>
      <sheetName val="Ncong nhan"/>
      <sheetName val="Ha tang"/>
      <sheetName val="Bangthkp"/>
      <sheetName val="THKP"/>
      <sheetName val="Congty"/>
      <sheetName val="VPPN"/>
      <sheetName val="XN74"/>
      <sheetName val="XN54"/>
      <sheetName val="XN33"/>
      <sheetName val="NK96"/>
      <sheetName val="XL4Test5"/>
      <sheetName val="Sheet13"/>
      <sheetName val="DTDD"/>
      <sheetName val="DTCD"/>
      <sheetName val="DTDD2003"/>
      <sheetName val="Sheet2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6"/>
      <sheetName val="Sheet15"/>
      <sheetName val="Sheet3"/>
      <sheetName val="XXXXXXXX"/>
      <sheetName val="Sheet8"/>
      <sheetName val="Sheet14"/>
      <sheetName val="Sheet16"/>
      <sheetName val="XL4Poppy"/>
      <sheetName val="tong hop"/>
      <sheetName val="phan tich DG"/>
      <sheetName val="gia vat lieu"/>
      <sheetName val="gia xe may"/>
      <sheetName val="gia nhan cong"/>
      <sheetName val="Tan an(8)"/>
      <sheetName val="QK(DP1) (7)"/>
      <sheetName val="cat®o luong(DP1) (6)"/>
      <sheetName val="cat tam quang(DP1) (5)"/>
      <sheetName val="cat Na dan(DP1) (4)"/>
      <sheetName val="cat Na dan(DP1) (2)"/>
      <sheetName val="catdo luong(496)"/>
      <sheetName val="catNam Dan (DELTA) (3)"/>
      <sheetName val="cat hoa binh (DP2) (2)"/>
      <sheetName val="cat hoa binh (DP1)"/>
      <sheetName val="cat song dinh (4)"/>
      <sheetName val="C47-456"/>
      <sheetName val="C46"/>
      <sheetName val="C47-PII"/>
      <sheetName val="Lop 6 lan 1"/>
      <sheetName val="lop1 lan2"/>
      <sheetName val="lop2 lan2 "/>
      <sheetName val="lop3 lan2 "/>
      <sheetName val="lop4 lan2 "/>
      <sheetName val="lop5 lan2 "/>
      <sheetName val="lop6 lan2 "/>
      <sheetName val="lop7 lan2 "/>
      <sheetName val="lop8 lan2 "/>
      <sheetName val="lop9 lan2"/>
      <sheetName val="lop10 lan2 "/>
      <sheetName val="BANGTRA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00000000"/>
      <sheetName val="Cofgty"/>
      <sheetName val="2J.01"/>
      <sheetName val="2J.02"/>
      <sheetName val="2J.03"/>
      <sheetName val="2J.04"/>
      <sheetName val="2J.05"/>
      <sheetName val="2J.06"/>
      <sheetName val="2J.07"/>
      <sheetName val="2J.10"/>
      <sheetName val="2J.11"/>
      <sheetName val="2J.12"/>
      <sheetName val="2J.13"/>
      <sheetName val="muc.luc"/>
      <sheetName val="123"/>
      <sheetName val="Nconõþnhan"/>
      <sheetName val="tuong"/>
      <sheetName val="general"/>
      <sheetName val="Main Road"/>
      <sheetName val="KL_Dat-Da"/>
      <sheetName val="N1"/>
      <sheetName val="Km0_Km8"/>
      <sheetName val="Km27_Km40+390"/>
      <sheetName val="Km8_Km17"/>
      <sheetName val="Tackcoat"/>
      <sheetName val="Primecoat"/>
      <sheetName val="Km17_Km27"/>
      <sheetName val="1"/>
      <sheetName val="2"/>
      <sheetName val="1-11"/>
      <sheetName val="2-11"/>
      <sheetName val="1-12"/>
      <sheetName val="1-1"/>
      <sheetName val="2-12"/>
      <sheetName val="2-1"/>
      <sheetName val="1-2"/>
      <sheetName val="2-2"/>
      <sheetName val="1-3"/>
      <sheetName val="8thangdaunam"/>
      <sheetName val="KDT6"/>
      <sheetName val="KDT7"/>
      <sheetName val="KDT8"/>
      <sheetName val="KDT9"/>
      <sheetName val="KDT10"/>
      <sheetName val="XLT7"/>
      <sheetName val="XL8"/>
      <sheetName val="XLT9"/>
      <sheetName val="XLT6"/>
      <sheetName val="Det1-3"/>
      <sheetName val="T-H"/>
      <sheetName val="Com29-04Gh"/>
      <sheetName val="Com27-04NThu"/>
      <sheetName val="TH8-5"/>
      <sheetName val="KL Nthu ngay 8-5"/>
      <sheetName val="Com21-04"/>
      <sheetName val="115BC03"/>
      <sheetName val="112BC02"/>
      <sheetName val="114BC02"/>
      <sheetName val="113BC03"/>
      <sheetName val="113BC02"/>
      <sheetName val="116BC02"/>
      <sheetName val="116BC04"/>
      <sheetName val="114BC04"/>
      <sheetName val="112BC04"/>
      <sheetName val="111AC01"/>
      <sheetName val="111-BC02"/>
      <sheetName val="115BC02"/>
      <sheetName val="116BC01"/>
      <sheetName val="GH116BC04(13-4)"/>
      <sheetName val="GH113BC03(13-4)"/>
      <sheetName val="GH112BC02(13-4)"/>
      <sheetName val="Com1-3"/>
      <sheetName val="Com26-3"/>
      <sheetName val="Det26-3"/>
      <sheetName val="Com1-4"/>
      <sheetName val="Det1-4"/>
      <sheetName val="10000000"/>
      <sheetName val="20000000"/>
      <sheetName val="30000000"/>
      <sheetName val="40000000"/>
      <sheetName val="50000000"/>
      <sheetName val="Chart1"/>
      <sheetName val="chi tieu HV"/>
      <sheetName val="sx-tt-tk"/>
      <sheetName val="tsach &amp; thu hoi"/>
      <sheetName val="KK than ton   (2)"/>
      <sheetName val="KK than ton   (3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 (2)"/>
      <sheetName val="XNGBQI-05 (3)"/>
      <sheetName val="XNGBQII-05 (2)"/>
      <sheetName val="XNGBQII-05 (3)"/>
      <sheetName val="XNGBQIII-05"/>
      <sheetName val="XNGBQII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00000001"/>
      <sheetName val="XNGBQII-05"/>
      <sheetName val="XNGBQII-05 (02)"/>
      <sheetName val="Shdet3"/>
      <sheetName val="g)a vat lieu"/>
      <sheetName val="gia nhan cmng"/>
      <sheetName val="!-3"/>
      <sheetName val="gvl"/>
      <sheetName val="DTCT"/>
      <sheetName val="dtxl"/>
      <sheetName val="QK(@P1) (7)"/>
      <sheetName val="BOQ-1"/>
      <sheetName val="BiaNgoai"/>
      <sheetName val="BiaTrong"/>
      <sheetName val="PTVT"/>
      <sheetName val="THVT"/>
      <sheetName val="CVC"/>
      <sheetName val="CVCM"/>
      <sheetName val="BG"/>
      <sheetName val="DToan"/>
      <sheetName val="vlmifh hoa"/>
      <sheetName val="catNam Daf (DELTA) (3)"/>
      <sheetName val="Sheet0"/>
      <sheetName val="F1"/>
      <sheetName val="T2"/>
      <sheetName val="T3"/>
      <sheetName val="T4"/>
      <sheetName val="T5"/>
      <sheetName val="THop"/>
      <sheetName val="THKD"/>
      <sheetName val="TT 9T - 2003"/>
      <sheetName val="TT QIII-2003"/>
      <sheetName val="TT QII-2003"/>
      <sheetName val="TT QI-2003"/>
      <sheetName val="pian tich DG"/>
      <sheetName val="THKL"/>
      <sheetName val="CLVL"/>
      <sheetName val="CLVT Mong"/>
      <sheetName val="PTVT Mong"/>
      <sheetName val="DG Mong"/>
      <sheetName val="CLVT Than"/>
      <sheetName val="PTVT Than"/>
      <sheetName val="DG Than"/>
      <sheetName val="Cheet14"/>
      <sheetName val="Sheut26"/>
      <sheetName val="PHUTRO500"/>
      <sheetName val="KJ 2002"/>
      <sheetName val="CD2000"/>
      <sheetName val="khi tiet KHM"/>
      <sheetName val="DP than"/>
      <sheetName val="Maueoi"/>
      <sheetName val="TH thantkn"/>
      <sheetName val="XNE@QII-05 (3)"/>
      <sheetName val="sx-tt)tk"/>
      <sheetName val="LLV"/>
      <sheetName val="DS-Thuong 6T dau"/>
      <sheetName val="thdt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KLHT"/>
      <sheetName val="MTO REV.2(ARMOR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8"/>
      <sheetName val="t.so"/>
      <sheetName val="BangketienvcyNHS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XJ54"/>
      <sheetName val="000000_x0010_0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canh"/>
      <sheetName val="[PHUTRO500.xlsѝGia ban NK bq"/>
      <sheetName val="nc"/>
      <sheetName val="vlieu"/>
      <sheetName val="Breakdown bill"/>
      <sheetName val="Breakdown 2"/>
      <sheetName val="MTL(AG)"/>
      <sheetName val="Wall"/>
      <sheetName val="Dieuchinh"/>
      <sheetName val="DU_LIEU"/>
      <sheetName val="XXPXXXXX"/>
      <sheetName val="2007年8月版"/>
      <sheetName val="Solieu"/>
      <sheetName val="TN"/>
      <sheetName val="KT(E-E)"/>
      <sheetName val="PhongBan"/>
      <sheetName val="khluong"/>
      <sheetName val="Girder"/>
      <sheetName val="CCDUCU"/>
      <sheetName val="TONGHOP KH"/>
      <sheetName val="PBOKHAUHAO"/>
      <sheetName val="cat Na dan(DP1)²"/>
      <sheetName val="bluong"/>
      <sheetName val="dg"/>
      <sheetName val="banggia1"/>
      <sheetName val="_PHUTRO500.xlsѝGia ban NK bq"/>
      <sheetName val="AC"/>
      <sheetName val="[PHUTRO500.xls?Gia ban NK bq"/>
      <sheetName val="_PHUTRO500.xls_Gia ban NK bq"/>
      <sheetName val="cat Na dan(DP1)²"/>
      <sheetName val="control"/>
      <sheetName val="GIAVLIEU"/>
      <sheetName val="vnminh hoa"/>
      <sheetName val="TT QII-0003"/>
      <sheetName val="Tinh truoc VAT"/>
      <sheetName val="CP khaosat(Congtinh)"/>
      <sheetName val="CP khaosat(tuyettinh)"/>
      <sheetName val=""/>
      <sheetName val="Tổng kê"/>
      <sheetName val="Gia"/>
      <sheetName val="GiaVL"/>
      <sheetName val="S220"/>
      <sheetName val="Truot_nen"/>
      <sheetName val="SILICATE"/>
      <sheetName val="_x0000__x0000__x0000_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hop"/>
      <sheetName val="thso sanh"/>
      <sheetName val="dutoan"/>
      <sheetName val="dtk490-491(PAI)"/>
      <sheetName val="dtk490-491(PAII)"/>
      <sheetName val="tuong"/>
      <sheetName val="DG "/>
      <sheetName val="denbu"/>
      <sheetName val="Sheet2"/>
      <sheetName val="Sheet1"/>
      <sheetName val="tong hop"/>
      <sheetName val="phan tich DG"/>
      <sheetName val="gia vat lieu"/>
      <sheetName val="gia xe may"/>
      <sheetName val="gia nhan cong"/>
      <sheetName val="XL4Test5"/>
      <sheetName val="Sheet4"/>
      <sheetName val="Goc Dien"/>
      <sheetName val="QTDien"/>
      <sheetName val="THKP"/>
      <sheetName val="QTNuoc"/>
      <sheetName val="DTnuoc"/>
      <sheetName val="DT dien"/>
      <sheetName val="QTCSet"/>
      <sheetName val="TBI+NUOC "/>
      <sheetName val="Dien"/>
      <sheetName val="Sheet3"/>
      <sheetName val="TBIWC"/>
      <sheetName val="TBI nuoc"/>
      <sheetName val="00000000"/>
      <sheetName val="10000000"/>
      <sheetName val="general"/>
      <sheetName val="Main Road"/>
      <sheetName val="gVL"/>
      <sheetName val="Sum"/>
      <sheetName val="Gioi thieu"/>
      <sheetName val="DG 11"/>
      <sheetName val="Tien luong"/>
      <sheetName val="Kinh phi "/>
      <sheetName val="Phan tich"/>
      <sheetName val="VC"/>
      <sheetName val="XL4Poppy"/>
      <sheetName val="MTL$-INTER"/>
      <sheetName val="PHAN DS 22 KV"/>
      <sheetName val="RL"/>
      <sheetName val="TDQS"/>
      <sheetName val="40C"/>
      <sheetName val="40C-1"/>
      <sheetName val="thi lai"/>
      <sheetName val="DK6"/>
      <sheetName val="DK5"/>
      <sheetName val="DK4"/>
      <sheetName val="DK3"/>
      <sheetName val="DK2"/>
      <sheetName val="DK1"/>
      <sheetName val="ds1"/>
      <sheetName val="ds2"/>
      <sheetName val="ds3"/>
      <sheetName val="ds4"/>
      <sheetName val="ds5"/>
      <sheetName val="ds6"/>
      <sheetName val="6"/>
      <sheetName val="4"/>
      <sheetName val="5"/>
      <sheetName val="3"/>
      <sheetName val="2"/>
      <sheetName val="1"/>
      <sheetName val="DS"/>
      <sheetName val="HP"/>
      <sheetName val="LB"/>
      <sheetName val="SL"/>
      <sheetName val="hl"/>
      <sheetName val="40"/>
      <sheetName val="XXXXXXXX"/>
      <sheetName val="XXXXXXX0"/>
      <sheetName val="Đoàn Vay Tiền"/>
      <sheetName val="Nợ Đoàn"/>
      <sheetName val="DE "/>
      <sheetName val="Chart1"/>
      <sheetName val="phùn tich DG"/>
      <sheetName val="BANGTRA"/>
      <sheetName val="QMCT"/>
      <sheetName val="hieuchinh30.11"/>
      <sheetName val="Bcaonhanh"/>
      <sheetName val="chitieth.chinh"/>
      <sheetName val="trinhEVN29.8"/>
      <sheetName val="MTO REV.0"/>
      <sheetName val="tra-vat-lieu"/>
      <sheetName val="Gia"/>
      <sheetName val="Breakdown bill"/>
      <sheetName val="Breakdown 2"/>
      <sheetName val="DO AM DT"/>
      <sheetName val="Ðoàn Vay Ti?n"/>
      <sheetName val="N? Ðoàn"/>
      <sheetName val="Congty"/>
      <sheetName val="VPPN"/>
      <sheetName val="XN74"/>
      <sheetName val="XN54"/>
      <sheetName val="XN33"/>
      <sheetName val="NK96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Ðoàn Vay Ti_n"/>
      <sheetName val="N_ Ðoàn"/>
      <sheetName val="C.noTX0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dtk490_x000d_491(PAI_x0009_"/>
      <sheetName val="QTNugc"/>
      <sheetName val="10000_x0010_00"/>
      <sheetName val="dudoan"/>
      <sheetName val="Input"/>
      <sheetName val="BanTinh"/>
      <sheetName val="Qheet1"/>
      <sheetName val="dtk490_x000d_491(PAI "/>
      <sheetName val="gia vat_x0000_lieu"/>
      <sheetName val="thdt"/>
      <sheetName val="th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gia vat"/>
      <sheetName val="cong"/>
      <sheetName val="thso_sanh"/>
      <sheetName val="DG_"/>
      <sheetName val="dtk490_x000a_491(PAI_x0009_"/>
      <sheetName val="Tinh truoc VAT"/>
      <sheetName val="CP khaosat(Congtinh)"/>
      <sheetName val="CP khaosat(tuyettinh)"/>
      <sheetName val="Bia"/>
      <sheetName val="Tai trong"/>
      <sheetName val="Pile-Br-Capacity"/>
      <sheetName val="CN kho doi"/>
      <sheetName val="CTHTchua TTn?ib?"/>
      <sheetName val="CN2004 N?p TCT"/>
      <sheetName val="GIAVL"/>
      <sheetName val=""/>
      <sheetName val="T2"/>
      <sheetName val="T3"/>
      <sheetName val="T4"/>
      <sheetName val="T5"/>
      <sheetName val="THop"/>
      <sheetName val="THKD"/>
      <sheetName val="20000000"/>
      <sheetName val="30000000"/>
      <sheetName val="40000000"/>
      <sheetName val="dtk490_x000a_491(PAI "/>
      <sheetName val="CD2000"/>
      <sheetName val="G2G3_CDR_Dim"/>
      <sheetName val="G2_System_Inputs"/>
      <sheetName val="G2_TDT_Input"/>
      <sheetName val="G2_TDT_Advanced"/>
      <sheetName val="G2G3_GGSN_WC"/>
      <sheetName val="G3_System_Inputs"/>
      <sheetName val="G3_TDT_Input"/>
      <sheetName val="Truot_nen"/>
      <sheetName val="CTHTchua TTn_ib_"/>
      <sheetName val="CN2004 N_p TCT"/>
      <sheetName val="TTTram"/>
      <sheetName val="dtxl"/>
      <sheetName val="dtk486"/>
      <sheetName val="Gia vat tu"/>
      <sheetName val="Temp"/>
      <sheetName val="dtk490_491(PAI_x0009_"/>
      <sheetName val="GIADINH+TKCNHAN"/>
      <sheetName val="cn"/>
      <sheetName val="110104"/>
      <sheetName val="160104"/>
      <sheetName val="260104"/>
      <sheetName val="040204"/>
      <sheetName val="130204"/>
      <sheetName val="230204"/>
      <sheetName val="OANH TDTKAH"/>
      <sheetName val="AHUY TKVP"/>
      <sheetName val="AHUYTKDQ"/>
      <sheetName val="sq"/>
      <sheetName val="CN kho ðoi"/>
      <sheetName val="CTHTchýa TTn?ib?"/>
      <sheetName val="dtk490_491(PAI "/>
      <sheetName val="10000_x005f_x0010_00"/>
      <sheetName val="pc"/>
      <sheetName val="pt"/>
      <sheetName val="111"/>
      <sheetName val="th thu chi"/>
      <sheetName val="tam ung"/>
      <sheetName val="DG 285"/>
      <sheetName val="DG  286"/>
      <sheetName val="DG 85"/>
      <sheetName val="DG 89"/>
      <sheetName val="DG THIET BI"/>
      <sheetName val="DGVCTC 285"/>
      <sheetName val="gia vat?lieu"/>
      <sheetName val="dtk490࠭491(PAI)"/>
      <sheetName val="dTk490-490(PAHI)"/>
      <sheetName val="MTO REV.2(ARMOR)"/>
      <sheetName val="DS-Thuong 6T dau"/>
      <sheetName val="dt{490-491(PAII)"/>
      <sheetName val="IBASE"/>
      <sheetName val="Ref"/>
      <sheetName val="ĐoànРVay Tiền"/>
      <sheetName val="CDPS"/>
      <sheetName val="Quantity"/>
      <sheetName val="Countries and Timezone"/>
      <sheetName val="h,"/>
      <sheetName val="@K3"/>
      <sheetName val="dtk490 491(PAI "/>
      <sheetName val="KKKKKKKK"/>
      <sheetName val="XL4Poppy_x0000__x0000__x0000__x0000__x0000__x0000__x0000__x0000__x0000__x0000__x0001__x0000_ʀӾ_x0000__x0004__x0000__x0000__x0000__x0000__x0000__x0000_"/>
      <sheetName val="Tổng kê"/>
      <sheetName val="gia vat_lieu"/>
      <sheetName val="경비2내역"/>
      <sheetName val="BANG TONG HOP (2)"/>
      <sheetName val="갑지"/>
      <sheetName val="DON GIA CAN THO"/>
      <sheetName val="VL,NC"/>
      <sheetName val="infracstructure"/>
      <sheetName val="FIRE ALARM _ FIRE FIGHTING"/>
      <sheetName val="Summary"/>
      <sheetName val="TH kl cac cong tac"/>
      <sheetName val="KL cac cong tac chinh"/>
      <sheetName val="DGXL"/>
      <sheetName val="DM.DonVi (3)"/>
      <sheetName val="T.luc"/>
      <sheetName val="T.gian"/>
      <sheetName val="S.luong"/>
      <sheetName val="TD.Tho(1)"/>
      <sheetName val="TD.Tho(2)"/>
      <sheetName val="TD.Tho(3)"/>
      <sheetName val="Capdien"/>
      <sheetName val="Tai khoan"/>
      <sheetName val="t.so"/>
      <sheetName val=" 견적서"/>
      <sheetName val="B.2 - Tinh CPVC"/>
      <sheetName val="토공"/>
      <sheetName val="DG"/>
      <sheetName val="Ca may"/>
      <sheetName val="Btra"/>
      <sheetName val="dtk490_x005f_x000d_491(PAI_x005f_x0009_"/>
      <sheetName val="dtk490_x005f_x000d_491(PAI "/>
      <sheetName val="Electrical Works"/>
      <sheetName val="H_T_ INCOMING SYSTEM"/>
      <sheetName val="Ｎｏ.13"/>
      <sheetName val="gia vat_x005f_x0000_lieu"/>
      <sheetName val="dtk490_x005f_x000a_491(PAI_x005f_x0009_"/>
      <sheetName val="dtk490_x005f_x000a_491(PAI "/>
      <sheetName val="dtk490_491(PAI_x005f_x0009_"/>
      <sheetName val="一発シート"/>
      <sheetName val="L-Mechanical"/>
      <sheetName val="sort2"/>
      <sheetName val="KLHT"/>
      <sheetName val="Duc_bk"/>
      <sheetName val="CTHTchýa TTn_ib_"/>
      <sheetName val="HS"/>
      <sheetName val="FAB별"/>
      <sheetName val="Sum ELE  CAP S1-4  "/>
      <sheetName val="매부"/>
      <sheetName val="현관"/>
      <sheetName val="인원"/>
      <sheetName val="SCOPE OF WORK"/>
      <sheetName val="THONG KE CAU KIEN"/>
      <sheetName val="집계표"/>
      <sheetName val="INFO"/>
      <sheetName val="Girder"/>
      <sheetName val="dtk490_x005f_x005f_x005f_x000d_491(PAI_x005"/>
      <sheetName val="10000_x005f_x005f_x005f_x0010_00"/>
      <sheetName val="gia vat_x005f_x005f_x005f_x0000_lieu"/>
      <sheetName val="dtk490_x005f_x005f_x005f_x000d_491(PAI "/>
      <sheetName val="dtk490_x005f_x005f_x005f_x000a_491(PAI_x005"/>
      <sheetName val="dtk490_491(PAI_x005f_x005f_x005f_x0009_"/>
      <sheetName val="dtk490_x005f_x005f_x005f_x000a_491(PAI "/>
      <sheetName val="XL4Poppy??????????_x0001_?ʀӾ?_x0004_??????"/>
      <sheetName val="XL4Poppy___________x0001__ʀӾ__x0004_______"/>
      <sheetName val="SheetĹ"/>
      <sheetName val="BOQ-1"/>
      <sheetName val="asphal"/>
      <sheetName val="DTnunc"/>
      <sheetName val="Thang 4"/>
      <sheetName val="Sheet!0"/>
      <sheetName val="TH VL, NC, DDHT Thanhphuoc"/>
      <sheetName val="Vat lieu"/>
      <sheetName val="TL Dap"/>
      <sheetName val="Tieu nang"/>
      <sheetName val="Ktmo"/>
      <sheetName val="gia vatlieu"/>
      <sheetName val="XL4Poppy_x0001_ʀӾ_x0004_"/>
      <sheetName val="_x0000__x0000__x0000__x0000__x0000_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/>
      <sheetData sheetId="242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CHO TC"/>
      <sheetName val="Tinh"/>
      <sheetName val="Tinh (m2)"/>
      <sheetName val="Datyeu"/>
      <sheetName val="SS106"/>
      <sheetName val="00000001"/>
      <sheetName val="XL4Poppy"/>
      <sheetName val="TTDZ22"/>
      <sheetName val="DO AM DT"/>
      <sheetName val="tra-vat-lieu"/>
      <sheetName val="tuong"/>
      <sheetName val="ESTI."/>
      <sheetName val="DI-ESTI"/>
      <sheetName val="DG "/>
      <sheetName val="dtct cong"/>
      <sheetName val="DO_AM_DT"/>
      <sheetName val="B2_3"/>
      <sheetName val="CL_XD"/>
      <sheetName val="CHO_TC"/>
      <sheetName val="Tinh_(m2)"/>
      <sheetName val="DG_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XL4Test5"/>
      <sheetName val="Sheet1"/>
      <sheetName val="Tro giup"/>
      <sheetName val="20000000"/>
      <sheetName val="XL4Test5 (2)"/>
      <sheetName val="XL4Test5 (3)"/>
      <sheetName val="XL4Test5 (4)"/>
      <sheetName val="XL4Test5 (5)"/>
      <sheetName val="Gia vat tu"/>
      <sheetName val="ctTBA"/>
      <sheetName val="THOP XL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Du_lieu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Du Toan"/>
      <sheetName val="Thuc thanh"/>
      <sheetName val="BGVL"/>
      <sheetName val="NC&amp;M"/>
      <sheetName val="DG Nen"/>
      <sheetName val="Bia"/>
      <sheetName val="_x0000__x0000__x0000__x0000__x0000__x0000__x0000__x0000_"/>
      <sheetName val="tra-vat-lgeu"/>
      <sheetName val="IBASE"/>
      <sheetName val="Package1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Sheet9"/>
      <sheetName val="Sheet10"/>
      <sheetName val="Name"/>
      <sheetName val="ESTI_"/>
      <sheetName val="Tro_giup"/>
      <sheetName val="XL4Test5_(2)"/>
      <sheetName val="XL4Test5_(3)"/>
      <sheetName val="XL4Test5_(4)"/>
      <sheetName val="XL4Test5_(5)"/>
      <sheetName val="dtct_cong"/>
      <sheetName val="Gia_vat_tu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Sheet2"/>
      <sheetName val="????????"/>
      <sheetName val="B2_31"/>
      <sheetName val="CL_XD1"/>
      <sheetName val="CHO_TC1"/>
      <sheetName val="Tinh_(m2)1"/>
      <sheetName val="DO_AM_DT1"/>
      <sheetName val="DG_1"/>
      <sheetName val="Tổng hợp VT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Sheet3"/>
      <sheetName val="Tổng kê"/>
      <sheetName val="THCT"/>
      <sheetName val="THTram"/>
      <sheetName val="THDZ0,4"/>
      <sheetName val="TH DZ35"/>
      <sheetName val="AASHTO92"/>
      <sheetName val="________"/>
      <sheetName val="KKKKKKKK"/>
      <sheetName val="TTTram"/>
      <sheetName val="Discounts"/>
      <sheetName val="Du_Toan"/>
      <sheetName val="THOP_XL"/>
      <sheetName val="Thuc_thanh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  <sheetName val="Sum"/>
      <sheetName val="Ctinh 10kV"/>
      <sheetName val="KKKKKKKK (2)"/>
      <sheetName val="KKKKKKKK (3)"/>
      <sheetName val="KKKKKKKK (4)"/>
      <sheetName val="KKKKKKKK (5)"/>
      <sheetName val="DG_Nen"/>
      <sheetName val="KH-Q1,Q2,01"/>
      <sheetName val="Tinh _x0008_m2)"/>
      <sheetName val="Tổng_hợp_VT"/>
      <sheetName val="Tổng_kê"/>
      <sheetName val="B2_32"/>
      <sheetName val="CL_XD2"/>
      <sheetName val="CHO_TC2"/>
      <sheetName val="Tinh_(m2)2"/>
      <sheetName val="ESTI_1"/>
      <sheetName val="DO_AM_DT2"/>
      <sheetName val="dtct_cong1"/>
      <sheetName val="DG_2"/>
      <sheetName val="Tro_giup1"/>
      <sheetName val="XL4Test5_(2)1"/>
      <sheetName val="XL4Test5_(3)1"/>
      <sheetName val="XL4Test5_(4)1"/>
      <sheetName val="XL4Test5_(5)1"/>
      <sheetName val="Gia_vat_tu1"/>
      <sheetName val="DS_Nam_VP1"/>
      <sheetName val="Tong_Hop_thang1"/>
      <sheetName val="DANH_SACH_CAN_BO_TAP_DOAN1"/>
      <sheetName val="Lam_Vien1"/>
      <sheetName val="so_da1"/>
      <sheetName val="PXCBT_CHUA_DONG_BH1"/>
      <sheetName val="DS_Nu_VP1"/>
      <sheetName val="CTy_CPTM_DV_CL1"/>
      <sheetName val="cua_suot1"/>
      <sheetName val="CTY_DTPT_ha_tang_1"/>
      <sheetName val="Chi_nhanh1"/>
      <sheetName val="CTy_TNHH_Bao_Ve_1"/>
      <sheetName val="Cty_TNHH_An_Lac_Vien_QN1"/>
      <sheetName val="20_81"/>
      <sheetName val="Ky_BH1"/>
      <sheetName val="IDEVCO_HA_NOI1"/>
      <sheetName val="Ngan_Son1"/>
      <sheetName val="Nha_May_Kinh1"/>
      <sheetName val="TH_PXCBT1"/>
      <sheetName val="Tong_Cty_An_Lac_Vien1"/>
      <sheetName val="Thuong_Mai1"/>
      <sheetName val="Khoi_Van_Phong1"/>
      <sheetName val="CTy_CP_Xay_dung1"/>
      <sheetName val="KD_Ve_Cua_Suot1"/>
      <sheetName val="TONG_HOP1"/>
      <sheetName val="DS_HA_LONG1"/>
      <sheetName val="THOP_XL1"/>
      <sheetName val="DG_Nen1"/>
      <sheetName val="BC_nhanh1"/>
      <sheetName val="BC_TCTy1"/>
      <sheetName val="BC_GD_1"/>
      <sheetName val="BC_ngay1"/>
      <sheetName val="SL_va_do_am1"/>
      <sheetName val="Da_voi1"/>
      <sheetName val="Da_set1"/>
      <sheetName val="Lo_nung1"/>
      <sheetName val="Nghien_lieu1"/>
      <sheetName val="Nghien_xi1"/>
      <sheetName val="Nghien_than1"/>
      <sheetName val="BC_P_KH1"/>
      <sheetName val="Du_Toan1"/>
      <sheetName val="Thuc_thanh1"/>
      <sheetName val="Dam_chu1"/>
      <sheetName val="PTVTT_rao1"/>
      <sheetName val="DTOANT_rao1"/>
      <sheetName val="T_HOP_1"/>
      <sheetName val="DTOANP_HOC1"/>
      <sheetName val="TLUONG_pNHA_O1"/>
      <sheetName val="TLUONGT_rao1"/>
      <sheetName val="CL_VTU1"/>
      <sheetName val="TTHEP_WC1"/>
      <sheetName val="THEP_TRao1"/>
      <sheetName val="THEP_PHONG_HOC1"/>
      <sheetName val="B2_33"/>
      <sheetName val="CL_XD3"/>
      <sheetName val="CHO_TC3"/>
      <sheetName val="Tinh_(m2)3"/>
      <sheetName val="ESTI_2"/>
      <sheetName val="DO_AM_DT3"/>
      <sheetName val="dtct_cong2"/>
      <sheetName val="DG_3"/>
      <sheetName val="Tro_giup2"/>
      <sheetName val="XL4Test5_(2)2"/>
      <sheetName val="XL4Test5_(3)2"/>
      <sheetName val="XL4Test5_(4)2"/>
      <sheetName val="XL4Test5_(5)2"/>
      <sheetName val="Gia_vat_tu2"/>
      <sheetName val="DS_Nam_VP2"/>
      <sheetName val="Tong_Hop_thang2"/>
      <sheetName val="DANH_SACH_CAN_BO_TAP_DOAN2"/>
      <sheetName val="Lam_Vien2"/>
      <sheetName val="so_da2"/>
      <sheetName val="PXCBT_CHUA_DONG_BH2"/>
      <sheetName val="DS_Nu_VP2"/>
      <sheetName val="CTy_CPTM_DV_CL2"/>
      <sheetName val="cua_suot2"/>
      <sheetName val="CTY_DTPT_ha_tang_2"/>
      <sheetName val="Chi_nhanh2"/>
      <sheetName val="CTy_TNHH_Bao_Ve_2"/>
      <sheetName val="Cty_TNHH_An_Lac_Vien_QN2"/>
      <sheetName val="20_82"/>
      <sheetName val="Ky_BH2"/>
      <sheetName val="IDEVCO_HA_NOI2"/>
      <sheetName val="Ngan_Son2"/>
      <sheetName val="Nha_May_Kinh2"/>
      <sheetName val="TH_PXCBT2"/>
      <sheetName val="Tong_Cty_An_Lac_Vien2"/>
      <sheetName val="Thuong_Mai2"/>
      <sheetName val="Khoi_Van_Phong2"/>
      <sheetName val="CTy_CP_Xay_dung2"/>
      <sheetName val="KD_Ve_Cua_Suot2"/>
      <sheetName val="TONG_HOP2"/>
      <sheetName val="DS_HA_LONG2"/>
      <sheetName val="THOP_XL2"/>
      <sheetName val="DG_Nen2"/>
      <sheetName val="BC_nhanh2"/>
      <sheetName val="BC_TCTy2"/>
      <sheetName val="BC_GD_2"/>
      <sheetName val="BC_ngay2"/>
      <sheetName val="SL_va_do_am2"/>
      <sheetName val="Da_voi2"/>
      <sheetName val="Da_set2"/>
      <sheetName val="Lo_nung2"/>
      <sheetName val="Nghien_lieu2"/>
      <sheetName val="Nghien_xi2"/>
      <sheetName val="Nghien_than2"/>
      <sheetName val="BC_P_KH2"/>
      <sheetName val="Du_Toan2"/>
      <sheetName val="Thuc_thanh2"/>
      <sheetName val="Dam_chu2"/>
      <sheetName val="PTVTT_rao2"/>
      <sheetName val="DTOANT_rao2"/>
      <sheetName val="T_HOP_2"/>
      <sheetName val="DTOANP_HOC2"/>
      <sheetName val="TLUONG_pNHA_O2"/>
      <sheetName val="TLUONGT_rao2"/>
      <sheetName val="CL_VTU2"/>
      <sheetName val="TTHEP_WC2"/>
      <sheetName val="THEP_TRao2"/>
      <sheetName val="THEP_PHONG_HOC2"/>
      <sheetName val="B2_34"/>
      <sheetName val="CL_XD4"/>
      <sheetName val="CHO_TC4"/>
      <sheetName val="Tinh_(m2)4"/>
      <sheetName val="ESTI_3"/>
      <sheetName val="DO_AM_DT4"/>
      <sheetName val="dtct_cong3"/>
      <sheetName val="DG_4"/>
      <sheetName val="Tro_giup3"/>
      <sheetName val="XL4Test5_(2)3"/>
      <sheetName val="XL4Test5_(3)3"/>
      <sheetName val="XL4Test5_(4)3"/>
      <sheetName val="XL4Test5_(5)3"/>
      <sheetName val="Gia_vat_tu3"/>
      <sheetName val="DS_Nam_VP3"/>
      <sheetName val="Tong_Hop_thang3"/>
      <sheetName val="DANH_SACH_CAN_BO_TAP_DOAN3"/>
      <sheetName val="Lam_Vien3"/>
      <sheetName val="so_da3"/>
      <sheetName val="PXCBT_CHUA_DONG_BH3"/>
      <sheetName val="DS_Nu_VP3"/>
      <sheetName val="CTy_CPTM_DV_CL3"/>
      <sheetName val="cua_suot3"/>
      <sheetName val="CTY_DTPT_ha_tang_3"/>
      <sheetName val="Chi_nhanh3"/>
      <sheetName val="CTy_TNHH_Bao_Ve_3"/>
      <sheetName val="Cty_TNHH_An_Lac_Vien_QN3"/>
      <sheetName val="20_83"/>
      <sheetName val="Ky_BH3"/>
      <sheetName val="IDEVCO_HA_NOI3"/>
      <sheetName val="Ngan_Son3"/>
      <sheetName val="Nha_May_Kinh3"/>
      <sheetName val="TH_PXCBT3"/>
      <sheetName val="Tong_Cty_An_Lac_Vien3"/>
      <sheetName val="Thuong_Mai3"/>
      <sheetName val="Khoi_Van_Phong3"/>
      <sheetName val="CTy_CP_Xay_dung3"/>
      <sheetName val="KD_Ve_Cua_Suot3"/>
      <sheetName val="TONG_HOP3"/>
      <sheetName val="DS_HA_LONG3"/>
      <sheetName val="THOP_XL3"/>
      <sheetName val="DG_Nen3"/>
      <sheetName val="BC_nhanh3"/>
      <sheetName val="BC_TCTy3"/>
      <sheetName val="BC_GD_3"/>
      <sheetName val="BC_ngay3"/>
      <sheetName val="SL_va_do_am3"/>
      <sheetName val="Da_voi3"/>
      <sheetName val="Da_set3"/>
      <sheetName val="Lo_nung3"/>
      <sheetName val="Nghien_lieu3"/>
      <sheetName val="Nghien_xi3"/>
      <sheetName val="Nghien_than3"/>
      <sheetName val="BC_P_KH3"/>
      <sheetName val="Du_Toan3"/>
      <sheetName val="Thuc_thanh3"/>
      <sheetName val="Dam_chu3"/>
      <sheetName val="PTVTT_rao3"/>
      <sheetName val="DTOANT_rao3"/>
      <sheetName val="T_HOP_3"/>
      <sheetName val="DTOANP_HOC3"/>
      <sheetName val="TLUONG_pNHA_O3"/>
      <sheetName val="TLUONGT_rao3"/>
      <sheetName val="CL_VTU3"/>
      <sheetName val="TTHEP_WC3"/>
      <sheetName val="THEP_TRao3"/>
      <sheetName val="THEP_PHONG_HOC3"/>
      <sheetName val="Gia"/>
      <sheetName val="QMCT"/>
      <sheetName val="BanTinh"/>
      <sheetName val="T?ng kê"/>
      <sheetName val="T?ng h?p VT"/>
      <sheetName val="SL va do al"/>
      <sheetName val="StartUp"/>
      <sheetName val="So lieu"/>
      <sheetName val="DL"/>
      <sheetName val="LL"/>
      <sheetName val="WS+WL"/>
      <sheetName val="EQ"/>
      <sheetName val="dinh be"/>
      <sheetName val="Day be"/>
      <sheetName val="XAMU"/>
      <sheetName val="CheckXMCH"/>
      <sheetName val="CheckXMNC"/>
      <sheetName val="CHECK BE"/>
      <sheetName val="CheckXMGN"/>
      <sheetName val="CheckTHAN"/>
      <sheetName val="Ratio Ka"/>
      <sheetName val="Pilling"/>
      <sheetName val="Dulieu2"/>
      <sheetName val="Hepl"/>
      <sheetName val="Sodosx"/>
      <sheetName val="Hinhve"/>
      <sheetName val="PL-gio"/>
      <sheetName val="CT-tau"/>
      <sheetName val="I-I"/>
      <sheetName val="Cao do thiet ke - Kthuoc"/>
      <sheetName val="Luong+may"/>
      <sheetName val="Gia VL"/>
      <sheetName val="B2_35"/>
      <sheetName val="CL_XD5"/>
      <sheetName val="CHO_TC5"/>
      <sheetName val="Tinh_(m2)5"/>
      <sheetName val="ESTI_4"/>
      <sheetName val="DO_AM_DT5"/>
      <sheetName val="DS_Nam_VP4"/>
      <sheetName val="Tong_Hop_thang4"/>
      <sheetName val="DANH_SACH_CAN_BO_TAP_DOAN4"/>
      <sheetName val="Lam_Vien4"/>
      <sheetName val="so_da4"/>
      <sheetName val="PXCBT_CHUA_DONG_BH4"/>
      <sheetName val="DS_Nu_VP4"/>
      <sheetName val="CTy_CPTM_DV_CL4"/>
      <sheetName val="cua_suot4"/>
      <sheetName val="CTY_DTPT_ha_tang_4"/>
      <sheetName val="Chi_nhanh4"/>
      <sheetName val="CTy_TNHH_Bao_Ve_4"/>
      <sheetName val="Cty_TNHH_An_Lac_Vien_QN4"/>
      <sheetName val="20_84"/>
      <sheetName val="Ky_BH4"/>
      <sheetName val="IDEVCO_HA_NOI4"/>
      <sheetName val="Ngan_Son4"/>
      <sheetName val="Nha_May_Kinh4"/>
      <sheetName val="TH_PXCBT4"/>
      <sheetName val="Tong_Cty_An_Lac_Vien4"/>
      <sheetName val="Thuong_Mai4"/>
      <sheetName val="Khoi_Van_Phong4"/>
      <sheetName val="CTy_CP_Xay_dung4"/>
      <sheetName val="KD_Ve_Cua_Suot4"/>
      <sheetName val="TONG_HOP4"/>
      <sheetName val="DS_HA_LONG4"/>
      <sheetName val="DG_5"/>
      <sheetName val="dtct_cong4"/>
      <sheetName val="Tro_giup4"/>
      <sheetName val="XL4Test5_(2)4"/>
      <sheetName val="XL4Test5_(3)4"/>
      <sheetName val="XL4Test5_(4)4"/>
      <sheetName val="XL4Test5_(5)4"/>
      <sheetName val="Gia_vat_tu4"/>
      <sheetName val="BC_nhanh4"/>
      <sheetName val="BC_TCTy4"/>
      <sheetName val="BC_GD_4"/>
      <sheetName val="BC_ngay4"/>
      <sheetName val="SL_va_do_am4"/>
      <sheetName val="Da_voi4"/>
      <sheetName val="Da_set4"/>
      <sheetName val="Lo_nung4"/>
      <sheetName val="Nghien_lieu4"/>
      <sheetName val="Nghien_xi4"/>
      <sheetName val="Nghien_than4"/>
      <sheetName val="BC_P_KH4"/>
      <sheetName val="THOP_XL4"/>
      <sheetName val="Dam_chu4"/>
      <sheetName val="DG_Nen4"/>
      <sheetName val="Thuc_thanh4"/>
      <sheetName val="Du_Toan4"/>
      <sheetName val="PTVTT_rao4"/>
      <sheetName val="DTOANT_rao4"/>
      <sheetName val="T_HOP_4"/>
      <sheetName val="DTOANP_HOC4"/>
      <sheetName val="TLUONG_pNHA_O4"/>
      <sheetName val="TLUONGT_rao4"/>
      <sheetName val="CL_VTU4"/>
      <sheetName val="TTHEP_WC4"/>
      <sheetName val="THEP_TRao4"/>
      <sheetName val="THEP_PHONG_HOC4"/>
      <sheetName val="CHU_Y"/>
      <sheetName val="NHAT_KY_CT_(vat)"/>
      <sheetName val="CTGS_"/>
      <sheetName val="SO_CAI"/>
      <sheetName val="SO_CAICT"/>
      <sheetName val="NHAT_KY_CT"/>
      <sheetName val="Tổng_kê1"/>
      <sheetName val="KKKKKKKK_(2)"/>
      <sheetName val="KKKKKKKK_(3)"/>
      <sheetName val="KKKKKKKK_(4)"/>
      <sheetName val="KKKKKKKK_(5)"/>
      <sheetName val="Tổng_hợp_VT1"/>
      <sheetName val="TH_DZ35"/>
      <sheetName val="KTKT"/>
      <sheetName val="GT"/>
      <sheetName val="DS_HA_LOJG"/>
      <sheetName val="T_ng kê"/>
      <sheetName val="T_ng h_p VT"/>
      <sheetName val="BU GIA SAT"/>
      <sheetName val="Feuil1"/>
      <sheetName val="Consol BS+PL-08"/>
      <sheetName val="Solieu"/>
      <sheetName val="Detail"/>
      <sheetName val="Foreigner"/>
      <sheetName val="dtxl"/>
      <sheetName val="CHU_Y1"/>
      <sheetName val="NHAT_KY_CT_(vat)1"/>
      <sheetName val="CTGS_1"/>
      <sheetName val="SO_CAI1"/>
      <sheetName val="SO_CAICT1"/>
      <sheetName val="NHAT_KY_CT1"/>
      <sheetName val="ESTI_5"/>
      <sheetName val="Gia_vat_tu5"/>
      <sheetName val="Tro_giup5"/>
      <sheetName val="XL4Test5_(2)5"/>
      <sheetName val="XL4Test5_(3)5"/>
      <sheetName val="XL4Test5_(4)5"/>
      <sheetName val="XL4Test5_(5)5"/>
      <sheetName val="dtct_cong5"/>
      <sheetName val="CHO_TC6"/>
      <sheetName val="Tinh_(m2)6"/>
      <sheetName val="B2_36"/>
      <sheetName val="CL_XD6"/>
      <sheetName val="ESTI_6"/>
      <sheetName val="DO_AM_DT6"/>
      <sheetName val="DG_6"/>
      <sheetName val="Gia_vat_tu6"/>
      <sheetName val="Tro_giup6"/>
      <sheetName val="XL4Test5_(2)6"/>
      <sheetName val="XL4Test5_(3)6"/>
      <sheetName val="XL4Test5_(4)6"/>
      <sheetName val="XL4Test5_(5)6"/>
      <sheetName val="dtct_cong6"/>
      <sheetName val="DS_Nam_VP5"/>
      <sheetName val="Tong_Hop_thang5"/>
      <sheetName val="DANH_SACH_CAN_BO_TAP_DOAN5"/>
      <sheetName val="Lam_Vien5"/>
      <sheetName val="so_da5"/>
      <sheetName val="PXCBT_CHUA_DONG_BH5"/>
      <sheetName val="DS_Nu_VP5"/>
      <sheetName val="CTy_CPTM_DV_CL5"/>
      <sheetName val="cua_suot5"/>
      <sheetName val="CTY_DTPT_ha_tang_5"/>
      <sheetName val="Chi_nhanh5"/>
      <sheetName val="CTy_TNHH_Bao_Ve_5"/>
      <sheetName val="Cty_TNHH_An_Lac_Vien_QN5"/>
      <sheetName val="20_85"/>
      <sheetName val="Ky_BH5"/>
      <sheetName val="IDEVCO_HA_NOI5"/>
      <sheetName val="Ngan_Son5"/>
      <sheetName val="Nha_May_Kinh5"/>
      <sheetName val="TH_PXCBT5"/>
      <sheetName val="Tong_Cty_An_Lac_Vien5"/>
      <sheetName val="Thuong_Mai5"/>
      <sheetName val="Khoi_Van_Phong5"/>
      <sheetName val="CTy_CP_Xay_dung5"/>
      <sheetName val="KD_Ve_Cua_Suot5"/>
      <sheetName val="TONG_HOP5"/>
      <sheetName val="DS_HA_LONG5"/>
      <sheetName val="CHO_TC7"/>
      <sheetName val="Tinh_(m2)7"/>
      <sheetName val="B2_37"/>
      <sheetName val="CL_XD7"/>
      <sheetName val="ESTI_7"/>
      <sheetName val="DO_AM_DT7"/>
      <sheetName val="DG_7"/>
      <sheetName val="Gia_vat_tu7"/>
      <sheetName val="Tro_giup7"/>
      <sheetName val="XL4Test5_(2)7"/>
      <sheetName val="XL4Test5_(3)7"/>
      <sheetName val="XL4Test5_(4)7"/>
      <sheetName val=""/>
      <sheetName val="L-Mechanical"/>
      <sheetName val="nhan cong"/>
      <sheetName val="XL4Test5_(5)7"/>
      <sheetName val="dtct_cong7"/>
      <sheetName val="DS_Nam_VP6"/>
      <sheetName val="Tong_Hop_thang6"/>
      <sheetName val="DANH_SACH_CAN_BO_TAP_DOAN6"/>
      <sheetName val="Lam_Vien6"/>
      <sheetName val="so_da6"/>
      <sheetName val="PXCBT_CHUA_DONG_BH6"/>
      <sheetName val="DS_Nu_VP6"/>
      <sheetName val="CTy_CPTM_DV_CL6"/>
      <sheetName val="cua_suot6"/>
      <sheetName val="CTY_DTPT_ha_tang_6"/>
      <sheetName val="Chi_nhanh6"/>
      <sheetName val="CTy_TNHH_Bao_Ve_6"/>
      <sheetName val="Cty_TNHH_An_Lac_Vien_QN6"/>
      <sheetName val="20_86"/>
      <sheetName val="Ky_BH6"/>
      <sheetName val="IDEVCO_HA_NOI6"/>
      <sheetName val="Ngan_Son6"/>
      <sheetName val="Nha_May_Kinh6"/>
      <sheetName val="TH_PXCBT6"/>
      <sheetName val="Tong_Cty_An_Lac_Vien6"/>
      <sheetName val="Thuong_Mai6"/>
      <sheetName val="Khoi_Van_Phong6"/>
      <sheetName val="CTy_CP_Xay_dung6"/>
      <sheetName val="KD_Ve_Cua_Suot6"/>
      <sheetName val="TONG_HOP6"/>
      <sheetName val="DS_HA_LONG6"/>
      <sheetName val="CHO_TC8"/>
      <sheetName val="Tinh_(m2)8"/>
      <sheetName val="B2_38"/>
      <sheetName val="CL_XD8"/>
      <sheetName val="ESTI_8"/>
      <sheetName val="DO_AM_DT8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28">
          <cell r="N28">
            <v>1700000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_10KV"/>
      <sheetName val="TT_0,4KV"/>
      <sheetName val="TBA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T.Tinh"/>
      <sheetName val="DO AM D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">
          <cell r="C7">
            <v>3546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_GC_Satthep"/>
      <sheetName val="35KV"/>
      <sheetName val="T.Tinh"/>
      <sheetName val="TBA "/>
      <sheetName val="TT_0,4KV"/>
      <sheetName val="DT_0,4KV"/>
      <sheetName val="CP_Xaylap"/>
      <sheetName val="CP_Thietbi"/>
      <sheetName val="CP_Khac"/>
      <sheetName val="Tong_DT"/>
      <sheetName val="TTVanChuyen"/>
      <sheetName val="Phuluc"/>
      <sheetName val="Sheet3"/>
      <sheetName val="Sheet4"/>
      <sheetName val="Sheet5"/>
      <sheetName val="Sheet2"/>
      <sheetName val="XL4Poppy"/>
      <sheetName val="VY (2)"/>
      <sheetName val="VY"/>
      <sheetName val="khoa"/>
      <sheetName val="canh"/>
      <sheetName val="Bang Don gia II"/>
      <sheetName val="canh (2)"/>
      <sheetName val="Sheet1"/>
    </sheetNames>
    <sheetDataSet>
      <sheetData sheetId="0" refreshError="1">
        <row r="7">
          <cell r="C7">
            <v>3546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gVL"/>
      <sheetName val="Gia"/>
      <sheetName val="Gia_GC_Satthep"/>
      <sheetName val="Sheet1"/>
      <sheetName val="Sheet2"/>
      <sheetName val="Sheet3"/>
      <sheetName val="XL4Test5"/>
      <sheetName val="Tổng kê"/>
      <sheetName val="dtct cong"/>
      <sheetName val="tra-vat-lieu"/>
      <sheetName val="Gia_NC"/>
      <sheetName val="XL4Poppy"/>
      <sheetName val="VAT &amp; CIT COMIN"/>
      <sheetName val="VN 9"/>
      <sheetName val="VN 8"/>
      <sheetName val="VN 6"/>
      <sheetName val="VN 3"/>
      <sheetName val="VN 1"/>
      <sheetName val="lot 10.1"/>
      <sheetName val="lot 10.2"/>
      <sheetName val="lot 11.1"/>
      <sheetName val="lot 11.2"/>
      <sheetName val="lot 12.1"/>
      <sheetName val="lot 12.2"/>
      <sheetName val="TTTram"/>
      <sheetName val="NEW-PANEL"/>
      <sheetName val="gia vt,nc,may"/>
      <sheetName val="COAT&amp;WRAP-QIOT-#3"/>
      <sheetName val="PNT-QUOT-#3"/>
      <sheetName val="ctTBA"/>
      <sheetName val="bka "/>
      <sheetName val="TH_TB"/>
      <sheetName val="bia_"/>
      <sheetName val="Gia_MBA_(2)"/>
      <sheetName val="Gi¸_tñ_bï"/>
      <sheetName val="Gia_KH"/>
      <sheetName val="GiaVT_XDCB"/>
      <sheetName val="Gia_MBA"/>
      <sheetName val="Cac_HS_hay_SD"/>
      <sheetName val="Chart1"/>
      <sheetName val="mong + than"/>
      <sheetName val="h thien tt"/>
      <sheetName val="hoµn thien x trat"/>
      <sheetName val="~         "/>
      <sheetName val="TTDZ22"/>
      <sheetName val="T_x0014_04"/>
      <sheetName val="ctdg"/>
      <sheetName val="tuong"/>
      <sheetName val="DGIAgoi1"/>
      <sheetName val="Out"/>
      <sheetName val="chitimc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DON GIA"/>
      <sheetName val="TONGKE-HT"/>
      <sheetName val="DG"/>
      <sheetName val="dtxl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T?ng kê"/>
      <sheetName val="Yen Dinh 1"/>
      <sheetName val="KLHT"/>
      <sheetName val="XT_Buoc 3"/>
      <sheetName val="Book 1 Summary"/>
      <sheetName val="DONVIBAN"/>
      <sheetName val="NGUON"/>
      <sheetName val="Luü kÕ 2007"/>
      <sheetName val="NXT thang5"/>
      <sheetName val="NXT thang6nam 07"/>
      <sheetName val="NXT thang 2"/>
      <sheetName val="NXT thang 3"/>
      <sheetName val="NXTon thang1"/>
      <sheetName val="NXTthang 5"/>
      <sheetName val="NXT thang 4"/>
      <sheetName val="NXT hang Ctao"/>
      <sheetName val="NXTthang8 "/>
      <sheetName val="VTu T6"/>
      <sheetName val="Chiet tinh"/>
      <sheetName val="daywork- Tham khao"/>
      <sheetName val="T_ng kê"/>
      <sheetName val="Gia vat tu"/>
      <sheetName val="Phan dau"/>
      <sheetName val="hieuchinh30.11"/>
      <sheetName val="Gia_K_x0008_"/>
      <sheetName val="Cac_HP_hay_SD"/>
      <sheetName val="hoµn thien x tra4"/>
      <sheetName val="TH_TB1"/>
      <sheetName val="bia_1"/>
      <sheetName val="Gia_MBA_(2)1"/>
      <sheetName val="Gi¸_tñ_bï1"/>
      <sheetName val="Gia_KH1"/>
      <sheetName val="GiaVT_XDCB1"/>
      <sheetName val="Gia_MBA1"/>
      <sheetName val="Cac_HS_hay_SD1"/>
      <sheetName val="VAT_&amp;_CIT_COMIN"/>
      <sheetName val="VN_9"/>
      <sheetName val="VN_8"/>
      <sheetName val="VN_6"/>
      <sheetName val="VN_3"/>
      <sheetName val="VN_1"/>
      <sheetName val="lot_10_1"/>
      <sheetName val="lot_10_2"/>
      <sheetName val="lot_11_1"/>
      <sheetName val="lot_11_2"/>
      <sheetName val="lot_12_1"/>
      <sheetName val="lot_12_2"/>
      <sheetName val="dtct_cong"/>
      <sheetName val="mong_+_than"/>
      <sheetName val="h_thien_tt"/>
      <sheetName val="hoµn_thien_x_trat"/>
      <sheetName val="~_________"/>
      <sheetName val="gia_vt,nc,may"/>
      <sheetName val="Tổng_kê"/>
      <sheetName val="XT_Buoc_3"/>
      <sheetName val="T04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Chiet_tinh"/>
      <sheetName val="bka_"/>
      <sheetName val="Gia_vat_tu"/>
      <sheetName val="00 00000"/>
      <sheetName val="DATA"/>
      <sheetName val="Bia"/>
      <sheetName val="Sum"/>
      <sheetName val="Economic Profit"/>
      <sheetName val="DO AM DT"/>
      <sheetName val="Quantity"/>
      <sheetName val="DON GIA TRAM (3)"/>
      <sheetName val="DGXDCB_DD"/>
      <sheetName val="DG29HB"/>
      <sheetName val="tra-~at-lieu"/>
      <sheetName val="_x0000__x0000__x0000__x0000__x0000__x0000__x0000__x0000_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Package1"/>
      <sheetName val="dtxl-DC"/>
      <sheetName val="KKKKKKKK"/>
      <sheetName val="T?ng_kê"/>
      <sheetName val="KH-Q1,Q2,01"/>
      <sheetName val="Can doi "/>
      <sheetName val="BANG TONG HOP (2)"/>
      <sheetName val="BOQ-1"/>
      <sheetName val="TH VL, NC, DDHT Thanh0huoc"/>
      <sheetName val="PhÇnCK"/>
      <sheetName val="§gi¸"/>
      <sheetName val="GVT"/>
      <sheetName val="________"/>
      <sheetName val="????????"/>
      <sheetName val="Discounts"/>
      <sheetName val="T_ng_kê"/>
      <sheetName val="Yen_Dinh_1"/>
      <sheetName val="00_00000"/>
      <sheetName val="T_x005f_x0014_04"/>
      <sheetName val="T_x005f_x005f_x005f_x0014_04"/>
      <sheetName val="T_x005f_x005f_x005f_x005f_x005f_x005f_x005f_x0014_04"/>
      <sheetName val="Gia_K_x005f_x0008_"/>
      <sheetName val="dnc4"/>
      <sheetName val="TH_TB2"/>
      <sheetName val="bia_2"/>
      <sheetName val="Gia_MBA_(2)2"/>
      <sheetName val="Gi¸_tñ_bï2"/>
      <sheetName val="Gia_KH2"/>
      <sheetName val="GiaVT_XDCB2"/>
      <sheetName val="Gia_MBA2"/>
      <sheetName val="Cac_HS_hay_SD2"/>
      <sheetName val="dtct_cong1"/>
      <sheetName val="Tổng_kê1"/>
      <sheetName val="VAT_&amp;_CIT_COMIN1"/>
      <sheetName val="VN_91"/>
      <sheetName val="VN_81"/>
      <sheetName val="VN_61"/>
      <sheetName val="VN_31"/>
      <sheetName val="VN_11"/>
      <sheetName val="lot_10_11"/>
      <sheetName val="lot_10_21"/>
      <sheetName val="lot_11_11"/>
      <sheetName val="lot_11_21"/>
      <sheetName val="lot_12_11"/>
      <sheetName val="lot_12_21"/>
      <sheetName val="gia_vt,nc,may1"/>
      <sheetName val="mong_+_than1"/>
      <sheetName val="h_thien_tt1"/>
      <sheetName val="hoµn_thien_x_trat1"/>
      <sheetName val="~_________1"/>
      <sheetName val="XT_Buoc_31"/>
      <sheetName val="Chiet_tinh1"/>
      <sheetName val="KPVC-BD_1"/>
      <sheetName val="THPDMoi__(2)1"/>
      <sheetName val="dongia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daywork-_Tham_khao"/>
      <sheetName val="Book_1_Summary"/>
      <sheetName val="bka_1"/>
      <sheetName val="hieuchinh30_11"/>
      <sheetName val="Gia_K"/>
      <sheetName val="hoµn_thien_x_tra4"/>
      <sheetName val="DON_GIA_TRAM_(3)"/>
      <sheetName val="Gia_vat_tu1"/>
      <sheetName val="Phan_dau"/>
      <sheetName val="Luü_kÕ_2007"/>
      <sheetName val="NXT_thang5"/>
      <sheetName val="NXT_thang6nam_07"/>
      <sheetName val="NXT_thang_2"/>
      <sheetName val="NXT_thang_3"/>
      <sheetName val="NXTon_thang1"/>
      <sheetName val="NXTthang_5"/>
      <sheetName val="NXT_thang_4"/>
      <sheetName val="NXT_hang_Ctao"/>
      <sheetName val="NXTthang8_"/>
      <sheetName val="VTu_T6"/>
      <sheetName val="TH_TB3"/>
      <sheetName val="bia_3"/>
      <sheetName val="Gia_MBA_(2)3"/>
      <sheetName val="Gi¸_tñ_bï3"/>
      <sheetName val="Gia_KH3"/>
      <sheetName val="GiaVT_XDCB3"/>
      <sheetName val="Gia_MBA3"/>
      <sheetName val="Cac_HS_hay_SD3"/>
      <sheetName val="dtct_cong2"/>
      <sheetName val="Tổng_kê2"/>
      <sheetName val="VAT_&amp;_CIT_COMIN2"/>
      <sheetName val="VN_92"/>
      <sheetName val="VN_82"/>
      <sheetName val="VN_62"/>
      <sheetName val="VN_32"/>
      <sheetName val="VN_12"/>
      <sheetName val="lot_10_12"/>
      <sheetName val="lot_10_22"/>
      <sheetName val="lot_11_12"/>
      <sheetName val="lot_11_22"/>
      <sheetName val="lot_12_12"/>
      <sheetName val="lot_12_22"/>
      <sheetName val="gia_vt,nc,may2"/>
      <sheetName val="mong_+_than2"/>
      <sheetName val="h_thien_tt2"/>
      <sheetName val="hoµn_thien_x_trat2"/>
      <sheetName val="~_________2"/>
      <sheetName val="XT_Buoc_32"/>
      <sheetName val="Chiet_tinh2"/>
      <sheetName val="T?ng_kê1"/>
      <sheetName val="KPVC-BD_2"/>
      <sheetName val="Yen_Dinh_11"/>
      <sheetName val="THPDMoi__(2)2"/>
      <sheetName val="dongia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daywork-_Tham_khao1"/>
      <sheetName val="Book_1_Summary1"/>
      <sheetName val="bka_2"/>
      <sheetName val="hieuchinh30_111"/>
      <sheetName val="hoµn_thien_x_tra41"/>
      <sheetName val="DON_GIA_TRAM_(3)1"/>
      <sheetName val="00_000001"/>
      <sheetName val="Gia_vat_tu2"/>
      <sheetName val="TH_TB4"/>
      <sheetName val="bia_4"/>
      <sheetName val="Gia_MBA_(2)4"/>
      <sheetName val="Gi¸_tñ_bï4"/>
      <sheetName val="Gia_KH4"/>
      <sheetName val="GiaVT_XDCB4"/>
      <sheetName val="Gia_MBA4"/>
      <sheetName val="Cac_HS_hay_SD4"/>
      <sheetName val="dtct_cong3"/>
      <sheetName val="Tổng_kê3"/>
      <sheetName val="VAT_&amp;_CIT_COMIN3"/>
      <sheetName val="VN_93"/>
      <sheetName val="VN_83"/>
      <sheetName val="VN_63"/>
      <sheetName val="VN_33"/>
      <sheetName val="VN_13"/>
      <sheetName val="lot_10_13"/>
      <sheetName val="lot_10_23"/>
      <sheetName val="lot_11_13"/>
      <sheetName val="lot_11_23"/>
      <sheetName val="lot_12_13"/>
      <sheetName val="lot_12_23"/>
      <sheetName val="gia_vt,nc,may3"/>
      <sheetName val="mong_+_than3"/>
      <sheetName val="h_thien_tt3"/>
      <sheetName val="hoµn_thien_x_trat3"/>
      <sheetName val="~_________3"/>
      <sheetName val="XT_Buoc_33"/>
      <sheetName val="Chiet_tinh3"/>
      <sheetName val="T?ng_kê2"/>
      <sheetName val="KPVC-BD_3"/>
      <sheetName val="Yen_Dinh_12"/>
      <sheetName val="THPDMoi__(2)3"/>
      <sheetName val="dongia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daywork-_Tham_khao2"/>
      <sheetName val="Book_1_Summary2"/>
      <sheetName val="bka_3"/>
      <sheetName val="hieuchinh30_112"/>
      <sheetName val="hoµn_thien_x_tra42"/>
      <sheetName val="DON_GIA_TRAM_(3)2"/>
      <sheetName val="00_000002"/>
      <sheetName val="Gia_vat_tu3"/>
      <sheetName val="TH_TB5"/>
      <sheetName val="bia_5"/>
      <sheetName val="Gia_MBA_(2)5"/>
      <sheetName val="Gi¸_tñ_bï5"/>
      <sheetName val="Gia_KH5"/>
      <sheetName val="GiaVT_XDCB5"/>
      <sheetName val="Gia_MBA5"/>
      <sheetName val="Cac_HS_hay_SD5"/>
      <sheetName val="dtct_cong4"/>
      <sheetName val="Tổng_kê4"/>
      <sheetName val="VAT_&amp;_CIT_COMIN4"/>
      <sheetName val="VN_94"/>
      <sheetName val="VN_84"/>
      <sheetName val="VN_64"/>
      <sheetName val="VN_34"/>
      <sheetName val="VN_14"/>
      <sheetName val="lot_10_14"/>
      <sheetName val="lot_10_24"/>
      <sheetName val="lot_11_14"/>
      <sheetName val="lot_11_24"/>
      <sheetName val="lot_12_14"/>
      <sheetName val="lot_12_24"/>
      <sheetName val="gia_vt,nc,may4"/>
      <sheetName val="mong_+_than4"/>
      <sheetName val="h_thien_tt4"/>
      <sheetName val="hoµn_thien_x_trat4"/>
      <sheetName val="~_________4"/>
      <sheetName val="XT_Buoc_34"/>
      <sheetName val="Chiet_tinh4"/>
      <sheetName val="T?ng_kê3"/>
      <sheetName val="KPVC-BD_4"/>
      <sheetName val="Yen_Dinh_13"/>
      <sheetName val="THPDMoi__(2)4"/>
      <sheetName val="dongia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daywork-_Tham_khao3"/>
      <sheetName val="Book_1_Summary3"/>
      <sheetName val="bka_4"/>
      <sheetName val="hieuchinh30_113"/>
      <sheetName val="hoµn_thien_x_tra43"/>
      <sheetName val="DON_GIA_TRAM_(3)3"/>
      <sheetName val="00_000003"/>
      <sheetName val="Gia_vat_tu4"/>
      <sheetName val="Chi tiet"/>
      <sheetName val="Data-year2001i"/>
      <sheetName val="BGD"/>
      <sheetName val="Tien Thuong"/>
      <sheetName val="KCS"/>
      <sheetName val="KD"/>
      <sheetName val="KT"/>
      <sheetName val="KTNL"/>
      <sheetName val="KH"/>
      <sheetName val="NC XL 6T cuoi 01 CTy"/>
      <sheetName val="Data -6T dau"/>
      <sheetName val="PX-SX"/>
      <sheetName val="TC"/>
      <sheetName val="Lcau - Lxuc"/>
      <sheetName val="Cong 6T"/>
      <sheetName val="Solieutinh"/>
      <sheetName val="BD-1"/>
      <sheetName val="KB"/>
      <sheetName val="DZ 0.4"/>
      <sheetName val="T_ng_kê1"/>
      <sheetName val="T_ng_kê2"/>
      <sheetName val="MTL$-INTER"/>
      <sheetName val="So cai"/>
      <sheetName val="Nhap"/>
      <sheetName val="VCTC"/>
      <sheetName val="Gi? t? b?"/>
      <sheetName val="ho?n thien x trat"/>
      <sheetName val="Gi?_t?_b?"/>
      <sheetName val="Lu? k? 2007"/>
      <sheetName val="T?ng k?"/>
      <sheetName val="Gi?_t?_b?1"/>
      <sheetName val="ho?n_thien_x_trat"/>
      <sheetName val="ho?n thien x tra4"/>
      <sheetName val="T_ng k?"/>
      <sheetName val="Ph?nCK"/>
      <sheetName val="?gi?"/>
      <sheetName val="FD"/>
      <sheetName val="GI"/>
      <sheetName val="EE (3)"/>
      <sheetName val="PAVEMENT"/>
      <sheetName val="TRAFFIC"/>
      <sheetName val="149-2"/>
      <sheetName val="Tổng_kê5"/>
      <sheetName val="dtct_cong5"/>
      <sheetName val="VAT_&amp;_CIT_COMIN5"/>
      <sheetName val="VN_95"/>
      <sheetName val="VN_85"/>
      <sheetName val="VN_65"/>
      <sheetName val="VN_35"/>
      <sheetName val="VN_15"/>
      <sheetName val="lot_10_15"/>
      <sheetName val="lot_10_25"/>
      <sheetName val="lot_11_15"/>
      <sheetName val="lot_11_25"/>
      <sheetName val="lot_12_15"/>
      <sheetName val="lot_12_25"/>
      <sheetName val="gia_vt,nc,may5"/>
      <sheetName val="TH_TB6"/>
      <sheetName val="bia_6"/>
      <sheetName val="Gia_MBA_(2)6"/>
      <sheetName val="Gi¸_tñ_bï6"/>
      <sheetName val="Gia_KH6"/>
      <sheetName val="GiaVT_XDCB6"/>
      <sheetName val="Gia_MBA6"/>
      <sheetName val="Cac_HS_hay_SD6"/>
      <sheetName val="Tổng_kê6"/>
      <sheetName val="dtct_cong6"/>
      <sheetName val="VAT_&amp;_CIT_COMIN6"/>
      <sheetName val="VN_96"/>
      <sheetName val="VN_86"/>
      <sheetName val="VN_66"/>
      <sheetName val="VN_36"/>
      <sheetName val="VN_16"/>
      <sheetName val="lot_10_16"/>
      <sheetName val="lot_10_26"/>
      <sheetName val="lot_11_16"/>
      <sheetName val="lot_11_26"/>
      <sheetName val="lot_12_16"/>
      <sheetName val="lot_12_26"/>
      <sheetName val="gia_vt,nc,may6"/>
      <sheetName val="TH_TB7"/>
      <sheetName val="bia_7"/>
      <sheetName val="Gia_MBA_(2)7"/>
      <sheetName val="Gi¸_tñ_bï7"/>
      <sheetName val="Gia_KH7"/>
      <sheetName val="GiaVT_XDCB7"/>
      <sheetName val="Gia_MBA7"/>
      <sheetName val="Cac_HS_hay_SD7"/>
      <sheetName val="Tổng_kê7"/>
      <sheetName val="dtct_cong7"/>
      <sheetName val="VAT_&amp;_CIT_COMIN7"/>
      <sheetName val="VN_97"/>
      <sheetName val="VN_87"/>
      <sheetName val="VN_67"/>
      <sheetName val="VN_37"/>
      <sheetName val="VN_17"/>
      <sheetName val="lot_10_17"/>
      <sheetName val="lot_10_27"/>
      <sheetName val="lot_11_17"/>
      <sheetName val="lot_11_27"/>
      <sheetName val="lot_12_17"/>
      <sheetName val="lot_12_27"/>
      <sheetName val="gia_vt,nc,may7"/>
      <sheetName val="TH_TB8"/>
      <sheetName val="bia_8"/>
      <sheetName val="Gia_MBA_(2)8"/>
      <sheetName val="Gi¸_tñ_bï8"/>
      <sheetName val="Gia_KH8"/>
      <sheetName val="GiaVT_XDCB8"/>
      <sheetName val="Gia_MBA8"/>
      <sheetName val="Cac_HS_hay_SD8"/>
      <sheetName val="Tổng_kê8"/>
      <sheetName val="dtct_cong8"/>
      <sheetName val="VAT_&amp;_CIT_COMIN8"/>
      <sheetName val="VN_98"/>
      <sheetName val="VN_88"/>
      <sheetName val="VN_68"/>
      <sheetName val="VN_38"/>
      <sheetName val="VN_18"/>
      <sheetName val="lot_10_18"/>
      <sheetName val="lot_10_28"/>
      <sheetName val="lot_11_18"/>
      <sheetName val="lot_11_28"/>
      <sheetName val="lot_12_18"/>
      <sheetName val="lot_12_28"/>
      <sheetName val="gia_vt,nc,may8"/>
      <sheetName val="BanTinh"/>
      <sheetName val="Ｎｏ.13"/>
      <sheetName val="T_ng_kê3"/>
      <sheetName val="Gi_ t_ b_"/>
      <sheetName val="ho_n thien x trat"/>
      <sheetName val="Gi__t__b_"/>
      <sheetName val="Lu_ k_ 2007"/>
      <sheetName val="T_ng k_"/>
      <sheetName val="Gi__t__b_1"/>
      <sheetName val="ho_n_thien_x_trat"/>
      <sheetName val="ho_n thien x tra4"/>
      <sheetName val="Ph_nCK"/>
      <sheetName val="_gi_"/>
      <sheetName val="CTDZ6kv (gd1) "/>
      <sheetName val="CTDZ 0.4+cto (GD1)"/>
      <sheetName val="CTTBA (gd1)"/>
      <sheetName val="RAB AR&amp;STR"/>
      <sheetName val="TinhToan"/>
      <sheetName val="DS-Thuong 6T dau"/>
      <sheetName val="날개벽수량표"/>
      <sheetName val="402"/>
      <sheetName val="MASTER LIST"/>
      <sheetName val="Price b4 16 July"/>
      <sheetName val="Final Price_16 Jul"/>
      <sheetName val="SOLD UPDATE"/>
      <sheetName val="Reference List"/>
      <sheetName val="1"/>
      <sheetName val="SP"/>
      <sheetName val="tifico"/>
      <sheetName val="_x005f_x0000__x005f_x0000__x005f_x0000__x005f_x0000__x0"/>
      <sheetName val="FAB별"/>
      <sheetName val="CTG xây"/>
      <sheetName val="FIRE ALARM _ FIRE FIGHTING"/>
      <sheetName val="BANGTRA"/>
      <sheetName val="Input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0">
          <cell r="J20">
            <v>62276.4</v>
          </cell>
        </row>
        <row r="37">
          <cell r="J37">
            <v>2815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-Material"/>
      <sheetName val="Material"/>
      <sheetName val="MTC+NC"/>
      <sheetName val="Breakdown-BS"/>
      <sheetName val=" U.Price for B.S"/>
      <sheetName val="B.S Bridge"/>
      <sheetName val="Guard-hut"/>
      <sheetName val="Grandtotal"/>
      <sheetName val="Material-Telecom"/>
      <sheetName val="Labour-Telecom"/>
      <sheetName val="Signal"/>
      <sheetName val="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"/>
      <sheetName val="B.tinh"/>
      <sheetName val="QToan"/>
      <sheetName val="T-Hop"/>
      <sheetName val="Bia"/>
      <sheetName val="DGia"/>
    </sheetNames>
    <sheetDataSet>
      <sheetData sheetId="0" refreshError="1">
        <row r="1">
          <cell r="A1" t="str">
            <v>Tªn c«ng viÖc x©y l¾p</v>
          </cell>
          <cell r="B1" t="str">
            <v>§¬n vÞ 
tÝnh</v>
          </cell>
          <cell r="C1" t="str">
            <v>§¬n gi¸ 
bá thÇu (®)</v>
          </cell>
          <cell r="D1" t="str">
            <v>Nguån gèc 
xuÊt sø
vËt t­</v>
          </cell>
          <cell r="F1">
            <v>0.80361757604447426</v>
          </cell>
        </row>
        <row r="2">
          <cell r="A2" t="str">
            <v>C¸p ngÇm XLPE 24kV M3x240</v>
          </cell>
          <cell r="B2" t="str">
            <v>m</v>
          </cell>
        </row>
        <row r="3">
          <cell r="A3" t="str">
            <v>Hép ®Çu c¸p trong nhµ 24kV - 240</v>
          </cell>
          <cell r="B3" t="str">
            <v>hép</v>
          </cell>
        </row>
        <row r="4">
          <cell r="A4" t="str">
            <v>Hép ®Çu c¸p ngoµi trêi 24kV - 240</v>
          </cell>
          <cell r="B4" t="str">
            <v>hép</v>
          </cell>
        </row>
        <row r="5">
          <cell r="A5" t="str">
            <v>Hép nèi c¸p 24kV - 240</v>
          </cell>
          <cell r="B5" t="str">
            <v>hép</v>
          </cell>
        </row>
        <row r="10">
          <cell r="A10" t="str">
            <v>R¶i c¸p ngÇm XLPE 24kV M3x240</v>
          </cell>
          <cell r="B10" t="str">
            <v>m</v>
          </cell>
          <cell r="C10">
            <v>3823.6124268196086</v>
          </cell>
          <cell r="F10">
            <v>4758</v>
          </cell>
        </row>
        <row r="11">
          <cell r="A11" t="str">
            <v>L¾p hép ®Çu c¸p trong nhµ 24kV - 240</v>
          </cell>
          <cell r="B11" t="str">
            <v>hép</v>
          </cell>
          <cell r="C11">
            <v>127456.15841338175</v>
          </cell>
          <cell r="F11">
            <v>158603</v>
          </cell>
        </row>
        <row r="12">
          <cell r="A12" t="str">
            <v>L¾p hép ®Çu c¸p ngoµi trêi 24kV - 240</v>
          </cell>
          <cell r="B12" t="str">
            <v>hép</v>
          </cell>
          <cell r="C12">
            <v>127456.15841338175</v>
          </cell>
          <cell r="F12">
            <v>158603</v>
          </cell>
        </row>
        <row r="13">
          <cell r="A13" t="str">
            <v>L¾p hép nèi c¸p 24kV - 240</v>
          </cell>
          <cell r="B13" t="str">
            <v>hép</v>
          </cell>
          <cell r="C13">
            <v>20028.560847756431</v>
          </cell>
          <cell r="F13">
            <v>24923</v>
          </cell>
        </row>
        <row r="14">
          <cell r="A14" t="str">
            <v>CÇu dao ngoµi trêi 24kV - 600A</v>
          </cell>
          <cell r="B14" t="str">
            <v>bé</v>
          </cell>
          <cell r="C14">
            <v>2612896.6518673724</v>
          </cell>
          <cell r="D14" t="str">
            <v>§«ng Anh</v>
          </cell>
          <cell r="F14">
            <v>3251418</v>
          </cell>
        </row>
        <row r="15">
          <cell r="A15" t="str">
            <v>CÇu dao 24kV - 600A</v>
          </cell>
          <cell r="B15" t="str">
            <v>bé</v>
          </cell>
          <cell r="C15">
            <v>2612896.6518673724</v>
          </cell>
          <cell r="D15" t="str">
            <v>§«ng Anh</v>
          </cell>
          <cell r="F15">
            <v>3251418</v>
          </cell>
        </row>
        <row r="16">
          <cell r="A16" t="str">
            <v>Chèng sÐt van 6kV</v>
          </cell>
          <cell r="B16" t="str">
            <v>bé</v>
          </cell>
          <cell r="C16">
            <v>1110313.4022363916</v>
          </cell>
          <cell r="D16" t="str">
            <v>CTy VLCN</v>
          </cell>
          <cell r="F16">
            <v>1381644</v>
          </cell>
        </row>
        <row r="17">
          <cell r="A17" t="str">
            <v>Chèng sÐt van 10kV</v>
          </cell>
          <cell r="B17" t="str">
            <v>bé</v>
          </cell>
          <cell r="C17">
            <v>1274291.5686282665</v>
          </cell>
          <cell r="D17" t="str">
            <v>CTy VLCN</v>
          </cell>
          <cell r="F17">
            <v>1585694</v>
          </cell>
        </row>
        <row r="18">
          <cell r="A18" t="str">
            <v>èng thÐp D150</v>
          </cell>
          <cell r="B18" t="str">
            <v>m</v>
          </cell>
          <cell r="C18">
            <v>130628.84060360533</v>
          </cell>
          <cell r="D18" t="str">
            <v>VN</v>
          </cell>
          <cell r="F18">
            <v>162551</v>
          </cell>
        </row>
        <row r="19">
          <cell r="A19" t="str">
            <v xml:space="preserve">C¸t ®en </v>
          </cell>
          <cell r="B19" t="str">
            <v>m3</v>
          </cell>
          <cell r="C19">
            <v>36170.827097761787</v>
          </cell>
          <cell r="F19">
            <v>45010</v>
          </cell>
        </row>
        <row r="20">
          <cell r="A20" t="str">
            <v>G¹ch chØ</v>
          </cell>
          <cell r="B20" t="str">
            <v>n.viªn</v>
          </cell>
          <cell r="C20">
            <v>664623.07647424599</v>
          </cell>
          <cell r="F20">
            <v>827039</v>
          </cell>
        </row>
        <row r="21">
          <cell r="A21" t="str">
            <v>L­íi ni l«ng</v>
          </cell>
          <cell r="B21" t="str">
            <v>m2</v>
          </cell>
          <cell r="C21">
            <v>2264.5943292933284</v>
          </cell>
          <cell r="D21" t="str">
            <v>VN</v>
          </cell>
          <cell r="F21">
            <v>2818</v>
          </cell>
        </row>
        <row r="22">
          <cell r="A22" t="str">
            <v>Gi¸ ®ì c¸p (42kg)</v>
          </cell>
          <cell r="B22" t="str">
            <v>bé</v>
          </cell>
          <cell r="C22">
            <v>470851.59206809814</v>
          </cell>
          <cell r="D22" t="str">
            <v>Th¸i nguyªn m¹ kÏm</v>
          </cell>
          <cell r="F22">
            <v>585915</v>
          </cell>
        </row>
        <row r="23">
          <cell r="A23" t="str">
            <v>Xµ ®ì cÇu dao chèng sÐt vµ ®Çu c¸p (75,47kg)</v>
          </cell>
          <cell r="B23" t="str">
            <v>bé</v>
          </cell>
          <cell r="C23">
            <v>834361.57365120773</v>
          </cell>
          <cell r="D23" t="str">
            <v>Th¸i nguyªn m¹ kÏm</v>
          </cell>
          <cell r="F23">
            <v>1038257</v>
          </cell>
        </row>
        <row r="24">
          <cell r="A24" t="str">
            <v>Thang s¾t 33,6kg</v>
          </cell>
          <cell r="B24" t="str">
            <v>c¸i</v>
          </cell>
          <cell r="C24">
            <v>383453.35896780528</v>
          </cell>
          <cell r="D24" t="str">
            <v>Th¸i nguyªn m¹ kÏm</v>
          </cell>
          <cell r="F24">
            <v>477159</v>
          </cell>
        </row>
        <row r="25">
          <cell r="A25" t="str">
            <v>GhÕ c¸ch ®iÖn 86,37kg</v>
          </cell>
          <cell r="B25" t="str">
            <v>bé</v>
          </cell>
          <cell r="C25">
            <v>944875.06270884385</v>
          </cell>
          <cell r="D25" t="str">
            <v>Th¸i nguyªn m¹ kÏm</v>
          </cell>
          <cell r="F25">
            <v>1175777</v>
          </cell>
        </row>
        <row r="26">
          <cell r="A26" t="str">
            <v>D©y AC 120</v>
          </cell>
          <cell r="B26" t="str">
            <v>m</v>
          </cell>
          <cell r="C26">
            <v>13897.762360113138</v>
          </cell>
          <cell r="D26" t="str">
            <v>Tù C­êng</v>
          </cell>
          <cell r="F26">
            <v>17294</v>
          </cell>
        </row>
        <row r="27">
          <cell r="A27" t="str">
            <v>§Çu cèt sö lý AM 120</v>
          </cell>
          <cell r="B27" t="str">
            <v>c¸i</v>
          </cell>
          <cell r="C27">
            <v>143129.91561655319</v>
          </cell>
          <cell r="D27" t="str">
            <v>óc</v>
          </cell>
          <cell r="F27">
            <v>178107</v>
          </cell>
        </row>
        <row r="28">
          <cell r="A28" t="str">
            <v>§Çu cèt ®ång M 240</v>
          </cell>
          <cell r="B28" t="str">
            <v>c¸i</v>
          </cell>
          <cell r="C28">
            <v>88825.457915347826</v>
          </cell>
          <cell r="D28" t="str">
            <v>óc</v>
          </cell>
          <cell r="F28">
            <v>110532</v>
          </cell>
        </row>
        <row r="29">
          <cell r="A29" t="str">
            <v>§Çu cèt M35</v>
          </cell>
          <cell r="B29" t="str">
            <v>c¸i</v>
          </cell>
          <cell r="C29">
            <v>16419.514313740699</v>
          </cell>
          <cell r="D29" t="str">
            <v>óc</v>
          </cell>
          <cell r="F29">
            <v>20432</v>
          </cell>
        </row>
        <row r="30">
          <cell r="A30" t="str">
            <v>D©y tiÕp ®Êt CT3-10</v>
          </cell>
          <cell r="B30" t="str">
            <v>kg</v>
          </cell>
          <cell r="C30">
            <v>5323.9664412946422</v>
          </cell>
          <cell r="D30" t="str">
            <v>Th¸i nguyªn m¹ kÏm</v>
          </cell>
          <cell r="F30">
            <v>6625</v>
          </cell>
        </row>
        <row r="31">
          <cell r="A31" t="str">
            <v>GhÝp nh«m 3 bu l«ng 120</v>
          </cell>
          <cell r="B31" t="str">
            <v>bé</v>
          </cell>
          <cell r="C31">
            <v>28132.24048458891</v>
          </cell>
          <cell r="D31" t="str">
            <v>Z29-T.quang</v>
          </cell>
          <cell r="F31">
            <v>35007</v>
          </cell>
        </row>
        <row r="32">
          <cell r="A32" t="str">
            <v>Thanh ®ång MT 50x5</v>
          </cell>
          <cell r="B32" t="str">
            <v>m</v>
          </cell>
          <cell r="C32">
            <v>94287.646579722117</v>
          </cell>
          <cell r="D32" t="str">
            <v>TrÇn Phó</v>
          </cell>
          <cell r="F32">
            <v>117329</v>
          </cell>
        </row>
        <row r="33">
          <cell r="A33" t="str">
            <v>D©y ®ång mÒm M35</v>
          </cell>
          <cell r="B33" t="str">
            <v>m</v>
          </cell>
          <cell r="C33">
            <v>14907.106035624998</v>
          </cell>
          <cell r="D33" t="str">
            <v>Tù C­êng</v>
          </cell>
          <cell r="F33">
            <v>18550</v>
          </cell>
        </row>
        <row r="34">
          <cell r="A34" t="str">
            <v>Nhùa ®­êng</v>
          </cell>
          <cell r="B34" t="str">
            <v>kg</v>
          </cell>
          <cell r="C34">
            <v>2129.5865765178569</v>
          </cell>
          <cell r="D34" t="str">
            <v>VN</v>
          </cell>
          <cell r="F34">
            <v>2650</v>
          </cell>
        </row>
        <row r="35">
          <cell r="A35" t="str">
            <v>D©y ®ay</v>
          </cell>
          <cell r="B35" t="str">
            <v>kg</v>
          </cell>
          <cell r="C35">
            <v>7453.5530178124991</v>
          </cell>
          <cell r="D35" t="str">
            <v>VN</v>
          </cell>
          <cell r="F35">
            <v>9275</v>
          </cell>
        </row>
        <row r="36">
          <cell r="A36" t="str">
            <v>èng thÐp chuyÓn ®éng dao d37/42</v>
          </cell>
          <cell r="B36" t="str">
            <v>m</v>
          </cell>
          <cell r="C36">
            <v>27684.625494732139</v>
          </cell>
          <cell r="D36" t="str">
            <v>Th¸i nguyªn m¹ kÏm</v>
          </cell>
          <cell r="F36">
            <v>34450</v>
          </cell>
        </row>
        <row r="37">
          <cell r="A37" t="str">
            <v>§µo r·nh c¸p cÊp III</v>
          </cell>
          <cell r="B37" t="str">
            <v>m3</v>
          </cell>
          <cell r="C37">
            <v>40057.925313088912</v>
          </cell>
          <cell r="F37">
            <v>49847</v>
          </cell>
        </row>
        <row r="38">
          <cell r="A38" t="str">
            <v>Ph¸ hÌ ®­êng g¹ch xi m¨ng</v>
          </cell>
          <cell r="B38" t="str">
            <v>m2</v>
          </cell>
          <cell r="C38">
            <v>103785.60271099176</v>
          </cell>
          <cell r="F38">
            <v>129148</v>
          </cell>
        </row>
        <row r="39">
          <cell r="A39" t="str">
            <v>Ph¸ ®­êng bª t«ng</v>
          </cell>
          <cell r="B39" t="str">
            <v>m2</v>
          </cell>
          <cell r="C39">
            <v>103785.60271099176</v>
          </cell>
          <cell r="F39">
            <v>129148</v>
          </cell>
        </row>
        <row r="40">
          <cell r="A40" t="str">
            <v>BiÓn chØ dÉn c¸p</v>
          </cell>
          <cell r="B40" t="str">
            <v>biÓn</v>
          </cell>
          <cell r="C40">
            <v>21295.865765178569</v>
          </cell>
          <cell r="F40">
            <v>26500</v>
          </cell>
        </row>
        <row r="41">
          <cell r="A41" t="str">
            <v>Cäc mèc b¸o hiÖu c¸p</v>
          </cell>
          <cell r="B41" t="str">
            <v>c¸i</v>
          </cell>
          <cell r="C41">
            <v>16110.121546963575</v>
          </cell>
          <cell r="F41">
            <v>20047</v>
          </cell>
        </row>
        <row r="42">
          <cell r="A42" t="str">
            <v>LÊp ®Êt r·nh c¸p</v>
          </cell>
          <cell r="B42" t="str">
            <v>m3</v>
          </cell>
          <cell r="C42">
            <v>18208.367038015698</v>
          </cell>
          <cell r="F42">
            <v>22658</v>
          </cell>
        </row>
        <row r="43">
          <cell r="A43" t="str">
            <v>V/C ®Êt thõa khái TP</v>
          </cell>
          <cell r="B43" t="str">
            <v>m3</v>
          </cell>
          <cell r="C43">
            <v>91040.227954926406</v>
          </cell>
          <cell r="F43">
            <v>113288</v>
          </cell>
        </row>
        <row r="44">
          <cell r="A44" t="str">
            <v>GhÕ c¸ch ®iÖn (86,37kg/bé)</v>
          </cell>
          <cell r="C44">
            <v>927599.25280877622</v>
          </cell>
          <cell r="D44" t="str">
            <v>Th¸i nguyªn m¹ kÏm</v>
          </cell>
        </row>
        <row r="45">
          <cell r="A45" t="str">
            <v>Thang s¾t (33,6kg/bé)</v>
          </cell>
          <cell r="C45">
            <v>383563.77160877618</v>
          </cell>
          <cell r="D45" t="str">
            <v>Th¸i nguyªn m¹ kÏm</v>
          </cell>
        </row>
        <row r="46">
          <cell r="A46" t="str">
            <v>§æ bª t«ng sö lý nÒn mãng m¸c 100</v>
          </cell>
          <cell r="B46" t="str">
            <v>m3</v>
          </cell>
          <cell r="C46">
            <v>379118.71557840001</v>
          </cell>
        </row>
        <row r="47">
          <cell r="A47" t="str">
            <v>Cäc tre 2,5m</v>
          </cell>
          <cell r="B47" t="str">
            <v>c¸i</v>
          </cell>
          <cell r="C47">
            <v>6294.4427406340001</v>
          </cell>
        </row>
        <row r="48">
          <cell r="A48" t="str">
            <v xml:space="preserve">G¹ch chØ x©y bÖ mãng + bËc </v>
          </cell>
          <cell r="B48" t="str">
            <v>viªn</v>
          </cell>
          <cell r="C48">
            <v>556.5</v>
          </cell>
        </row>
        <row r="49">
          <cell r="A49" t="str">
            <v>ThÐp F6 lµm cèt thÐp</v>
          </cell>
          <cell r="B49" t="str">
            <v>kg</v>
          </cell>
          <cell r="C49">
            <v>4358.72</v>
          </cell>
        </row>
        <row r="50">
          <cell r="A50" t="str">
            <v>C¸t ®en ®æ hè mãng + x©y</v>
          </cell>
          <cell r="B50" t="str">
            <v>m3</v>
          </cell>
          <cell r="C50">
            <v>30740</v>
          </cell>
        </row>
        <row r="51">
          <cell r="A51" t="str">
            <v>Xµ X1 ®Çu tr¹m (25,5kg/b«)</v>
          </cell>
          <cell r="B51" t="str">
            <v>bé</v>
          </cell>
          <cell r="C51">
            <v>263360.57230801397</v>
          </cell>
        </row>
        <row r="52">
          <cell r="A52" t="str">
            <v>§ai «m cæ sø (1,5kg)</v>
          </cell>
          <cell r="B52" t="str">
            <v>bé</v>
          </cell>
          <cell r="C52">
            <v>15520.525840801402</v>
          </cell>
        </row>
        <row r="53">
          <cell r="C53">
            <v>0</v>
          </cell>
        </row>
        <row r="54">
          <cell r="A54" t="str">
            <v>CÇu ch× HRC 24kV-25A</v>
          </cell>
          <cell r="B54" t="str">
            <v>c¸i</v>
          </cell>
          <cell r="C54">
            <v>0</v>
          </cell>
        </row>
        <row r="55">
          <cell r="A55" t="str">
            <v>MBA 320KVA-10/0,4KV</v>
          </cell>
          <cell r="B55" t="str">
            <v>m¸y</v>
          </cell>
          <cell r="C55">
            <v>0</v>
          </cell>
        </row>
        <row r="56">
          <cell r="A56" t="str">
            <v>MBA 250KVA-10/0,4KV</v>
          </cell>
          <cell r="B56" t="str">
            <v>m¸y</v>
          </cell>
        </row>
        <row r="57">
          <cell r="A57" t="str">
            <v>MBA 250KVA-6/0,4KV</v>
          </cell>
          <cell r="B57" t="str">
            <v>m¸y</v>
          </cell>
          <cell r="C57">
            <v>0</v>
          </cell>
        </row>
        <row r="58">
          <cell r="A58" t="str">
            <v>Tr¹m kiot hîp bé</v>
          </cell>
          <cell r="B58" t="str">
            <v>tr¹m</v>
          </cell>
          <cell r="C58">
            <v>0</v>
          </cell>
        </row>
        <row r="59">
          <cell r="A59" t="str">
            <v>§Çu c¸p ELBOW</v>
          </cell>
          <cell r="B59" t="str">
            <v>bé</v>
          </cell>
          <cell r="C59">
            <v>4102456</v>
          </cell>
        </row>
        <row r="60">
          <cell r="A60" t="str">
            <v>L¾p MBA 250KVA-6/0,4KV</v>
          </cell>
          <cell r="B60" t="str">
            <v>m¸y</v>
          </cell>
          <cell r="C60">
            <v>819358.83712403337</v>
          </cell>
          <cell r="F60">
            <v>1019588</v>
          </cell>
        </row>
        <row r="61">
          <cell r="A61" t="str">
            <v>L¾p MBA 250KVA-10/0,4KV</v>
          </cell>
          <cell r="B61" t="str">
            <v>m¸y</v>
          </cell>
          <cell r="C61">
            <v>819358.83712403337</v>
          </cell>
          <cell r="F61">
            <v>1019588</v>
          </cell>
        </row>
        <row r="62">
          <cell r="A62" t="str">
            <v>L¾p MBA 320KVA-10/0,4KV</v>
          </cell>
          <cell r="B62" t="str">
            <v>m¸y</v>
          </cell>
          <cell r="C62">
            <v>819358.83712403337</v>
          </cell>
          <cell r="F62">
            <v>1019588</v>
          </cell>
        </row>
        <row r="63">
          <cell r="A63" t="str">
            <v>L¾p MBA 320KVA-6/0,4KV</v>
          </cell>
          <cell r="B63" t="str">
            <v>m¸y</v>
          </cell>
          <cell r="C63">
            <v>819358.83712403337</v>
          </cell>
          <cell r="F63">
            <v>1019588</v>
          </cell>
        </row>
        <row r="64">
          <cell r="A64" t="str">
            <v>L¾p tr¹m kiot hîp bé</v>
          </cell>
          <cell r="B64" t="str">
            <v>tr¹m</v>
          </cell>
          <cell r="C64">
            <v>264015.6967281953</v>
          </cell>
          <cell r="F64">
            <v>328534</v>
          </cell>
        </row>
        <row r="65">
          <cell r="A65" t="str">
            <v>C¸p PVCM(3x150+1x120)</v>
          </cell>
          <cell r="B65" t="str">
            <v>m</v>
          </cell>
          <cell r="C65">
            <v>193329.49473932336</v>
          </cell>
          <cell r="D65" t="str">
            <v>Hµn Quèc - LG</v>
          </cell>
          <cell r="F65">
            <v>240574</v>
          </cell>
        </row>
        <row r="66">
          <cell r="A66" t="str">
            <v>C¸p XLPE 24kV-M50</v>
          </cell>
          <cell r="B66" t="str">
            <v>m</v>
          </cell>
          <cell r="C66">
            <v>48517.607536109092</v>
          </cell>
          <cell r="D66" t="str">
            <v>Hµn Quèc - LG</v>
          </cell>
          <cell r="F66">
            <v>60374</v>
          </cell>
        </row>
        <row r="67">
          <cell r="A67" t="str">
            <v>§Çu cèt Ðp M150</v>
          </cell>
          <cell r="B67" t="str">
            <v>c¸i</v>
          </cell>
          <cell r="C67">
            <v>44104.139808472835</v>
          </cell>
          <cell r="D67" t="str">
            <v>óc</v>
          </cell>
          <cell r="F67">
            <v>54882</v>
          </cell>
        </row>
        <row r="68">
          <cell r="A68" t="str">
            <v>§Çu cèt Ðp M120</v>
          </cell>
          <cell r="B68" t="str">
            <v>c¸i</v>
          </cell>
          <cell r="C68">
            <v>35585.793502401408</v>
          </cell>
          <cell r="D68" t="str">
            <v>óc</v>
          </cell>
          <cell r="F68">
            <v>44282</v>
          </cell>
        </row>
        <row r="69">
          <cell r="A69" t="str">
            <v>§Çu cèt Ðp M95</v>
          </cell>
          <cell r="B69" t="str">
            <v>c¸i</v>
          </cell>
          <cell r="C69">
            <v>23873.067331553197</v>
          </cell>
          <cell r="D69" t="str">
            <v>óc</v>
          </cell>
          <cell r="F69">
            <v>29707</v>
          </cell>
        </row>
        <row r="70">
          <cell r="A70" t="str">
            <v>§Çu cèt Ðp M50</v>
          </cell>
          <cell r="B70" t="str">
            <v>c¸i</v>
          </cell>
          <cell r="C70">
            <v>16419.514313740699</v>
          </cell>
          <cell r="D70" t="str">
            <v>óc</v>
          </cell>
          <cell r="F70">
            <v>20432</v>
          </cell>
        </row>
        <row r="71">
          <cell r="A71" t="str">
            <v>Mãng bª t«ng ®óc s½n ®Æt m¸y biÕn ¸p</v>
          </cell>
          <cell r="B71" t="str">
            <v>mãng</v>
          </cell>
          <cell r="C71">
            <v>9307400.7244028226</v>
          </cell>
          <cell r="D71" t="str">
            <v>VN</v>
          </cell>
          <cell r="F71">
            <v>11581878</v>
          </cell>
        </row>
        <row r="72">
          <cell r="A72" t="str">
            <v>TiÕp ®Þa dÑt 40x4</v>
          </cell>
          <cell r="B72" t="str">
            <v>m</v>
          </cell>
          <cell r="C72">
            <v>18239.708123481432</v>
          </cell>
          <cell r="D72" t="str">
            <v>Th¸i nguyªn- m¹ kÏm</v>
          </cell>
          <cell r="F72">
            <v>22697</v>
          </cell>
        </row>
        <row r="73">
          <cell r="A73" t="str">
            <v>Cäc tiÕp ®Þa 14,3kg</v>
          </cell>
          <cell r="B73" t="str">
            <v>cäc</v>
          </cell>
          <cell r="C73">
            <v>154980.86401048105</v>
          </cell>
          <cell r="D73" t="str">
            <v>Th¸i nguyªn- m¹ kÏm</v>
          </cell>
          <cell r="F73">
            <v>192854</v>
          </cell>
        </row>
        <row r="74">
          <cell r="A74" t="str">
            <v>S¬n xanh, vµng, ®á</v>
          </cell>
          <cell r="B74" t="str">
            <v>kg</v>
          </cell>
          <cell r="C74">
            <v>21295.865765178569</v>
          </cell>
          <cell r="D74" t="str">
            <v>VN</v>
          </cell>
          <cell r="F74">
            <v>26500</v>
          </cell>
        </row>
        <row r="75">
          <cell r="A75" t="str">
            <v>B¨ng dÝnh c¸ch ®iÖn</v>
          </cell>
          <cell r="B75" t="str">
            <v>cuén</v>
          </cell>
          <cell r="C75">
            <v>6921.5581824710571</v>
          </cell>
          <cell r="D75" t="str">
            <v>VN</v>
          </cell>
          <cell r="F75">
            <v>8613</v>
          </cell>
        </row>
        <row r="76">
          <cell r="A76" t="str">
            <v>D©y ®ång mÒm lµm trung tÝnh M95</v>
          </cell>
          <cell r="B76" t="str">
            <v>m</v>
          </cell>
          <cell r="C76">
            <v>37267.765089062494</v>
          </cell>
          <cell r="D76" t="str">
            <v>Tù C­êng</v>
          </cell>
          <cell r="F76">
            <v>46375</v>
          </cell>
        </row>
        <row r="77">
          <cell r="A77" t="str">
            <v>B×nh chèng ch¸y MFZ4</v>
          </cell>
          <cell r="B77" t="str">
            <v>b×nh</v>
          </cell>
          <cell r="C77">
            <v>798594.96619419625</v>
          </cell>
          <cell r="D77" t="str">
            <v>TQ</v>
          </cell>
          <cell r="F77">
            <v>993750</v>
          </cell>
        </row>
        <row r="78">
          <cell r="A78" t="str">
            <v>Kho¸ Minh Khai</v>
          </cell>
          <cell r="B78" t="str">
            <v>c¸i</v>
          </cell>
          <cell r="C78">
            <v>19166.279188660712</v>
          </cell>
          <cell r="D78" t="str">
            <v>Minh Khai</v>
          </cell>
          <cell r="F78">
            <v>23850</v>
          </cell>
        </row>
        <row r="79">
          <cell r="A79" t="str">
            <v>BiÓn an toµn 18x24cm</v>
          </cell>
          <cell r="B79" t="str">
            <v>c¸i</v>
          </cell>
          <cell r="C79">
            <v>21295.865765178569</v>
          </cell>
          <cell r="D79" t="str">
            <v>VN</v>
          </cell>
          <cell r="F79">
            <v>26500</v>
          </cell>
        </row>
        <row r="80">
          <cell r="A80" t="str">
            <v>BiÓn tªn tr¹m 18x24cm</v>
          </cell>
          <cell r="B80" t="str">
            <v>c¸i</v>
          </cell>
          <cell r="C80">
            <v>26758.05442955286</v>
          </cell>
          <cell r="D80" t="str">
            <v>VN</v>
          </cell>
          <cell r="F80">
            <v>33297</v>
          </cell>
        </row>
        <row r="81">
          <cell r="A81" t="str">
            <v>BiÓn s¬ ®å 1 sîi 30x40cm</v>
          </cell>
          <cell r="B81" t="str">
            <v>c¸i</v>
          </cell>
          <cell r="C81">
            <v>26758.05442955286</v>
          </cell>
          <cell r="D81" t="str">
            <v>VN</v>
          </cell>
          <cell r="F81">
            <v>33297</v>
          </cell>
        </row>
        <row r="82">
          <cell r="A82" t="str">
            <v>§µo ®Êt hè mãng tr¹m biÕn ¸p 2,8x1,3x0,6</v>
          </cell>
          <cell r="B82" t="str">
            <v>m2</v>
          </cell>
          <cell r="C82">
            <v>40057.925313088912</v>
          </cell>
          <cell r="F82">
            <v>49847</v>
          </cell>
        </row>
        <row r="83">
          <cell r="A83" t="str">
            <v>ThÐp dÑt lµm tiÕp ®Þa 40x4</v>
          </cell>
          <cell r="B83" t="str">
            <v>m</v>
          </cell>
          <cell r="C83">
            <v>18239.708123481432</v>
          </cell>
          <cell r="D83" t="str">
            <v>Th¸i nguyªn- m¹ kÏm</v>
          </cell>
          <cell r="F83">
            <v>22697</v>
          </cell>
        </row>
        <row r="84">
          <cell r="A84" t="str">
            <v>V/C ®Êt thõa khái TP</v>
          </cell>
          <cell r="B84" t="str">
            <v>m3</v>
          </cell>
          <cell r="C84">
            <v>91040.227954926406</v>
          </cell>
          <cell r="F84">
            <v>113288</v>
          </cell>
        </row>
        <row r="85">
          <cell r="A85" t="str">
            <v>GhÕ thao t¸c (86,37kg/bé)</v>
          </cell>
          <cell r="B85" t="str">
            <v>bé</v>
          </cell>
          <cell r="C85">
            <v>927599.25280877622</v>
          </cell>
          <cell r="D85" t="str">
            <v>Th¸i nguyªn- m¹ kÏm</v>
          </cell>
        </row>
        <row r="86">
          <cell r="A86" t="str">
            <v>Thang trÌo (33,6kg/bé)</v>
          </cell>
          <cell r="B86" t="str">
            <v>bé</v>
          </cell>
          <cell r="C86">
            <v>383563.77160877618</v>
          </cell>
          <cell r="D86" t="str">
            <v>Th¸i nguyªn- m¹ kÏm</v>
          </cell>
        </row>
        <row r="87">
          <cell r="A87" t="str">
            <v>Xµ ®ì sø 3 pha (26kg/bé)</v>
          </cell>
          <cell r="B87" t="str">
            <v>bé</v>
          </cell>
          <cell r="C87">
            <v>301136.31686819997</v>
          </cell>
          <cell r="D87" t="str">
            <v>Th¸i nguyªn- m¹ kÏm</v>
          </cell>
        </row>
        <row r="88">
          <cell r="A88" t="str">
            <v>Xµ ®ì sø 2 pha (13kg/bé)</v>
          </cell>
          <cell r="B88" t="str">
            <v>bé</v>
          </cell>
          <cell r="C88">
            <v>167112.0368682</v>
          </cell>
          <cell r="D88" t="str">
            <v>Th¸i nguyªn- m¹ kÏm</v>
          </cell>
        </row>
        <row r="89">
          <cell r="A89" t="str">
            <v>Xµ ®ì sø 1 pha (8kg/bé)</v>
          </cell>
          <cell r="B89" t="str">
            <v>bé</v>
          </cell>
          <cell r="C89">
            <v>115564.23686820001</v>
          </cell>
          <cell r="D89" t="str">
            <v>Th¸i nguyªn- m¹ kÏm</v>
          </cell>
        </row>
        <row r="90">
          <cell r="A90" t="str">
            <v>Sø VHD 24kV c¶ ty</v>
          </cell>
          <cell r="B90" t="str">
            <v>qu¶</v>
          </cell>
          <cell r="C90">
            <v>77861.555439040007</v>
          </cell>
        </row>
        <row r="97">
          <cell r="A97" t="str">
            <v>Lµm ®Çu c¸p HT</v>
          </cell>
          <cell r="B97" t="str">
            <v>c¸i</v>
          </cell>
          <cell r="C97">
            <v>45935.937325799998</v>
          </cell>
        </row>
        <row r="98">
          <cell r="A98" t="str">
            <v>§Çu cèt M150</v>
          </cell>
          <cell r="B98" t="str">
            <v>c¸i</v>
          </cell>
          <cell r="C98">
            <v>0</v>
          </cell>
        </row>
        <row r="99">
          <cell r="A99" t="str">
            <v>C¸p ngÇm h¹ thÕ A4x150</v>
          </cell>
          <cell r="B99" t="str">
            <v>m</v>
          </cell>
          <cell r="C99">
            <v>0</v>
          </cell>
        </row>
        <row r="100">
          <cell r="A100" t="str">
            <v>C¸p ngÇm h¹ thÕ M4x95</v>
          </cell>
          <cell r="B100" t="str">
            <v>m</v>
          </cell>
          <cell r="C100">
            <v>0</v>
          </cell>
        </row>
        <row r="101">
          <cell r="A101" t="str">
            <v>R¶i c¸p ngÇm h¹ thÕ A 4x150</v>
          </cell>
          <cell r="B101" t="str">
            <v>m</v>
          </cell>
          <cell r="C101">
            <v>0</v>
          </cell>
        </row>
        <row r="102">
          <cell r="A102" t="str">
            <v>R¶i c¸p ngÇm h¹ thÕ M4x95</v>
          </cell>
          <cell r="B102" t="str">
            <v>m</v>
          </cell>
          <cell r="C102">
            <v>1769.5659024499323</v>
          </cell>
          <cell r="F102">
            <v>2202</v>
          </cell>
        </row>
        <row r="103">
          <cell r="A103" t="str">
            <v xml:space="preserve">R¶i c¸p ngÇm h¹ thÕ </v>
          </cell>
          <cell r="B103" t="str">
            <v>m</v>
          </cell>
          <cell r="C103">
            <v>1769.5659024499323</v>
          </cell>
          <cell r="F103">
            <v>2202</v>
          </cell>
        </row>
        <row r="104">
          <cell r="A104" t="str">
            <v>§Çu cèt M95</v>
          </cell>
          <cell r="B104" t="str">
            <v>c¸i</v>
          </cell>
          <cell r="C104">
            <v>23873.067331553197</v>
          </cell>
          <cell r="D104" t="str">
            <v>óc</v>
          </cell>
          <cell r="F104">
            <v>29707</v>
          </cell>
        </row>
        <row r="105">
          <cell r="A105" t="str">
            <v xml:space="preserve">C¸t ®en </v>
          </cell>
          <cell r="B105" t="str">
            <v>m3</v>
          </cell>
          <cell r="C105">
            <v>36170.827097761787</v>
          </cell>
          <cell r="F105">
            <v>45010</v>
          </cell>
        </row>
        <row r="106">
          <cell r="A106" t="str">
            <v>G¹ch chØ</v>
          </cell>
          <cell r="B106" t="str">
            <v>n.viªn</v>
          </cell>
          <cell r="C106">
            <v>664623.07647424599</v>
          </cell>
          <cell r="D106" t="str">
            <v>VN</v>
          </cell>
          <cell r="F106">
            <v>827039</v>
          </cell>
        </row>
        <row r="107">
          <cell r="A107" t="str">
            <v>L­íi nilon</v>
          </cell>
          <cell r="B107" t="str">
            <v>m2</v>
          </cell>
          <cell r="C107">
            <v>2262.1834765651952</v>
          </cell>
          <cell r="D107" t="str">
            <v>VN</v>
          </cell>
          <cell r="F107">
            <v>2815</v>
          </cell>
        </row>
        <row r="108">
          <cell r="A108" t="str">
            <v>èng nhùa F120</v>
          </cell>
          <cell r="B108" t="str">
            <v>m</v>
          </cell>
          <cell r="C108">
            <v>34128.83483703278</v>
          </cell>
          <cell r="D108" t="str">
            <v>TiÒn Phong</v>
          </cell>
          <cell r="F108">
            <v>42469</v>
          </cell>
        </row>
        <row r="109">
          <cell r="A109" t="str">
            <v>èng thÐp d120</v>
          </cell>
          <cell r="B109" t="str">
            <v>m</v>
          </cell>
          <cell r="C109">
            <v>115859.95679105999</v>
          </cell>
          <cell r="D109" t="str">
            <v>TiÒn Phong</v>
          </cell>
          <cell r="F109">
            <v>144173</v>
          </cell>
        </row>
        <row r="110">
          <cell r="A110" t="str">
            <v>Hép ®Êu d©y</v>
          </cell>
          <cell r="B110" t="str">
            <v>hép</v>
          </cell>
          <cell r="C110">
            <v>419496.41087097599</v>
          </cell>
          <cell r="D110" t="str">
            <v>Compossit VN</v>
          </cell>
          <cell r="F110">
            <v>522010</v>
          </cell>
        </row>
        <row r="111">
          <cell r="A111" t="str">
            <v>C«liª «m èng</v>
          </cell>
          <cell r="B111" t="str">
            <v>bé</v>
          </cell>
          <cell r="C111">
            <v>2507.2868372587595</v>
          </cell>
          <cell r="D111" t="str">
            <v>VN</v>
          </cell>
          <cell r="F111">
            <v>3120</v>
          </cell>
        </row>
        <row r="112">
          <cell r="A112" t="str">
            <v>§µo r·nh c¸p cÊp III</v>
          </cell>
          <cell r="B112" t="str">
            <v>m3</v>
          </cell>
          <cell r="C112">
            <v>40057.925313088912</v>
          </cell>
          <cell r="F112">
            <v>49847</v>
          </cell>
        </row>
        <row r="113">
          <cell r="A113" t="str">
            <v>Ph¸ ®­êng nhùa</v>
          </cell>
          <cell r="B113" t="str">
            <v>m2</v>
          </cell>
          <cell r="C113">
            <v>36415.930458455354</v>
          </cell>
          <cell r="F113">
            <v>45315</v>
          </cell>
        </row>
        <row r="114">
          <cell r="A114" t="str">
            <v>§µo mãng ®­êng nhùa</v>
          </cell>
          <cell r="B114" t="str">
            <v>m3</v>
          </cell>
          <cell r="C114">
            <v>103785.60271099176</v>
          </cell>
          <cell r="F114">
            <v>129148</v>
          </cell>
        </row>
        <row r="115">
          <cell r="A115" t="str">
            <v>§Æt g¹ch chØ b¸o c¸p</v>
          </cell>
          <cell r="B115" t="str">
            <v>n.viªn</v>
          </cell>
          <cell r="C115">
            <v>504904.08323540667</v>
          </cell>
          <cell r="F115">
            <v>628289</v>
          </cell>
        </row>
        <row r="116">
          <cell r="A116" t="str">
            <v>BiÓn chØ dÉn tªn c¸p</v>
          </cell>
          <cell r="B116" t="str">
            <v>biÓn</v>
          </cell>
          <cell r="C116">
            <v>21295.865765178569</v>
          </cell>
          <cell r="D116" t="str">
            <v>VN</v>
          </cell>
          <cell r="F116">
            <v>26500</v>
          </cell>
        </row>
        <row r="117">
          <cell r="A117" t="str">
            <v>V/C ®Êt thõa khái TP</v>
          </cell>
          <cell r="B117" t="str">
            <v>m3</v>
          </cell>
          <cell r="C117">
            <v>91040.227954926406</v>
          </cell>
          <cell r="F117">
            <v>113288</v>
          </cell>
        </row>
        <row r="118">
          <cell r="A118" t="str">
            <v>LÊp ®Êt r·nh c¸p</v>
          </cell>
          <cell r="B118" t="str">
            <v>m3</v>
          </cell>
          <cell r="C118">
            <v>12745.374756065361</v>
          </cell>
          <cell r="F118">
            <v>15860</v>
          </cell>
        </row>
        <row r="119">
          <cell r="A119" t="str">
            <v>Cäc mèc b¸o hiÖu c¸p</v>
          </cell>
          <cell r="B119" t="str">
            <v>c¸i</v>
          </cell>
          <cell r="C119">
            <v>16110.121546963575</v>
          </cell>
          <cell r="F119">
            <v>20047</v>
          </cell>
        </row>
        <row r="120">
          <cell r="A120" t="str">
            <v>C¾t mÆt ®­êng nhùa 2 bªn r·nh c¸p</v>
          </cell>
          <cell r="B120" t="str">
            <v>md</v>
          </cell>
          <cell r="C120">
            <v>27311.746939447501</v>
          </cell>
          <cell r="F120">
            <v>33986</v>
          </cell>
        </row>
        <row r="121">
          <cell r="A121" t="str">
            <v>Cäc mèc b¸o b¸o hiÖu c¸p</v>
          </cell>
          <cell r="B121" t="str">
            <v>c¸i</v>
          </cell>
          <cell r="C121">
            <v>16110.121546963575</v>
          </cell>
          <cell r="F121">
            <v>20047</v>
          </cell>
        </row>
        <row r="122">
          <cell r="A122" t="str">
            <v>Ph¸ ®­êng g¹ch xi m¨ng</v>
          </cell>
          <cell r="B122" t="str">
            <v>m2</v>
          </cell>
          <cell r="C122">
            <v>0</v>
          </cell>
        </row>
        <row r="123">
          <cell r="A123" t="str">
            <v>§Çu c¸p h¹ thÕ 4x95</v>
          </cell>
          <cell r="B123" t="str">
            <v>bé</v>
          </cell>
        </row>
        <row r="124">
          <cell r="A124" t="str">
            <v>Cét LT10m</v>
          </cell>
          <cell r="B124" t="str">
            <v>c¸i</v>
          </cell>
        </row>
        <row r="125">
          <cell r="A125" t="str">
            <v>C¸p ABC 4x95</v>
          </cell>
          <cell r="B125" t="str">
            <v>m</v>
          </cell>
        </row>
        <row r="126">
          <cell r="A126" t="str">
            <v>C¸p ABC 4x50</v>
          </cell>
          <cell r="B126" t="str">
            <v>m</v>
          </cell>
        </row>
        <row r="127">
          <cell r="A127" t="str">
            <v>KÑp nÐo 4x50 hîp bé</v>
          </cell>
          <cell r="B127" t="str">
            <v>bé</v>
          </cell>
        </row>
        <row r="128">
          <cell r="A128" t="str">
            <v>KÑp treo 4x50 hîp bé</v>
          </cell>
          <cell r="B128" t="str">
            <v>bé</v>
          </cell>
        </row>
        <row r="129">
          <cell r="A129" t="str">
            <v>§Çu cèt AM150</v>
          </cell>
          <cell r="B129" t="str">
            <v>c¸i</v>
          </cell>
          <cell r="C129">
            <v>145273</v>
          </cell>
        </row>
        <row r="130">
          <cell r="A130" t="str">
            <v>Dùng cét LT10m</v>
          </cell>
          <cell r="B130" t="str">
            <v>c¸i</v>
          </cell>
          <cell r="C130">
            <v>211646.512101</v>
          </cell>
        </row>
        <row r="131">
          <cell r="A131" t="str">
            <v>Mãng cét bª t«ng m¸c 150</v>
          </cell>
          <cell r="B131" t="str">
            <v>m3</v>
          </cell>
          <cell r="C131">
            <v>496851.98396560003</v>
          </cell>
        </row>
        <row r="132">
          <cell r="A132" t="str">
            <v>KÐo c¸p ABC 4x95</v>
          </cell>
          <cell r="B132" t="str">
            <v>m</v>
          </cell>
          <cell r="C132">
            <v>1600.6706420994001</v>
          </cell>
        </row>
        <row r="133">
          <cell r="A133" t="str">
            <v>KÐo c¸p ABC 4x50</v>
          </cell>
          <cell r="B133" t="str">
            <v>m</v>
          </cell>
          <cell r="C133">
            <v>979.38644397699989</v>
          </cell>
        </row>
        <row r="138">
          <cell r="C138">
            <v>0</v>
          </cell>
        </row>
        <row r="139">
          <cell r="A139" t="str">
            <v>Thö th«ng tuyÕn c¸p</v>
          </cell>
          <cell r="B139" t="str">
            <v>sîi</v>
          </cell>
          <cell r="C139">
            <v>116564.729405251</v>
          </cell>
          <cell r="F139">
            <v>145050</v>
          </cell>
        </row>
        <row r="140">
          <cell r="A140" t="str">
            <v>CÇu dao 24kV-630A</v>
          </cell>
          <cell r="B140" t="str">
            <v>bé</v>
          </cell>
          <cell r="C140">
            <v>170926.24395435551</v>
          </cell>
          <cell r="F140">
            <v>212696</v>
          </cell>
        </row>
        <row r="141">
          <cell r="A141" t="str">
            <v>Chèng sÐt van  6kV</v>
          </cell>
          <cell r="B141" t="str">
            <v>c¸i</v>
          </cell>
          <cell r="C141">
            <v>16796.410956905558</v>
          </cell>
          <cell r="F141">
            <v>20901</v>
          </cell>
        </row>
        <row r="142">
          <cell r="A142" t="str">
            <v>Chèng sÐt van  10kV</v>
          </cell>
          <cell r="B142" t="str">
            <v>c¸i</v>
          </cell>
          <cell r="C142">
            <v>16796.410956905558</v>
          </cell>
          <cell r="F142">
            <v>20901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A145" t="str">
            <v xml:space="preserve">M¸y biÕn ¸p </v>
          </cell>
          <cell r="B145" t="str">
            <v>m¸y</v>
          </cell>
          <cell r="C145">
            <v>160723.51520889485</v>
          </cell>
          <cell r="F145">
            <v>200000</v>
          </cell>
        </row>
        <row r="146">
          <cell r="A146" t="str">
            <v>Tñ h¹ thÕ trän bé</v>
          </cell>
          <cell r="B146" t="str">
            <v>tñ</v>
          </cell>
          <cell r="C146">
            <v>361627.90922001342</v>
          </cell>
          <cell r="F146">
            <v>450000</v>
          </cell>
        </row>
        <row r="147">
          <cell r="A147" t="str">
            <v>TiÕp ®Êt TBA</v>
          </cell>
          <cell r="B147" t="str">
            <v>VT</v>
          </cell>
          <cell r="C147">
            <v>49832.325890517852</v>
          </cell>
          <cell r="F147">
            <v>62010</v>
          </cell>
        </row>
        <row r="148">
          <cell r="A148" t="str">
            <v>Dao c¸ch ly 24kV</v>
          </cell>
          <cell r="B148" t="str">
            <v>bé</v>
          </cell>
          <cell r="C148">
            <v>211696.97805739584</v>
          </cell>
          <cell r="F148">
            <v>263430</v>
          </cell>
        </row>
        <row r="149">
          <cell r="A149" t="str">
            <v>C©ï ch× cao thÕ</v>
          </cell>
          <cell r="B149" t="str">
            <v>bé</v>
          </cell>
          <cell r="C149">
            <v>160723.51520889485</v>
          </cell>
          <cell r="F149">
            <v>200000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A152" t="str">
            <v>Xe chë vËt t­ A cÊp:</v>
          </cell>
          <cell r="B152" t="str">
            <v>ca</v>
          </cell>
          <cell r="C152">
            <v>184832.04249022907</v>
          </cell>
          <cell r="F152">
            <v>230000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Nam - VD"/>
      <sheetName val="CTY TAY HO"/>
      <sheetName val="DUNG XEROX"/>
      <sheetName val="Anh Duc"/>
      <sheetName val="CT Thanh Liem"/>
      <sheetName val="Phuc Yen"/>
      <sheetName val="CT thiet bi in"/>
      <sheetName val="LAM (LBien)"/>
      <sheetName val="Long (C.Tien)"/>
      <sheetName val="Ly (C.Thang)"/>
      <sheetName val="Co Soi"/>
      <sheetName val="Chu Hung(Gau)"/>
      <sheetName val="51-Phan Dinh Phung"/>
      <sheetName val="Mai(TDT)"/>
      <sheetName val="C.Tuyet"/>
      <sheetName val="CTy ICT"/>
      <sheetName val="CTCDPTNT"/>
      <sheetName val="CTQuynh"/>
      <sheetName val="CT dandung"/>
      <sheetName val="XNXDH 312"/>
      <sheetName val="T.Phuong"/>
      <sheetName val="Thai"/>
      <sheetName val="Phuong(BT)"/>
      <sheetName val="CTPTHN"/>
      <sheetName val="Ha(SMT)"/>
      <sheetName val="Quang"/>
      <sheetName val="Chi Thuy"/>
      <sheetName val="Minh"/>
      <sheetName val="Duong lang thuong"/>
      <sheetName val="X.Thuy"/>
      <sheetName val="Kien"/>
      <sheetName val="Hoa"/>
      <sheetName val="XNXL3"/>
      <sheetName val="Vinh"/>
      <sheetName val="Manh"/>
      <sheetName val="CTY Tp MB"/>
      <sheetName val="Nhat Vinh"/>
      <sheetName val="Mai Lan"/>
      <sheetName val="Chart1"/>
      <sheetName val="CDMua"/>
      <sheetName val="Huyen"/>
      <sheetName val="Thanh"/>
      <sheetName val="Ly"/>
      <sheetName val="Phuong"/>
      <sheetName val="Tam "/>
      <sheetName val="Lan (2)"/>
      <sheetName val="Lan"/>
      <sheetName val="Thuy"/>
      <sheetName val="XL4Poppy"/>
      <sheetName val="CT"/>
      <sheetName val="C47(II)"/>
      <sheetName val="C47(I)"/>
      <sheetName val="C46"/>
      <sheetName val="C45"/>
      <sheetName val="YT 02"/>
      <sheetName val="C2A"/>
      <sheetName val="Trich nop"/>
      <sheetName val="00000000"/>
      <sheetName val="10000000"/>
      <sheetName val="XXXXXXXX"/>
      <sheetName val="20000000"/>
      <sheetName val="GVL"/>
      <sheetName val="T_x0014_DZ22"/>
      <sheetName val="Gia"/>
      <sheetName val="Pier"/>
      <sheetName val="DTgiaothau"/>
      <sheetName val="TT04"/>
      <sheetName val="TTTram"/>
      <sheetName val="THctiet_(2)"/>
      <sheetName val="bia_(4)"/>
      <sheetName val="M聡i Lan"/>
      <sheetName val="Ctinh 10kV"/>
      <sheetName val=""/>
      <sheetName val="Gia vat tu"/>
      <sheetName val="[benthuy.xls_x001d_Chu Hung(Gau)"/>
      <sheetName val="Dongiachitiet"/>
      <sheetName val="TT35"/>
      <sheetName val="LM"/>
      <sheetName val="GiaVT"/>
      <sheetName val="M?i Lan"/>
      <sheetName val="dg-VTu"/>
      <sheetName val="M_i Lan"/>
      <sheetName val="benthuy"/>
      <sheetName val="DONGIA"/>
      <sheetName val="PNT-QUOT-#3"/>
      <sheetName val="COAT&amp;WRAP-QIOT-#3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GVL-NC-M"/>
      <sheetName val="DO AM DT"/>
      <sheetName val="_benthuy.xls_x001d_Chu Hung(Gau)"/>
      <sheetName val="Gia_GC_Satthep"/>
      <sheetName val="YT_02"/>
      <sheetName val="Trich_nop"/>
      <sheetName val="Nam_-_VD"/>
      <sheetName val="CTY_TAY_HO"/>
      <sheetName val="DUNG_XEROX"/>
      <sheetName val="Anh_Duc"/>
      <sheetName val="CT_Thanh_Liem"/>
      <sheetName val="Phuc_Yen"/>
      <sheetName val="CT_thiet_bi_in"/>
      <sheetName val="LAM_(LBien)"/>
      <sheetName val="Long_(C_Tien)"/>
      <sheetName val="Ly_(C_Thang)"/>
      <sheetName val="Co_Soi"/>
      <sheetName val="Chu_Hung(Gau)"/>
      <sheetName val="51-Phan_Dinh_Phung"/>
      <sheetName val="C_Tuyet"/>
      <sheetName val="CTy_ICT"/>
      <sheetName val="CT_dandung"/>
      <sheetName val="XNXDH_312"/>
      <sheetName val="T_Phuong"/>
      <sheetName val="Chi_Thuy"/>
      <sheetName val="Duong_lang_thuong"/>
      <sheetName val="X_Thuy"/>
      <sheetName val="CTY_Tp_MB"/>
      <sheetName val="Nhat_Vinh"/>
      <sheetName val="Mai_Lan"/>
      <sheetName val="Tam_"/>
      <sheetName val="Lan_(2)"/>
      <sheetName val="TDZ22"/>
      <sheetName val="DI-ESTI"/>
      <sheetName val="ESTI."/>
      <sheetName val="Gia-NC"/>
      <sheetName val="gia vt,nc,may"/>
      <sheetName val="THVT"/>
      <sheetName val="PTDM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KKKKKKKK"/>
      <sheetName val="T_x005f_x0014_DZ22"/>
      <sheetName val="T_x005f_x005f_x005f_x0014_DZ22"/>
      <sheetName val="T_x005f_x005f_x005f_x005f_x005f_x005f_x005f_x0014_DZ22"/>
      <sheetName val="NEW-PANEL"/>
      <sheetName val="quotation"/>
      <sheetName val="D&amp;W"/>
      <sheetName val="TENSCH"/>
      <sheetName val="NOPAT"/>
      <sheetName val="dg_VTu"/>
      <sheetName val="_benthuy.xls_x005f_x001d_Chu Hung(Gau"/>
      <sheetName val="Mauso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han"/>
      <sheetName val="thkp"/>
      <sheetName val="TC "/>
      <sheetName val="TC  (2)"/>
      <sheetName val="thct"/>
      <sheetName val="list"/>
      <sheetName val="dg"/>
      <sheetName val="VLTD"/>
      <sheetName val="KL"/>
      <sheetName val="GVLDCCT"/>
      <sheetName val="PTVC"/>
      <sheetName val="Tke"/>
      <sheetName val="KSP"/>
      <sheetName val="PL KS"/>
      <sheetName val="thi sat"/>
      <sheetName val="GCMay"/>
      <sheetName val="nc-m"/>
      <sheetName val="den bu"/>
      <sheetName val="00000000"/>
      <sheetName val="10000000"/>
      <sheetName val="NEW-PANEL"/>
      <sheetName val="dongia_x0000__x0000__x0000__x0000__x0000__x0000__x0000__x0000__x0000__x0000__x0009__x0000_㢠ś_x0000__x0004__x0000__x0000__x0000__x0000__x0000__x0000_㋄ś_x0000_"/>
      <sheetName val="C47-456"/>
      <sheetName val="C46"/>
      <sheetName val="C47-PII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XL4Poppy"/>
      <sheetName val="Thang04"/>
      <sheetName val="Thang06"/>
      <sheetName val="Thang0"/>
      <sheetName val="GT TT (2)"/>
      <sheetName val="KLTC giai doan"/>
      <sheetName val="KL (2)"/>
      <sheetName val="KLtt lan3"/>
      <sheetName val="GTT2 lan3 tt"/>
      <sheetName val="GTT2 lan 4 dc "/>
      <sheetName val="chenh lech gia"/>
      <sheetName val="KL bao con lai"/>
      <sheetName val="GTT2 lan 4 tt"/>
      <sheetName val="XXXXXXXX"/>
      <sheetName val="CV1"/>
      <sheetName val="CV2"/>
      <sheetName val="CV3"/>
      <sheetName val="CV4"/>
      <sheetName val="CV5"/>
      <sheetName val="CV6"/>
      <sheetName val="CV7"/>
      <sheetName val="CV8"/>
      <sheetName val="CV9"/>
      <sheetName val="THDGCT"/>
      <sheetName val="THgiathau"/>
      <sheetName val="GVT"/>
      <sheetName val="Tai khoan"/>
      <sheetName val="TN"/>
      <sheetName val="ND"/>
      <sheetName val="VL"/>
      <sheetName val="phan tich DG_x0000__x0000_㠨Ȣ_x0000__x0004__x0000__x0000__x0000__x0000__x0000__x0000_杀Ȣ_x0000__x0000__x0000__x0000__x0000_"/>
      <sheetName val="d䁧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THCP"/>
      <sheetName val="BQT"/>
      <sheetName val="RG"/>
      <sheetName val="BCVT"/>
      <sheetName val="BKHD"/>
      <sheetName val="DTCT"/>
      <sheetName val="Shaet4"/>
      <sheetName val="Chart1"/>
      <sheetName val="KL18Thang"/>
      <sheetName val="TH"/>
      <sheetName val="M200"/>
      <sheetName val="_x0000__x0000__x0000__x0000__x0000__x0000__x0000__x0000__x0000__x0009__x0000_?s_x0000__x0004__x0000__x0000__x0000__x0000__x0000__x0000_?s_x0000__x0000__x0000__x0000__x0000__x0000__x0000__x0000_"/>
      <sheetName val="tra-vat-lieu"/>
      <sheetName val="TK NO 111"/>
      <sheetName val="TK NO 112"/>
      <sheetName val="TK 1418"/>
      <sheetName val="TK 331"/>
      <sheetName val="TK 1412"/>
      <sheetName val="BCAO SDCT"/>
      <sheetName val="TK 142"/>
      <sheetName val="TK 242"/>
      <sheetName val="TK CO 112"/>
      <sheetName val="TK 153"/>
      <sheetName val="334"/>
      <sheetName val="Sheet5"/>
      <sheetName val="642"/>
      <sheetName val="154"/>
      <sheetName val="CT 154"/>
      <sheetName val="1362"/>
      <sheetName val="TK CO 111"/>
      <sheetName val="XXXXXXX0"/>
      <sheetName val="dongia_x0000_ 㢠ś_x0000__x0004__x0000_㋄ś_x0000_"/>
      <sheetName val="dongia_x0000__x0000__x0000__x0000__x0000__x0000__x0000__x0000__x0000__x0000__x0009__x0000_?s_x0000__x0004__x0000__x0000__x0000__x0000__x0000__x0000_?s_x0000_"/>
      <sheetName val="ch DG_x0000__x0000_??_x0000__x0004__x0000__x0000__x0000__x0000__x0000__x0000_??_x0000__x0000__x0000__x0000__x0000__x0000__x0000__x0000_??_x0000__x0000_"/>
      <sheetName val="Comb"/>
      <sheetName val="NEW_PANEL"/>
      <sheetName val="Typical"/>
      <sheetName val="CPVCBT"/>
      <sheetName val="CPVCBD"/>
      <sheetName val="GVLBT"/>
      <sheetName val="GVLBD"/>
      <sheetName val="vuabt"/>
      <sheetName val="vuabd"/>
      <sheetName val="SXDDMO"/>
      <sheetName val="SXDH"/>
      <sheetName val="SXBTN"/>
      <sheetName val="SXDDMOD"/>
      <sheetName val="SXDHD"/>
      <sheetName val="SXBTND"/>
      <sheetName val="gcm"/>
      <sheetName val="gcm06"/>
      <sheetName val="cphoi"/>
      <sheetName val="cphoi2"/>
      <sheetName val="duoith"/>
      <sheetName val="cpnc205"/>
      <sheetName val="cpnc205mtc"/>
      <sheetName val="cpnclx205"/>
      <sheetName val="cpncvts"/>
      <sheetName val="cpnctnvs"/>
      <sheetName val="cpnctlan"/>
      <sheetName val="KGA"/>
      <sheetName val="ctldtb"/>
      <sheetName val="tonghopldtb"/>
      <sheetName val="ctldtbd"/>
      <sheetName val="tonghopldtbd"/>
      <sheetName val="d?"/>
      <sheetName val="Hướng dẫn"/>
      <sheetName val="Ví dụ hàm Vlookup"/>
      <sheetName val="_x0000_@_x0000_@_x0000_@_x0000_@_x0000_@_x0000_@_x0000_@_x0000_@_x0000_@_x0000_@_x0000_@_x0000_@_x0000_@_x0000_@_x0000_@_x0000_"/>
      <sheetName val="phan tich DG_x0000__x0000_??_x0000__x0004__x0000__x0000__x0000__x0000__x0000__x0000_??_x0000__x0000__x0000__x0000__x0000_"/>
      <sheetName val="dongia_x0000_ ?s_x0000__x0004__x0000_?s_x0000_"/>
      <sheetName val=""/>
      <sheetName val="Page 3"/>
      <sheetName val="_x0000__x0000__x0000__x0000__x0000__x0000__x0000__x0000__x0000__x0009__x0000_??_x0000__x0004__x0000__x0000__x0000__x0000__x0000__x0000_??_x0000__x0000__x0000__x0000__x0000__x0000__x0000__x0000_"/>
      <sheetName val="tuong"/>
      <sheetName val="dongia??????????_x0009_?㢠ś?_x0004_??????㋄ś?"/>
      <sheetName val="dongia?_x0009_㢠ś?_x0004_?㋄ś?"/>
      <sheetName val="phan tich DG??㠨Ȣ?_x0004_??????杀Ȣ?????"/>
      <sheetName val="?????????_x0009_??s?_x0004_???????s????????"/>
      <sheetName val="dongia?_x0009_?s?_x0004_??s?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dongia_x0000_ ??_x0000__x0004__x0000_??_x0000_"/>
      <sheetName val="Input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Cham cong 07-&gt;12"/>
      <sheetName val="Cham cong TH 1-&gt;6"/>
      <sheetName val="T Hop luong"/>
      <sheetName val="Hu?ng d?n"/>
      <sheetName val="Ví d? hàm Vlookup"/>
      <sheetName val=" ?s_x0000__x0004__x0000_?s_x0000_"/>
      <sheetName val="@_x0000_@_x0000_@_x0000_@_x0000_@_x0000_@_x0000_@_x0000_@_x0000_@_x0000_@_x0000_@_x0000_@_x0000_@_x0000_@_x0000_@_x0000_@"/>
      <sheetName val="dongia?_x0009_㢠ś_x0004_?㋄ś"/>
      <sheetName val="dongia??????????_x0009_??s?_x0004_???????s?"/>
      <sheetName val="dongia?_x0009_?s_x0004_??s"/>
      <sheetName val="ch DG?????_x0004_????????????????????"/>
      <sheetName val="dongia? 㢠ś?_x0004_?㋄ś?"/>
      <sheetName val="phan tich DG?????_x0004_?????????????"/>
      <sheetName val="dongia? ?s?_x0004_??s?"/>
      <sheetName val="_x0009_?s?_x0004_??s?"/>
      <sheetName val="ch DG????_x0004_???????"/>
      <sheetName val="phan tich DG????_x0004_????"/>
      <sheetName val="ch DG"/>
      <sheetName val="_x0009_?s"/>
      <sheetName val="?@?@?@?@?@?@?@?@?@?@?@?@?@?@?@?"/>
      <sheetName val="dongia_x0000__x0000__x0000__x0000__x0000__x0000__x0002__x0000__x0000__x0000__x0009__x0000_?s_x0000__x0004__x0000__x0000__x0000__x0000__x0000__x0000_?s_x0000_"/>
      <sheetName val="phaɮ tich DG??㠨Ȣ?_x0004_??????杀Ȣ?????"/>
      <sheetName val="dongia??????_x0002_???_x0009_??s?_x0004_???????s?"/>
      <sheetName val="pha? tich DG?????_x0004_?????????????"/>
      <sheetName val="d_"/>
      <sheetName val="_x0009__s"/>
      <sheetName val="dongia___________x0009__㢠ś__x0004_______㋄ś_"/>
      <sheetName val="dongia__x0009_㢠ś__x0004__㋄ś_"/>
      <sheetName val="dongia__x0009_㢠ś_x0004__㋄ś"/>
      <sheetName val="phan tich DG__㠨Ȣ__x0004_______杀Ȣ_____"/>
      <sheetName val="dongia_ 㢠ś__x0004__㋄ś_"/>
      <sheetName val="__________x0009___s__x0004________s________"/>
      <sheetName val="dongia___________x0009___s__x0004________s_"/>
      <sheetName val="ch DG______x0004_____________________"/>
      <sheetName val="dongia__x0009__s__x0004___s_"/>
      <sheetName val="dongia__x0009__s_x0004___s"/>
      <sheetName val="phan tich DG______x0004______________"/>
      <sheetName val="dongia_ _s__x0004___s_"/>
      <sheetName val="_x0009__s__x0004___s_"/>
      <sheetName val="ch DG_____x0004________"/>
      <sheetName val="phan tich DG_____x0004_____"/>
      <sheetName val="Hu_ng d_n"/>
      <sheetName val="Ví d_ hàm Vlookup"/>
      <sheetName val="phaɮ tich DG__㠨Ȣ__x0004_______杀Ȣ_____"/>
      <sheetName val="dongia_______x0002_____x0009___s__x0004________s_"/>
      <sheetName val="pha_ tich DG______x0004______________"/>
      <sheetName val="dongia?_x0002_?_x0009_?s?_x0004_??s?"/>
      <sheetName val="dongia? 㢠ś_x0004_?㋄ś"/>
      <sheetName val="ch DG???_x0004_???????"/>
      <sheetName val="dongia__x0002___x0009__s__x0004___s_"/>
      <sheetName val="ch DG__"/>
      <sheetName val="_@_@_@_@_@_@_@_@_@_@_@_@_@_@_@_"/>
      <sheetName val="dongia_ 㢠ś_x0004__㋄ś"/>
      <sheetName val="ch DG____x0004________"/>
      <sheetName val="@"/>
      <sheetName val="@?@?@?@?@?@?@?@?@?@?@?@?@?@?@?@"/>
      <sheetName val="dongia? ?s_x0004_??s"/>
      <sheetName val="[DT-TN.xls_Cham cong TH 1-&gt;6"/>
      <sheetName val="@_@_@_@_@_@_@_@_@_@_@_@_@_@_@_@"/>
      <sheetName val="dongia_ _s_x0004___s"/>
      <sheetName val="_DT-TN.xls_Cham cong TH 1-&gt;6"/>
      <sheetName val="@_@_@_@_@_@_@_@_@_@_@_@_@_@_@_"/>
      <sheetName val=" _s"/>
      <sheetName val="@?@?@?@?@?@?@?@?@?@?@?@?@?@?@?"/>
      <sheetName val=" ?s?_x0004_??s?"/>
      <sheetName val="dongia?????????? ?㢠ś?_x0004_??????㋄ś?"/>
      <sheetName val="????????? ??s?_x0004_???????s????????"/>
      <sheetName val="dongia?????????? ??s?_x0004_???????s?"/>
      <sheetName val=" ?s"/>
      <sheetName val="dongia_x0000__x0002__x0000_ ?s_x0000__x0004__x0000_?s_x0000_"/>
      <sheetName val="dongia??????_x0002_??? ??s?_x0004_???????s?"/>
      <sheetName val="dongia?_x0002_? ?s?_x0004_??s?"/>
      <sheetName val="dongia__________ _㢠ś__x0004_______㋄ś_"/>
      <sheetName val="_________ __s__x0004________s________"/>
      <sheetName val="dongia__________ __s__x0004________s_"/>
      <sheetName val=" _s__x0004___s_"/>
      <sheetName val="dongia_______x0002____ __s__x0004________s_"/>
      <sheetName val="dongia__x0002__ _s__x0004___s_"/>
      <sheetName val="ctTBA"/>
      <sheetName val="Book 1 Summary"/>
      <sheetName val="dongia_x0000_̃̃̃̃̃̃̃̃̃̃̃̃̃̃̃̃̃̃̃̃̃̃̃̃"/>
      <sheetName val="donööö"/>
      <sheetName val="tong_hop"/>
      <sheetName val="phan_tich_DG"/>
      <sheetName val="gia_vat_lieu"/>
      <sheetName val="gia_xe_may"/>
      <sheetName val="gia_nhan_cong"/>
      <sheetName val="TC_"/>
      <sheetName val="TC__(2)"/>
      <sheetName val="PL_KS"/>
      <sheetName val="thi_sat"/>
      <sheetName val="den_bu"/>
      <sheetName val="dongia 㢠ś㋄ś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dongia_㢠ś㋄ś"/>
      <sheetName val="phan_tich_DG㠨Ȣ杀Ȣ咄Ȣ"/>
      <sheetName val="GT_TT_(2)"/>
      <sheetName val="KLTC_giai_doan"/>
      <sheetName val="KL_(2)"/>
      <sheetName val="KLtt_lan3"/>
      <sheetName val="GTT2_lan3_tt"/>
      <sheetName val="GTT2_lan_4_dc_"/>
      <sheetName val="chenh_lech_gia"/>
      <sheetName val="KL_bao_con_lai"/>
      <sheetName val="GTT2_lan_4_tt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K_NO_111"/>
      <sheetName val="TK_NO_112"/>
      <sheetName val="TK_1418"/>
      <sheetName val="TK_331"/>
      <sheetName val="TK_1412"/>
      <sheetName val="BCAO_SDCT"/>
      <sheetName val="TK_142"/>
      <sheetName val="TK_242"/>
      <sheetName val="TK_CO_112"/>
      <sheetName val="TK_153"/>
      <sheetName val="CT_154"/>
      <sheetName val="TK_CO_111"/>
      <sheetName val="Gia "/>
      <sheetName val="G_x0016_L"/>
      <sheetName val="[DT-TN.xlsMCT"/>
      <sheetName val="Sheet9"/>
      <sheetName val="_DT-TN.xlsMCT"/>
      <sheetName val="?????????_x0009_????_x0004_????????????????"/>
      <sheetName val="Tra_bang"/>
      <sheetName val="Hý?ng d?n"/>
      <sheetName val="dongia?_x0009_???_x0004_????"/>
      <sheetName val="dongia??????????_x0009_????_x0004_?????????"/>
      <sheetName val="dongia?_x0009_??_x0004_???"/>
      <sheetName val="dongia? ???_x0004_????"/>
      <sheetName val="dongia_x0000__x0009_??_x0000__x0004__x0000_??_x0000_"/>
      <sheetName val="phan_tich_DG㠨Ȣ杀Ȣ"/>
      <sheetName val=" ?s?s"/>
      <sheetName val="dongia ?s?s"/>
      <sheetName val="DT-XL"/>
      <sheetName val="HESO"/>
      <sheetName val="KLt lan3"/>
      <sheetName val="Tai_x0000_khoan"/>
      <sheetName val="tong ho`"/>
      <sheetName val="XXXPXXX0"/>
      <sheetName val="dongia___________x0009__?s__x0004_______?s_"/>
      <sheetName val="dongia__x0009_?s__x0004__?s_"/>
      <sheetName val="dongia__x0009_?s_x0004__?s"/>
      <sheetName val="phan tich DG__??__x0004_______??_____"/>
      <sheetName val="dongia_ ?s__x0004__?s_"/>
      <sheetName val="pha? tich DG__??__x0004_______??_____"/>
      <sheetName val="dongia_ ?s_x0004__?s"/>
      <sheetName val="BCTC"/>
      <sheetName val="GIAVNX"/>
      <sheetName val="RE"/>
      <sheetName val="Gia"/>
      <sheetName val="Tai?khoan"/>
      <sheetName val="Hý_ng d_n"/>
      <sheetName val="dtct cau"/>
      <sheetName val="__________x0009______x0004_________________"/>
      <sheetName val="dongia__x0009_____x0004_____"/>
      <sheetName val="dongia___________x0009______x0004__________"/>
      <sheetName val="dongia__x0009____x0004____"/>
      <sheetName val="dongia_ ____x0004_____"/>
      <sheetName val="Page_3"/>
      <sheetName val="dongia___________x0009__??__x0004_______??_"/>
      <sheetName val="dongia__x0009_??__x0004__??_"/>
      <sheetName val="dongia__x0009_??_x0004__??"/>
      <sheetName val="dongia_ ??__x0004__??_"/>
      <sheetName val="dongia ????"/>
      <sheetName val="dongia_????"/>
      <sheetName val="phan_tich_DG??????"/>
      <sheetName val="dongia? ??_x0004_???"/>
      <sheetName val="dongia_ ??_x0004__??"/>
      <sheetName val="dongia?????????? ????_x0004_?????????"/>
      <sheetName val="dongia_x0000_ 㢠ś_x0000__x0004__x0000_㏄ś_x0000_"/>
      <sheetName val="dongia_㢠ś㋄ś1"/>
      <sheetName val="_?s?s"/>
      <sheetName val="dongia_?s?s1"/>
      <sheetName val="ch_DG??????"/>
      <sheetName val="Hướng_dẫn"/>
      <sheetName val="Ví_dụ_hàm_Vlookup"/>
      <sheetName val="phan_tich_DG????"/>
      <sheetName val="dongia_?s?s"/>
      <sheetName val="tong_hop1"/>
      <sheetName val="phan_tich_DG1"/>
      <sheetName val="gia_vat_lieu1"/>
      <sheetName val="gia_xe_may1"/>
      <sheetName val="gia_nhan_cong1"/>
      <sheetName val="TC_1"/>
      <sheetName val="TC__(2)1"/>
      <sheetName val="PL_KS1"/>
      <sheetName val="thi_sat1"/>
      <sheetName val="den_bu1"/>
      <sheetName val="Du_toan_(2)1"/>
      <sheetName val="Du_toan1"/>
      <sheetName val="Phan_tich_vat_tu1"/>
      <sheetName val="Tong_hop_vat_tu1"/>
      <sheetName val="Gia_tri_vat_tu1"/>
      <sheetName val="Chenh_lech_vat_tu1"/>
      <sheetName val="Du_thau1"/>
      <sheetName val="_x0009_???_x0004_????"/>
      <sheetName val="Tai"/>
      <sheetName val="dongia?̃̃̃̃̃̃̃̃̃̃̃̃̃̃̃̃̃̃̃̃̃̃̃̃"/>
      <sheetName val="~~~~~~~~~~~~~~~~~~~~~~~~~~~~~~~"/>
      <sheetName val="XF33"/>
      <sheetName val="XL4Dest5"/>
      <sheetName val="ÞÞÞÞÞÞÞÞÞÞÞÞÞÞÞÞÞÞÞÞÞÞÞÞÞÞÞÞÞÞÞ"/>
      <sheetName val="gia vt,nc,may"/>
      <sheetName val="CP)TV-CAU"/>
      <sheetName val="phan tich DG?㠨Ȣ?_x0004_?杀Ȣ?咄Ȣ?"/>
      <sheetName val="dongia___________x0009___s]_x0004________s_"/>
      <sheetName val="CLVP_TINH"/>
      <sheetName val="IBASE"/>
      <sheetName val="DI-ESTI"/>
      <sheetName val=" ??_x0000__x0004__x0000_??_x0000_"/>
      <sheetName val="????????? ????_x0004_????????????????"/>
      <sheetName val="DT-TN"/>
      <sheetName val="Loading"/>
      <sheetName val="Check C"/>
      <sheetName val="Ke toan thuk hien cong trinh"/>
      <sheetName val=" ???_x0004_????"/>
      <sheetName val="TH-Dien"/>
      <sheetName val="PEDESB"/>
      <sheetName val="phan tich DG?㠨Ȣ?_x0004_?杀Ȣ?"/>
      <sheetName val="dongia 㢠ś?_x0004_?㋄ś?"/>
      <sheetName val="phan tich DG_㠨Ȣ__x0004__杀Ȣ_咄Ȣ_"/>
      <sheetName val="phan tich DG_㠨Ȣ__x0004__杀Ȣ_"/>
      <sheetName val="dongia 㢠ś__x0004__㋄ś_"/>
      <sheetName val="Du th!u"/>
      <sheetName val="#REF!"/>
      <sheetName val="Chenh lech vct tu"/>
      <sheetName val=" __"/>
      <sheetName val="_________ _____x0004_________________"/>
      <sheetName val=" ____x0004_____"/>
      <sheetName val="_x0001_p"/>
      <sheetName val="_x0001_d"/>
      <sheetName val="8[_x0001_?"/>
      <sheetName val="?????????????_x0010_"/>
      <sheetName val="KKKKKKKK"/>
      <sheetName val="data"/>
      <sheetName val="dongia ը_x0000_缀_x0000__x0000__x0000_☀폘"/>
      <sheetName val="dongia ԰_x0000__x0000__x0000_밀኶ꨀ閖"/>
      <sheetName val="DG "/>
      <sheetName val="dongia_x0000_~~~~~~~~~~~~~~~~~~~~~~~~"/>
      <sheetName val="dongia ____"/>
      <sheetName val="dongia_____"/>
      <sheetName val="٬ongia_x0000__x0000__x0000__x0000__x0000__x0000__x0000__x0000__x0000__x0000__x0009__x0000_㢠ś_x0000__x0004__x0000__x0000__x0000__x0000__x0000__x0000_㋄ś_x0000_"/>
      <sheetName val="dongia 쌁帅/_x0000__x000c__x0000__x0000_"/>
      <sheetName val="dongia 쌁/_x0000_㠀 _x0000__x0000_"/>
      <sheetName val="dongia က_x0000_ꠀ֗쌊쌅/_x0000_"/>
      <sheetName val="TK NO 1q1"/>
      <sheetName val="聰han tich DG_x0000__x0000_㠨Ȣ_x0000__x0004__x0000__x0000__x0000__x0000__x0000__x0000_杀Ȣ_x0000__x0000__x0000__x0000__x0000_"/>
      <sheetName val="Hướng d麫n"/>
      <sheetName val="Ví dụ hàm Vloïkup"/>
      <sheetName val="dongia_x0000_ ?s_x0002__x0004__x0000_?s_x0000_"/>
      <sheetName val="BCQT`"/>
      <sheetName val="dongia?????????_x0009_?㢠ś?_x0004_??????㋄ś?"/>
      <sheetName val="dongia_̃̃̃̃̃̃̃̃̃̃̃̃̃̃̃̃̃̃̃̃̃̃̃̃"/>
      <sheetName val="breakdown"/>
      <sheetName val="Thuc thanh"/>
      <sheetName val="TH_x0000_GCT"/>
      <sheetName val="Tong h_x000b_p vat tu"/>
      <sheetName val=" _s_s"/>
      <sheetName val="dongia _s_s"/>
      <sheetName val="gia 6at lieu"/>
      <sheetName val="TC  (2("/>
      <sheetName val="000000 0"/>
      <sheetName val="Don_gia_chi_tiet1"/>
      <sheetName val="Tu_van_Thiet_ke1"/>
      <sheetName val="Tien_do_thi_cong1"/>
      <sheetName val="Bia_du_toan1"/>
      <sheetName val="Tro_giup1"/>
      <sheetName val="GT_TT_(2)1"/>
      <sheetName val="_x0009___"/>
      <sheetName val="dongia 㢠ś_x0004_㋄ś"/>
      <sheetName val=" ?s_x0004_?s"/>
      <sheetName val="dongia ?s_x0004_?s"/>
      <sheetName val="ch DG??_x0004_????"/>
      <sheetName val="phan tich DG??_x0004_??"/>
      <sheetName val="@@@@@@@@@@@@@@@"/>
      <sheetName val=" ??_x0004_??"/>
      <sheetName val="@@@@@@@@@@@@@@@@"/>
      <sheetName val="dongia ??_x0004_??"/>
      <sheetName val="dongia_x0002_ ?s_x0004_?s"/>
      <sheetName val="Taikhoan"/>
      <sheetName val="dongia__________ _____x0004__________"/>
      <sheetName val="dongia_ ___x0004____"/>
      <sheetName val="dongia__________ _?s__x0004_______?s_"/>
      <sheetName val="dongia 㢠ś_x0004_㏄ś"/>
      <sheetName val="dongia~~~~~~~~~~~~~~~~~~~~~~~~"/>
      <sheetName val="٬ongia 㢠ś_x0004_㋄ś"/>
      <sheetName val="dongia__________ _??__x0004_______??_"/>
      <sheetName val="dongia ?s_x0002__x0004_?s"/>
      <sheetName val="dongia????????? ?㢠ś?_x0004_??????㋄ś?"/>
      <sheetName val="THGCT"/>
      <sheetName val="giamay"/>
      <sheetName val="Outgoing"/>
      <sheetName val="Incoming"/>
      <sheetName val="dongia 㢠ś"/>
      <sheetName val="dongia 仆뀀᪫갓"/>
      <sheetName val="dongia 㢠뉛㋄ś"/>
      <sheetName val="TT04"/>
      <sheetName val="phan_tich_DG______"/>
      <sheetName val="__s_s"/>
      <sheetName val="dongia__s_s1"/>
      <sheetName val="ch_DG______"/>
      <sheetName val="phan_tich_DG____"/>
      <sheetName val="dongia__s_s"/>
      <sheetName val="٬ongia"/>
      <sheetName val="聰han tich DG"/>
      <sheetName val="dongia_________ _㢠ś__x0004_______㋄ś_"/>
      <sheetName val="dongia__________ __s]_x0004________s_"/>
      <sheetName val="BOQ-1"/>
      <sheetName val="phan tich DG????_x0004_???????"/>
      <sheetName val="dongia?~~~~~~~~~~~~~~~~~~~~~~~~"/>
      <sheetName val="dg-VTu"/>
      <sheetName val="Nhat ky - socai thang 1"/>
      <sheetName val="dongia_x005f_x0000__x005f_x0000__x005f_x0000__x00"/>
      <sheetName val="phan tich DG_x005f_x0000__x005f_x0000_㠨Ȣ_x0"/>
      <sheetName val="CHITIET"/>
      <sheetName val="Phan tich vat tq"/>
      <sheetName val="V? d? h?m Vlookup"/>
      <sheetName val="don???"/>
      <sheetName val="V? d_ h?m Vlookup"/>
      <sheetName val="dongia__________ _㢠ś__x005f_x0004____"/>
      <sheetName val="dongia? 㢠ś?_x0004_?㏄ś?"/>
      <sheetName val="tonghop1"/>
      <sheetName val="ETT2 lan 4 dc "/>
      <sheetName val="THgi`thau"/>
      <sheetName val="Doanh thu gia 4hanh"/>
      <sheetName val="Bao cao t(ue (2)"/>
      <sheetName val="phan_tich_DG렀㢄ﰀ㢄"/>
      <sheetName val="phan_tich_DGԀ缀"/>
      <sheetName val="phan_tich_DG氀⩗됀⩗"/>
      <sheetName val="phan_tich_DG렀㞅ﰀ㞅"/>
      <sheetName val="phan_tich_DG︀寕ԯ"/>
      <sheetName val="dongia ᖄⰀᖅ︀懕"/>
      <sheetName val="phan_tich_DG︀動ԯ"/>
      <sheetName val="@?@?@?@?@?@?@?@?@@?@?@?@?@?@?"/>
      <sheetName val="@_@_@_@_@_@_@_@_@@_@_@_@_@_@_"/>
      <sheetName val="KLt„ lan3"/>
      <sheetName val="PTR台손익"/>
      <sheetName val="Ѐ"/>
      <sheetName val="Bieu 2a"/>
      <sheetName val="電線リスト"/>
      <sheetName val="GuV"/>
      <sheetName val="Gia_GC_Satthep"/>
      <sheetName val="qhlk"/>
      <sheetName val="Database"/>
      <sheetName val="GROUP_TH"/>
      <sheetName val="Giá tháng"/>
      <sheetName val="HaoPhiVatTu"/>
      <sheetName val="phan_tich_DG코Ⰰ콕"/>
      <sheetName val="phan_tich_DG簀⥙쐀⥙"/>
      <sheetName val="phan_tich_DG崀핀v"/>
      <sheetName val="phan_tich_DG洂ᮦ_x0001_"/>
      <sheetName val="phan_tich_DG렀㒫ԯ"/>
      <sheetName val="phan_tich_DG䀀ᑙ谀ᑙ"/>
      <sheetName val="phan_tich_DG怀Ｃԯ"/>
      <sheetName val="phan_tich_DG㠀⩿簀⩿"/>
      <sheetName val="phan_tich_DG㞀︀拕"/>
      <sheetName val="dongia ?s_x0004_?_x0010_"/>
      <sheetName val="phan_tich_DGՄ缀"/>
      <sheetName val="KLTC_giai_doan1"/>
      <sheetName val="KL_(2)1"/>
      <sheetName val="KLtt_lan31"/>
      <sheetName val="GTT2_lan3_tt1"/>
      <sheetName val="GTT2_lan_4_dc_1"/>
      <sheetName val="chenh_lech_gia1"/>
      <sheetName val="KL_bao_con_lai1"/>
      <sheetName val="GTT2_lan_4_tt1"/>
      <sheetName val="Tai_khoan1"/>
      <sheetName val="CT_doanh_thu_20051"/>
      <sheetName val="Dthu_2006_sua1"/>
      <sheetName val="Doanh_thu_gia_thanh1"/>
      <sheetName val="6_thang_20061"/>
      <sheetName val="Bao_cao_thue_(2)1"/>
      <sheetName val="Tong_hop_CP_T101"/>
      <sheetName val="Bao_cao_thue1"/>
      <sheetName val="3_x0002_"/>
      <sheetName val=" _s_x0004__s"/>
      <sheetName val="dongia _s_x0004__s"/>
      <sheetName val="ch DG___x0004_____"/>
      <sheetName val="phan tich DG___x0004___"/>
      <sheetName val="dongia_x0002_ _s_x0004__s"/>
      <sheetName val=" ___x0004___"/>
      <sheetName val="dongia ___x0004___"/>
      <sheetName val="TNHC"/>
      <sheetName val="Thue_cong_trinh1"/>
      <sheetName val="Gia_thanh1"/>
      <sheetName val="Pke_toan1"/>
      <sheetName val="Gia_thanh_cong_trinh_-_Hoa1"/>
      <sheetName val="Ke_toan_thuc_hien_cong_trinh1"/>
      <sheetName val="TDVT33"/>
      <sheetName val="Ong"/>
      <sheetName val="phan tich DG?㠨Ȣ?_x0004_԰밀኶昀"/>
      <sheetName val="phan tich DG__㠨Ȣ__x005f_x0004_______杀"/>
      <sheetName val="dongia_ 㢠ś__x005f_x0004__㋄ś_"/>
      <sheetName val="dongia_ 㢠ś_x005f_x0004__㋄ś"/>
      <sheetName val="Du_kien_DT_9_thang_de_nop1"/>
      <sheetName val="TK_NO_1111"/>
      <sheetName val="TK_NO_1121"/>
      <sheetName val="TK_14181"/>
      <sheetName val="TK_3311"/>
      <sheetName val="TK_14121"/>
      <sheetName val="BCAO_SDCT1"/>
      <sheetName val="TK_1421"/>
      <sheetName val="TK_2421"/>
      <sheetName val="TK_CO_1121"/>
      <sheetName val="TK_1531"/>
      <sheetName val="CT_1541"/>
      <sheetName val="TK_CO_1111"/>
      <sheetName val="Hướng_dẫn1"/>
      <sheetName val="Ví_dụ_hàm_Vlookup1"/>
      <sheetName val="dongia_x0000__x0009_?s_x0000__x0004__x0000_?s_x0000_"/>
      <sheetName val="dongia_x0000__x0000__x0000__x0000__x0000__x0000__x0002__x0000__x0000__x0000_ _x0000_?s_x0000__x0004__x0000__x0000__x0000__x0000__x0000__x0000_?s_x0000_"/>
      <sheetName val="dongia_x0000__x0009_㢠ś_x0000__x0004__x0000_㋄ś_x0000_"/>
      <sheetName val="dongia_x0000__x0009_㢠ś_x0004__x0000_㋄ś"/>
      <sheetName val="dongia_x0000__x0009_?s_x0004__x0000_?s"/>
      <sheetName val="dongia_x0000_ 㢠ś_x0004__x0000_㋄ś"/>
      <sheetName val="_x0009_?s_x0000__x0004__x0000_?s_x0000_"/>
      <sheetName val="ch DG_x0000_??_x0000__x0004__x0000_??_x0000_??_x0000_"/>
      <sheetName val="phan tich DG_x0000_??_x0000__x0004__x0000_??_x0000_"/>
      <sheetName val="dongia_x0000__x0002__x0000__x0009_?s_x0000__x0004__x0000_?s_x0000_"/>
      <sheetName val="ch DG??_x0000__x0004__x0000_??_x0000_??_x0000_"/>
      <sheetName val="dongia_x0000_ ?s_x0004__x0000_?s"/>
      <sheetName val="dongia_x0000__x0000__x0000__x0000__x0000__x0000__x0000__x0000__x0000__x0000_ _x0000_㢠ś_x0000__x0004__x0000__x0000__x0000__x0000__x0000__x0000_㋄ś_x0000_"/>
      <sheetName val="@_x0000_@_x0000_@_x0000_@_x0000_@_x0000_@_x0000_@_x0000_@_x0000_@_x0000_@_x0000_@_x0000_@_x0000_@_x0000_@_x0000_@_x0000_"/>
      <sheetName val="dongia 㢠ś_x0000__x0004__x0000_㋄ś_x0000_"/>
      <sheetName val="_x0000__x0000__x0000__x0000__x0000__x0000__x0000__x0000__x0000_ _x0000_?s_x0000__x0004__x0000__x0000__x0000__x0000__x0000__x0000_?s_x0000__x0000__x0000__x0000__x0000__x0000__x0000__x0000_"/>
      <sheetName val="dongia_x0000__x0000__x0000__x0000__x0000__x0000__x0000__x0000__x0000__x0000__x0009__x0000_㢠뉛_x0000__x0000__x0000__x0000__x0000__x0000__x0000_㋄ś_x0000_"/>
      <sheetName val="phan_tich_DG︀寕ԯ_x0000_"/>
      <sheetName val="dongia_x0000_ ᖄⰀᖅ︀懕"/>
      <sheetName val="phan_tich_DG︀動ԯ_x0000_"/>
      <sheetName val="_x0009_____x0004_____"/>
      <sheetName val="phan_tich_DG洂ᮦ_x0001__x0000_"/>
      <sheetName val="phan_tich_DG렀㒫ԯ_x0000_"/>
      <sheetName val="phan_tich_DG怀Ｃԯ_x0000_"/>
      <sheetName val="dongia_x0000_ ?s_x0004__x0000_?_x0010_"/>
      <sheetName val="_x0000__x0000__x0000__x0000__x0000__x0000__x0000__x0000__x0000_ _x0000_??_x0000__x0004__x0000__x0000__x0000__x0000__x0000__x0000_??_x0000__x0000__x0000__x0000__x0000__x0000__x0000__x0000_"/>
      <sheetName val="dongia_x0000_ 仆_x0000__x0000_뀀᪫갓"/>
      <sheetName val="dongia_x0000__x0000__x0000__x0000__x0000__x0000__x0000__x0000__x0000__x0000_ _x0000_?s_x0000__x0004__x0000__x0000__x0000__x0000__x0000__x0000_?s_x0000_"/>
      <sheetName val="_x0009_??_x0000__x0004__x0000_??_x0000_"/>
      <sheetName val="dongia_x0000__x0000__x0000__x0000__x0000__x0000__x0000__x0000__x0000__x0000__x0009__x0000_??_x0000__x0004__x0000__x0000__x0000__x0000__x0000__x0000_??_x0000_"/>
      <sheetName val="dongia_x0000__x0009_??_x0004__x0000_??"/>
      <sheetName val="dongia_x0000_ ??_x0004__x0000_??"/>
      <sheetName val="_x0000__x0000__x0000__x0000__x0000__x0000__x0000__x0000_"/>
      <sheetName val="@_x0000_@_x0000_@_x0000_@_x0000_@_x0000_@_x0000_@_x0000_@_x0000_@_x0000_@@_x0000_@_x0000_@_x0000_@_x0000_@_x0000_@"/>
      <sheetName val="ch DG_x0000_??_x0000__x0004_??_x0000_??_x0000_"/>
      <sheetName val="@_x0000_@_x0000_@_x0000_@_x0000_@_x0000_@_x0000_@_x0000_@_x0000_@@_x0000_@_x0000_@_x0000_@_x0000_@_x0000_@_x0000_"/>
      <sheetName val="٬ongia_x0000__x0000__x0000__x0000__x0000__x0000__x0000__x0000__x0000__x0000_ _x0000_㢠ś_x0000__x0004__x0000__x0000__x0000__x0000__x0000__x0000_㋄ś_x0000_"/>
      <sheetName val="dongia_x0000__x0000__x0000__x0000__x0000__x0000__x0000__x0000__x0000__x0000_ _x0000_??_x0000__x0004__x0000__x0000__x0000__x0000__x0000__x0000_??_x0000_"/>
      <sheetName val="dongia_x0000__x0000__x0000__x0000__x0000__x0000__x0000__x0000__x0000__x0000_ _x0000_㢠뉛_x0000__x0000__x0000__x0000__x0000__x0000__x0000_㋄ś_x0000_"/>
    </sheetNames>
    <sheetDataSet>
      <sheetData sheetId="0" refreshError="1"/>
      <sheetData sheetId="1" refreshError="1">
        <row r="6">
          <cell r="A6">
            <v>2</v>
          </cell>
          <cell r="B6" t="str">
            <v>VËt liÖu</v>
          </cell>
          <cell r="C6" t="str">
            <v>c¸i</v>
          </cell>
          <cell r="D6">
            <v>15000</v>
          </cell>
        </row>
        <row r="7">
          <cell r="A7" t="str">
            <v>147</v>
          </cell>
          <cell r="B7" t="str">
            <v>DÇu mazót</v>
          </cell>
          <cell r="C7" t="str">
            <v>kg</v>
          </cell>
          <cell r="D7">
            <v>36.576000000000001</v>
          </cell>
          <cell r="E7">
            <v>4300</v>
          </cell>
          <cell r="F7">
            <v>157277</v>
          </cell>
        </row>
        <row r="8">
          <cell r="A8" t="str">
            <v>082</v>
          </cell>
          <cell r="B8" t="str">
            <v>CÊp phèi</v>
          </cell>
          <cell r="C8" t="str">
            <v>m3</v>
          </cell>
          <cell r="D8">
            <v>49.334400000000002</v>
          </cell>
          <cell r="E8">
            <v>52581.25</v>
          </cell>
          <cell r="F8">
            <v>986688</v>
          </cell>
        </row>
        <row r="9">
          <cell r="A9" t="str">
            <v>049</v>
          </cell>
          <cell r="B9" t="str">
            <v>Bª t«ng nhùa h¹t mÞn</v>
          </cell>
          <cell r="C9" t="str">
            <v>TÊn</v>
          </cell>
          <cell r="D9">
            <v>34.50564</v>
          </cell>
          <cell r="E9">
            <v>918577</v>
          </cell>
        </row>
        <row r="10">
          <cell r="A10" t="str">
            <v>050</v>
          </cell>
          <cell r="B10" t="str">
            <v>Bª t«ng nhùa h¹t th«</v>
          </cell>
          <cell r="C10" t="str">
            <v>TÊn</v>
          </cell>
          <cell r="D10">
            <v>104762</v>
          </cell>
          <cell r="E10">
            <v>887074</v>
          </cell>
        </row>
        <row r="11">
          <cell r="A11" t="str">
            <v>367</v>
          </cell>
          <cell r="B11" t="str">
            <v>TÊm bª t«ng 20x20</v>
          </cell>
          <cell r="C11" t="str">
            <v>m</v>
          </cell>
          <cell r="D11">
            <v>73.8</v>
          </cell>
          <cell r="E11">
            <v>23000</v>
          </cell>
          <cell r="F11">
            <v>1697400</v>
          </cell>
        </row>
        <row r="12">
          <cell r="A12" t="str">
            <v>337</v>
          </cell>
          <cell r="B12" t="str">
            <v>ThÐp trßn</v>
          </cell>
          <cell r="C12" t="str">
            <v>kg</v>
          </cell>
          <cell r="D12">
            <v>377.34899999999999</v>
          </cell>
          <cell r="E12">
            <v>4100</v>
          </cell>
          <cell r="F12">
            <v>1547131</v>
          </cell>
        </row>
        <row r="13">
          <cell r="A13" t="str">
            <v>331</v>
          </cell>
          <cell r="B13" t="str">
            <v>ThÐp h×nh</v>
          </cell>
          <cell r="C13" t="str">
            <v>kg</v>
          </cell>
          <cell r="D13">
            <v>560.2704</v>
          </cell>
          <cell r="E13">
            <v>4014</v>
          </cell>
          <cell r="F13">
            <v>2248925</v>
          </cell>
        </row>
        <row r="14">
          <cell r="A14" t="str">
            <v>442</v>
          </cell>
          <cell r="B14" t="str">
            <v>§Êt ®Ìn</v>
          </cell>
          <cell r="C14" t="str">
            <v>kg</v>
          </cell>
          <cell r="D14">
            <v>24.94858</v>
          </cell>
          <cell r="E14">
            <v>7500</v>
          </cell>
          <cell r="F14">
            <v>187114</v>
          </cell>
        </row>
        <row r="15">
          <cell r="A15" t="str">
            <v>400</v>
          </cell>
          <cell r="B15" t="str">
            <v>¤ xy</v>
          </cell>
          <cell r="C15" t="str">
            <v>chai</v>
          </cell>
          <cell r="D15">
            <v>6.2348800000000004</v>
          </cell>
          <cell r="E15">
            <v>25000</v>
          </cell>
          <cell r="F15">
            <v>155872</v>
          </cell>
        </row>
        <row r="16">
          <cell r="A16" t="str">
            <v>348</v>
          </cell>
          <cell r="B16" t="str">
            <v>ThÐp ®Öm</v>
          </cell>
          <cell r="C16" t="str">
            <v>kg</v>
          </cell>
          <cell r="D16">
            <v>75.400000000000006</v>
          </cell>
          <cell r="E16">
            <v>5000</v>
          </cell>
          <cell r="F16">
            <v>377000</v>
          </cell>
        </row>
        <row r="17">
          <cell r="A17" t="str">
            <v>026</v>
          </cell>
          <cell r="B17" t="str">
            <v>Bu l«ng M18x20</v>
          </cell>
          <cell r="C17" t="str">
            <v>c¸i</v>
          </cell>
          <cell r="D17">
            <v>174</v>
          </cell>
          <cell r="E17">
            <v>2897</v>
          </cell>
          <cell r="F17">
            <v>504078</v>
          </cell>
        </row>
        <row r="18">
          <cell r="A18" t="str">
            <v>341</v>
          </cell>
          <cell r="B18" t="str">
            <v>ThÐp trßn D &gt; 18mm</v>
          </cell>
          <cell r="C18" t="str">
            <v>kg</v>
          </cell>
          <cell r="D18">
            <v>2780.52</v>
          </cell>
          <cell r="E18">
            <v>3971.43</v>
          </cell>
          <cell r="F18">
            <v>10515927</v>
          </cell>
        </row>
        <row r="19">
          <cell r="A19" t="str">
            <v>388</v>
          </cell>
          <cell r="B19" t="str">
            <v>V÷a bª t«ng</v>
          </cell>
          <cell r="C19" t="str">
            <v>m3</v>
          </cell>
          <cell r="D19">
            <v>473.23360000000002</v>
          </cell>
        </row>
        <row r="20">
          <cell r="A20" t="str">
            <v>443</v>
          </cell>
          <cell r="B20" t="str">
            <v>§Êt ®á</v>
          </cell>
          <cell r="C20" t="str">
            <v>m3</v>
          </cell>
          <cell r="D20">
            <v>26.39744</v>
          </cell>
          <cell r="E20">
            <v>52581.25</v>
          </cell>
          <cell r="F20">
            <v>527949</v>
          </cell>
        </row>
        <row r="21">
          <cell r="A21" t="str">
            <v>427</v>
          </cell>
          <cell r="B21" t="str">
            <v>§¸ d¨m 0,5x1</v>
          </cell>
          <cell r="C21" t="str">
            <v>m3</v>
          </cell>
          <cell r="D21">
            <v>9.8604800000000008</v>
          </cell>
          <cell r="E21">
            <v>123207.61</v>
          </cell>
          <cell r="F21">
            <v>788838</v>
          </cell>
        </row>
        <row r="22">
          <cell r="A22" t="str">
            <v>430</v>
          </cell>
          <cell r="B22" t="str">
            <v>§¸ d¨m 4x6 t/c</v>
          </cell>
          <cell r="C22" t="str">
            <v>m3</v>
          </cell>
          <cell r="D22">
            <v>69.36</v>
          </cell>
          <cell r="E22">
            <v>94327.61</v>
          </cell>
          <cell r="F22">
            <v>4161600</v>
          </cell>
        </row>
        <row r="23">
          <cell r="A23" t="str">
            <v>426</v>
          </cell>
          <cell r="B23" t="str">
            <v>§¸ d¨m 4x6 t/h</v>
          </cell>
          <cell r="C23" t="str">
            <v>m3</v>
          </cell>
          <cell r="D23">
            <v>7.4755500000000001</v>
          </cell>
          <cell r="E23">
            <v>79089.509999999995</v>
          </cell>
          <cell r="F23">
            <v>448533</v>
          </cell>
        </row>
        <row r="24">
          <cell r="A24" t="str">
            <v>434</v>
          </cell>
          <cell r="B24" t="str">
            <v>§¸ héc</v>
          </cell>
          <cell r="C24" t="str">
            <v>m3</v>
          </cell>
          <cell r="D24">
            <v>178.11600000000001</v>
          </cell>
          <cell r="E24">
            <v>75923.8</v>
          </cell>
          <cell r="F24">
            <v>8096263</v>
          </cell>
        </row>
        <row r="25">
          <cell r="A25" t="str">
            <v>163</v>
          </cell>
          <cell r="B25" t="str">
            <v>GiÊy dÇu</v>
          </cell>
          <cell r="C25" t="str">
            <v>m2</v>
          </cell>
          <cell r="D25">
            <v>287.53919999999999</v>
          </cell>
          <cell r="E25">
            <v>15000</v>
          </cell>
          <cell r="F25">
            <v>4313088</v>
          </cell>
        </row>
        <row r="26">
          <cell r="A26" t="str">
            <v>002</v>
          </cell>
          <cell r="B26" t="str">
            <v>Bao t¶i</v>
          </cell>
          <cell r="C26" t="str">
            <v>m2</v>
          </cell>
          <cell r="D26">
            <v>157.7664</v>
          </cell>
          <cell r="E26">
            <v>3800</v>
          </cell>
          <cell r="F26">
            <v>599512</v>
          </cell>
        </row>
        <row r="27">
          <cell r="A27" t="str">
            <v>343</v>
          </cell>
          <cell r="B27" t="str">
            <v>ThÐp trßn D&lt;= 18mm</v>
          </cell>
          <cell r="C27" t="str">
            <v>kg</v>
          </cell>
          <cell r="D27">
            <v>32321.0052</v>
          </cell>
          <cell r="E27">
            <v>3971.43</v>
          </cell>
          <cell r="F27">
            <v>122981425</v>
          </cell>
        </row>
        <row r="28">
          <cell r="A28" t="str">
            <v>8002</v>
          </cell>
          <cell r="B28" t="str">
            <v>ThÐp trßn D= 10mm A2</v>
          </cell>
          <cell r="C28" t="str">
            <v>kg</v>
          </cell>
          <cell r="D28">
            <v>1900</v>
          </cell>
          <cell r="E28">
            <v>4447.62</v>
          </cell>
        </row>
        <row r="29">
          <cell r="A29" t="str">
            <v>8000</v>
          </cell>
          <cell r="B29" t="str">
            <v>ThÐp trßn D&lt;= 12mm A2</v>
          </cell>
          <cell r="C29" t="str">
            <v>kg</v>
          </cell>
          <cell r="D29">
            <v>109524</v>
          </cell>
          <cell r="E29">
            <v>4447.62</v>
          </cell>
        </row>
        <row r="30">
          <cell r="A30" t="str">
            <v>412</v>
          </cell>
          <cell r="B30" t="str">
            <v>§inh ®Øa</v>
          </cell>
          <cell r="C30" t="str">
            <v>C¸i</v>
          </cell>
          <cell r="D30">
            <v>1283.63219</v>
          </cell>
          <cell r="E30">
            <v>600</v>
          </cell>
          <cell r="F30">
            <v>770179</v>
          </cell>
        </row>
        <row r="31">
          <cell r="A31" t="str">
            <v>232</v>
          </cell>
          <cell r="B31" t="str">
            <v>Gç v¸n cÇu c«ng t¸c</v>
          </cell>
          <cell r="C31" t="str">
            <v>m3</v>
          </cell>
          <cell r="D31">
            <v>71.614959999999996</v>
          </cell>
          <cell r="E31">
            <v>1454545</v>
          </cell>
          <cell r="F31">
            <v>104167182</v>
          </cell>
        </row>
        <row r="32">
          <cell r="A32" t="str">
            <v>282</v>
          </cell>
          <cell r="B32" t="str">
            <v>Phô gia dÎo ho¸</v>
          </cell>
          <cell r="C32" t="str">
            <v>kg</v>
          </cell>
          <cell r="D32">
            <v>13083.99057</v>
          </cell>
          <cell r="E32">
            <v>673</v>
          </cell>
          <cell r="F32">
            <v>8805526</v>
          </cell>
        </row>
        <row r="33">
          <cell r="A33" t="str">
            <v>0414</v>
          </cell>
          <cell r="B33" t="str">
            <v>èng bª t«ng ly t©m D1200mm (èng dµi 2m)</v>
          </cell>
          <cell r="C33" t="str">
            <v>m</v>
          </cell>
          <cell r="D33">
            <v>6740.6149999999998</v>
          </cell>
          <cell r="E33">
            <v>647619.05000000005</v>
          </cell>
        </row>
        <row r="34">
          <cell r="A34" t="str">
            <v>0412</v>
          </cell>
          <cell r="B34" t="str">
            <v>èng bª t«ng ly t©m D1000mm (èng dµi 2m)</v>
          </cell>
          <cell r="C34" t="str">
            <v>m</v>
          </cell>
          <cell r="D34">
            <v>1555.9949999999999</v>
          </cell>
          <cell r="E34">
            <v>461904.76</v>
          </cell>
          <cell r="F34">
            <v>12557733</v>
          </cell>
        </row>
        <row r="35">
          <cell r="A35" t="str">
            <v>127</v>
          </cell>
          <cell r="B35" t="str">
            <v>D©y buéc</v>
          </cell>
          <cell r="C35" t="str">
            <v>kg</v>
          </cell>
          <cell r="D35">
            <v>50.790900000000001</v>
          </cell>
          <cell r="E35">
            <v>5500</v>
          </cell>
          <cell r="F35">
            <v>279350</v>
          </cell>
        </row>
        <row r="36">
          <cell r="A36" t="str">
            <v>214</v>
          </cell>
          <cell r="B36" t="str">
            <v>G¹ch x©y (6,5x10,5x22)</v>
          </cell>
          <cell r="C36" t="str">
            <v>viªn</v>
          </cell>
          <cell r="D36">
            <v>495.11</v>
          </cell>
          <cell r="E36">
            <v>485.71</v>
          </cell>
          <cell r="F36">
            <v>225275</v>
          </cell>
        </row>
        <row r="37">
          <cell r="A37" t="str">
            <v>0410</v>
          </cell>
          <cell r="B37" t="str">
            <v>èng bª t«ng ly t©m D800mm (èng dµi 2m)</v>
          </cell>
          <cell r="C37" t="str">
            <v>m</v>
          </cell>
          <cell r="D37">
            <v>458.78</v>
          </cell>
          <cell r="E37">
            <v>357142.86</v>
          </cell>
        </row>
        <row r="38">
          <cell r="A38" t="str">
            <v>078</v>
          </cell>
          <cell r="B38" t="str">
            <v>C¸t mÞn ML 1,5 - 2,0</v>
          </cell>
          <cell r="C38" t="str">
            <v>m3</v>
          </cell>
          <cell r="D38">
            <v>64.351879999999994</v>
          </cell>
          <cell r="E38">
            <v>79716.009999999995</v>
          </cell>
          <cell r="F38">
            <v>3159098</v>
          </cell>
        </row>
        <row r="39">
          <cell r="A39" t="str">
            <v>220</v>
          </cell>
          <cell r="B39" t="str">
            <v>Gç chÌn khi l¾p cÊu kiÖn</v>
          </cell>
          <cell r="C39" t="str">
            <v>m3</v>
          </cell>
          <cell r="D39">
            <v>29.02</v>
          </cell>
          <cell r="E39">
            <v>1454545</v>
          </cell>
          <cell r="F39">
            <v>42210896</v>
          </cell>
        </row>
        <row r="40">
          <cell r="A40" t="str">
            <v>286</v>
          </cell>
          <cell r="B40" t="str">
            <v>Que hµn</v>
          </cell>
          <cell r="C40" t="str">
            <v>kg</v>
          </cell>
          <cell r="D40">
            <v>4426.36114</v>
          </cell>
          <cell r="E40">
            <v>8500</v>
          </cell>
          <cell r="F40">
            <v>37624070</v>
          </cell>
        </row>
        <row r="41">
          <cell r="A41" t="str">
            <v>313</v>
          </cell>
          <cell r="B41" t="str">
            <v>S¾t ®Öm</v>
          </cell>
          <cell r="C41" t="str">
            <v>kg</v>
          </cell>
          <cell r="D41">
            <v>2902</v>
          </cell>
          <cell r="E41">
            <v>5000</v>
          </cell>
          <cell r="F41">
            <v>14510000</v>
          </cell>
        </row>
        <row r="42">
          <cell r="A42" t="str">
            <v>385</v>
          </cell>
          <cell r="B42" t="str">
            <v>V÷a</v>
          </cell>
          <cell r="C42" t="str">
            <v>m3</v>
          </cell>
          <cell r="D42">
            <v>0.51382000000000005</v>
          </cell>
        </row>
        <row r="43">
          <cell r="A43" t="str">
            <v>234</v>
          </cell>
          <cell r="B43" t="str">
            <v>Gç v¸n khu«n (c¶ nÑp)</v>
          </cell>
          <cell r="C43" t="str">
            <v>m3</v>
          </cell>
          <cell r="D43">
            <v>40.070059999999998</v>
          </cell>
          <cell r="E43">
            <v>1454545</v>
          </cell>
          <cell r="F43">
            <v>58283705</v>
          </cell>
        </row>
        <row r="44">
          <cell r="A44" t="str">
            <v>136</v>
          </cell>
          <cell r="B44" t="str">
            <v>D©y thÐp</v>
          </cell>
          <cell r="C44" t="str">
            <v>kg</v>
          </cell>
          <cell r="D44">
            <v>7438.5787399999999</v>
          </cell>
          <cell r="E44">
            <v>5455</v>
          </cell>
          <cell r="F44">
            <v>40577447</v>
          </cell>
        </row>
        <row r="45">
          <cell r="A45" t="str">
            <v>344</v>
          </cell>
          <cell r="B45" t="str">
            <v>ThÐp trßn D&lt;=10mm</v>
          </cell>
          <cell r="C45" t="str">
            <v>kg</v>
          </cell>
          <cell r="D45">
            <v>325952.06205000001</v>
          </cell>
          <cell r="E45">
            <v>4100</v>
          </cell>
          <cell r="F45">
            <v>1336403454</v>
          </cell>
        </row>
        <row r="46">
          <cell r="A46" t="str">
            <v>0408</v>
          </cell>
          <cell r="B46" t="str">
            <v>èng bª t«ng ly t©m D600mm (èng dµi 2m)</v>
          </cell>
          <cell r="C46" t="str">
            <v>m</v>
          </cell>
          <cell r="D46">
            <v>24.36</v>
          </cell>
          <cell r="E46">
            <v>180952.38</v>
          </cell>
        </row>
        <row r="47">
          <cell r="A47" t="str">
            <v>079</v>
          </cell>
          <cell r="B47" t="str">
            <v>C¸t nÒn</v>
          </cell>
          <cell r="C47" t="str">
            <v>m3</v>
          </cell>
          <cell r="D47">
            <v>435.57659999999998</v>
          </cell>
          <cell r="E47">
            <v>40668.39</v>
          </cell>
          <cell r="F47">
            <v>7523279</v>
          </cell>
        </row>
        <row r="48">
          <cell r="A48" t="str">
            <v>126</v>
          </cell>
          <cell r="B48" t="str">
            <v>D©y</v>
          </cell>
          <cell r="C48" t="str">
            <v>kg</v>
          </cell>
          <cell r="D48">
            <v>620.90231000000006</v>
          </cell>
          <cell r="E48">
            <v>5500</v>
          </cell>
          <cell r="F48">
            <v>3414963</v>
          </cell>
        </row>
        <row r="49">
          <cell r="A49" t="str">
            <v>231</v>
          </cell>
          <cell r="B49" t="str">
            <v>Gç v¸n</v>
          </cell>
          <cell r="C49" t="str">
            <v>m3</v>
          </cell>
          <cell r="D49">
            <v>14.951700000000001</v>
          </cell>
          <cell r="E49">
            <v>1454545</v>
          </cell>
          <cell r="F49">
            <v>21747920</v>
          </cell>
        </row>
        <row r="50">
          <cell r="A50" t="str">
            <v>071</v>
          </cell>
          <cell r="B50" t="str">
            <v>C©y chèng</v>
          </cell>
          <cell r="C50" t="str">
            <v>c©y</v>
          </cell>
          <cell r="D50">
            <v>2358.3970300000001</v>
          </cell>
          <cell r="E50">
            <v>17142.86</v>
          </cell>
          <cell r="F50">
            <v>23583970</v>
          </cell>
        </row>
        <row r="51">
          <cell r="A51" t="str">
            <v>100</v>
          </cell>
          <cell r="B51" t="str">
            <v>Cäc tre</v>
          </cell>
          <cell r="C51" t="str">
            <v>m</v>
          </cell>
          <cell r="D51">
            <v>138712.21875</v>
          </cell>
          <cell r="E51">
            <v>1136</v>
          </cell>
          <cell r="F51">
            <v>157577080</v>
          </cell>
        </row>
        <row r="52">
          <cell r="A52" t="str">
            <v>141</v>
          </cell>
          <cell r="B52" t="str">
            <v>D©y thõng</v>
          </cell>
          <cell r="C52" t="str">
            <v>m</v>
          </cell>
          <cell r="D52">
            <v>6562.5420000000004</v>
          </cell>
          <cell r="E52">
            <v>1121</v>
          </cell>
          <cell r="F52">
            <v>7356610</v>
          </cell>
        </row>
        <row r="53">
          <cell r="A53" t="str">
            <v>272</v>
          </cell>
          <cell r="B53" t="str">
            <v>Nhùa bitum sè 4</v>
          </cell>
          <cell r="C53" t="str">
            <v>kg</v>
          </cell>
          <cell r="D53">
            <v>5889.5495199999996</v>
          </cell>
          <cell r="E53">
            <v>2747</v>
          </cell>
          <cell r="F53">
            <v>13545964</v>
          </cell>
        </row>
        <row r="54">
          <cell r="A54" t="str">
            <v>428</v>
          </cell>
          <cell r="B54" t="str">
            <v>§¸ d¨m 1x2</v>
          </cell>
          <cell r="C54" t="str">
            <v>m3</v>
          </cell>
          <cell r="D54">
            <v>5234.9716600000002</v>
          </cell>
          <cell r="E54">
            <v>107017.13</v>
          </cell>
          <cell r="F54">
            <v>385482373</v>
          </cell>
        </row>
        <row r="55">
          <cell r="A55" t="str">
            <v>119</v>
          </cell>
          <cell r="B55" t="str">
            <v>Cñi</v>
          </cell>
          <cell r="C55" t="str">
            <v>kg</v>
          </cell>
          <cell r="D55">
            <v>97185.240720000002</v>
          </cell>
          <cell r="E55">
            <v>400</v>
          </cell>
          <cell r="F55">
            <v>38874096</v>
          </cell>
        </row>
        <row r="56">
          <cell r="A56" t="str">
            <v>067</v>
          </cell>
          <cell r="B56" t="str">
            <v>Bét ®¸</v>
          </cell>
          <cell r="C56" t="str">
            <v>kg</v>
          </cell>
          <cell r="D56">
            <v>46573.931519999998</v>
          </cell>
          <cell r="E56">
            <v>266.66666666666663</v>
          </cell>
          <cell r="F56">
            <v>8476456</v>
          </cell>
        </row>
        <row r="57">
          <cell r="A57" t="str">
            <v>271</v>
          </cell>
          <cell r="B57" t="str">
            <v>Nhùa bitum</v>
          </cell>
          <cell r="C57" t="str">
            <v>kg</v>
          </cell>
          <cell r="D57">
            <v>80860.92</v>
          </cell>
          <cell r="E57">
            <v>2747</v>
          </cell>
          <cell r="F57">
            <v>185980116</v>
          </cell>
        </row>
        <row r="58">
          <cell r="A58" t="str">
            <v>401</v>
          </cell>
          <cell r="B58" t="str">
            <v>§inh</v>
          </cell>
          <cell r="C58" t="str">
            <v>kg</v>
          </cell>
          <cell r="D58">
            <v>2302.0592499999998</v>
          </cell>
          <cell r="E58">
            <v>5455</v>
          </cell>
          <cell r="F58">
            <v>12557733</v>
          </cell>
        </row>
        <row r="59">
          <cell r="A59" t="str">
            <v>221</v>
          </cell>
          <cell r="B59" t="str">
            <v>Gç chèng</v>
          </cell>
          <cell r="C59" t="str">
            <v>m3</v>
          </cell>
          <cell r="D59">
            <v>62.123640000000002</v>
          </cell>
          <cell r="E59">
            <v>1454545</v>
          </cell>
          <cell r="F59">
            <v>90361630</v>
          </cell>
        </row>
        <row r="60">
          <cell r="A60" t="str">
            <v>239</v>
          </cell>
          <cell r="B60" t="str">
            <v>Gç ®µ nÑp</v>
          </cell>
          <cell r="C60" t="str">
            <v>m3</v>
          </cell>
          <cell r="D60">
            <v>16.925940000000001</v>
          </cell>
          <cell r="E60">
            <v>1454545</v>
          </cell>
          <cell r="F60">
            <v>24619541</v>
          </cell>
        </row>
        <row r="61">
          <cell r="A61" t="str">
            <v>233</v>
          </cell>
          <cell r="B61" t="str">
            <v>Gç v¸n khu«n</v>
          </cell>
          <cell r="C61" t="str">
            <v>m3</v>
          </cell>
          <cell r="D61">
            <v>114.6778</v>
          </cell>
          <cell r="E61">
            <v>1454545</v>
          </cell>
          <cell r="F61">
            <v>166804021</v>
          </cell>
        </row>
        <row r="62">
          <cell r="A62" t="str">
            <v>275</v>
          </cell>
          <cell r="B62" t="str">
            <v>N­íc</v>
          </cell>
          <cell r="C62" t="str">
            <v>LÝt</v>
          </cell>
          <cell r="D62">
            <v>1213213.2553900001</v>
          </cell>
          <cell r="E62">
            <v>6</v>
          </cell>
          <cell r="F62">
            <v>2426427</v>
          </cell>
        </row>
        <row r="63">
          <cell r="A63" t="str">
            <v>429</v>
          </cell>
          <cell r="B63" t="str">
            <v>§¸ d¨m 2x4</v>
          </cell>
          <cell r="C63" t="str">
            <v>m3</v>
          </cell>
          <cell r="D63">
            <v>397.76119</v>
          </cell>
          <cell r="E63">
            <v>102899.04</v>
          </cell>
          <cell r="F63">
            <v>27843283</v>
          </cell>
        </row>
        <row r="64">
          <cell r="A64" t="str">
            <v>081</v>
          </cell>
          <cell r="B64" t="str">
            <v>C¸t vµng</v>
          </cell>
          <cell r="C64" t="str">
            <v>m3</v>
          </cell>
          <cell r="D64">
            <v>3098.9452200000001</v>
          </cell>
          <cell r="E64">
            <v>79716.009999999995</v>
          </cell>
          <cell r="F64">
            <v>163398085</v>
          </cell>
        </row>
        <row r="65">
          <cell r="A65" t="str">
            <v>0002</v>
          </cell>
          <cell r="B65" t="str">
            <v>C¸t vµng</v>
          </cell>
          <cell r="C65" t="str">
            <v>m3</v>
          </cell>
          <cell r="D65">
            <v>203.15798000000001</v>
          </cell>
          <cell r="E65">
            <v>79716.009999999995</v>
          </cell>
          <cell r="F65">
            <v>10711911</v>
          </cell>
        </row>
        <row r="66">
          <cell r="A66" t="str">
            <v>390</v>
          </cell>
          <cell r="B66" t="str">
            <v>Xi m¨ng PC30</v>
          </cell>
          <cell r="C66" t="str">
            <v>kg</v>
          </cell>
          <cell r="D66">
            <v>2379864.18872</v>
          </cell>
          <cell r="E66">
            <v>714.29</v>
          </cell>
          <cell r="F66">
            <v>1601648599</v>
          </cell>
        </row>
        <row r="67">
          <cell r="A67" t="str">
            <v>0192</v>
          </cell>
          <cell r="B67" t="str">
            <v>Cñi ®un</v>
          </cell>
          <cell r="C67" t="str">
            <v>kg</v>
          </cell>
          <cell r="D67">
            <v>6936.9691999999995</v>
          </cell>
          <cell r="E67">
            <v>400</v>
          </cell>
          <cell r="F67">
            <v>2774788</v>
          </cell>
        </row>
        <row r="68">
          <cell r="A68" t="str">
            <v>0191</v>
          </cell>
          <cell r="B68" t="str">
            <v>Nhùa bi tum</v>
          </cell>
          <cell r="C68" t="str">
            <v>kg</v>
          </cell>
          <cell r="D68">
            <v>6936.9691999999995</v>
          </cell>
          <cell r="E68">
            <v>2747</v>
          </cell>
          <cell r="F68">
            <v>20810908</v>
          </cell>
        </row>
        <row r="69">
          <cell r="A69" t="str">
            <v>0372</v>
          </cell>
          <cell r="B69" t="str">
            <v>D©y ®ay</v>
          </cell>
          <cell r="C69" t="str">
            <v>kg</v>
          </cell>
          <cell r="D69">
            <v>22048.333999999999</v>
          </cell>
          <cell r="E69">
            <v>2500</v>
          </cell>
          <cell r="F69">
            <v>61760966</v>
          </cell>
        </row>
        <row r="70">
          <cell r="A70" t="str">
            <v>0406</v>
          </cell>
          <cell r="B70" t="str">
            <v>èng bª t«ng ly t©m D400mm (èng dµi 2m)</v>
          </cell>
          <cell r="C70" t="str">
            <v>m</v>
          </cell>
          <cell r="D70">
            <v>645.54</v>
          </cell>
          <cell r="E70">
            <v>104761.9</v>
          </cell>
        </row>
        <row r="71">
          <cell r="A71">
            <v>8001</v>
          </cell>
          <cell r="B71" t="str">
            <v>N¾p ga gang</v>
          </cell>
          <cell r="C71" t="str">
            <v>c¸i</v>
          </cell>
          <cell r="D71">
            <v>150</v>
          </cell>
          <cell r="E71">
            <v>1800000</v>
          </cell>
        </row>
        <row r="72">
          <cell r="A72" t="str">
            <v>6125</v>
          </cell>
          <cell r="B72" t="str">
            <v>Nh©n c«ng 2,5/7</v>
          </cell>
          <cell r="C72" t="str">
            <v>c«ng</v>
          </cell>
          <cell r="D72">
            <v>2.5272000000000001</v>
          </cell>
          <cell r="E72">
            <v>11889</v>
          </cell>
          <cell r="F72">
            <v>30046</v>
          </cell>
        </row>
        <row r="73">
          <cell r="A73" t="str">
            <v>6140</v>
          </cell>
          <cell r="B73" t="str">
            <v>Nh©n c«ng 4/7</v>
          </cell>
          <cell r="C73" t="str">
            <v>c«ng</v>
          </cell>
          <cell r="D73">
            <v>7110.9864900000002</v>
          </cell>
          <cell r="E73">
            <v>13529</v>
          </cell>
          <cell r="F73">
            <v>96204536</v>
          </cell>
        </row>
        <row r="74">
          <cell r="A74" t="str">
            <v>6137</v>
          </cell>
          <cell r="B74" t="str">
            <v>Nh©n c«ng 3,7/7</v>
          </cell>
          <cell r="C74" t="str">
            <v>c«ng</v>
          </cell>
          <cell r="D74">
            <v>1330.2401199999999</v>
          </cell>
          <cell r="E74">
            <v>13194</v>
          </cell>
          <cell r="F74">
            <v>17551188</v>
          </cell>
        </row>
        <row r="75">
          <cell r="A75" t="str">
            <v>6006</v>
          </cell>
          <cell r="B75" t="str">
            <v>Nh©n c«ng bËc 4/7</v>
          </cell>
          <cell r="C75" t="str">
            <v>C«ng</v>
          </cell>
          <cell r="D75">
            <v>41484.468999999997</v>
          </cell>
          <cell r="E75">
            <v>14506</v>
          </cell>
          <cell r="F75">
            <v>601773707</v>
          </cell>
        </row>
        <row r="76">
          <cell r="A76" t="str">
            <v>6135</v>
          </cell>
          <cell r="B76" t="str">
            <v>Nh©n c«ng 3,5/7</v>
          </cell>
          <cell r="C76" t="str">
            <v>c«ng</v>
          </cell>
          <cell r="D76">
            <v>21174.588159999999</v>
          </cell>
          <cell r="E76">
            <v>12971</v>
          </cell>
          <cell r="F76">
            <v>274655583</v>
          </cell>
        </row>
        <row r="77">
          <cell r="A77" t="str">
            <v>6005</v>
          </cell>
          <cell r="B77" t="str">
            <v>Nh©n c«ng bËc 3,5/7</v>
          </cell>
          <cell r="C77" t="str">
            <v>C«ng</v>
          </cell>
          <cell r="D77">
            <v>796.27200000000005</v>
          </cell>
          <cell r="E77">
            <v>13809</v>
          </cell>
          <cell r="F77">
            <v>10995720</v>
          </cell>
        </row>
        <row r="78">
          <cell r="A78" t="str">
            <v>6127</v>
          </cell>
          <cell r="B78" t="str">
            <v>Nh©n c«ng 2,7/7</v>
          </cell>
          <cell r="C78" t="str">
            <v>c«ng</v>
          </cell>
          <cell r="D78">
            <v>28854.020789999999</v>
          </cell>
          <cell r="E78">
            <v>12099</v>
          </cell>
          <cell r="F78">
            <v>349104798</v>
          </cell>
        </row>
        <row r="79">
          <cell r="A79" t="str">
            <v>6130</v>
          </cell>
          <cell r="B79" t="str">
            <v>Nh©n c«ng 3/7</v>
          </cell>
          <cell r="C79" t="str">
            <v>c«ng</v>
          </cell>
          <cell r="D79">
            <v>24441.44425</v>
          </cell>
          <cell r="E79">
            <v>12413</v>
          </cell>
          <cell r="F79">
            <v>303391647</v>
          </cell>
        </row>
        <row r="80">
          <cell r="A80">
            <v>76</v>
          </cell>
          <cell r="B80" t="str">
            <v>M¸y thi c«ng</v>
          </cell>
          <cell r="C80" t="str">
            <v>c¸i</v>
          </cell>
          <cell r="D80">
            <v>50000</v>
          </cell>
        </row>
        <row r="81">
          <cell r="A81" t="str">
            <v>7576</v>
          </cell>
          <cell r="B81" t="str">
            <v>M¸y ®Çm b¸nh lèp 16T</v>
          </cell>
          <cell r="C81" t="str">
            <v>ca</v>
          </cell>
          <cell r="D81">
            <v>4.6080000000000003E-2</v>
          </cell>
          <cell r="E81">
            <v>432053</v>
          </cell>
          <cell r="F81">
            <v>19909</v>
          </cell>
        </row>
        <row r="82">
          <cell r="A82" t="str">
            <v>7544</v>
          </cell>
          <cell r="B82" t="str">
            <v>M¸y lu 10T</v>
          </cell>
          <cell r="C82" t="str">
            <v>ca</v>
          </cell>
          <cell r="D82">
            <v>8.6400000000000005E-2</v>
          </cell>
          <cell r="E82">
            <v>288922</v>
          </cell>
          <cell r="F82">
            <v>24963</v>
          </cell>
        </row>
        <row r="83">
          <cell r="A83" t="str">
            <v>7555</v>
          </cell>
          <cell r="B83" t="str">
            <v>M¸y r¶i 20T/h</v>
          </cell>
          <cell r="C83" t="str">
            <v>ca</v>
          </cell>
          <cell r="D83">
            <v>7.1999999999999995E-2</v>
          </cell>
          <cell r="E83">
            <v>450000</v>
          </cell>
          <cell r="F83">
            <v>32400</v>
          </cell>
        </row>
        <row r="84">
          <cell r="A84" t="str">
            <v>7539</v>
          </cell>
          <cell r="B84" t="str">
            <v>M¸y khoan 4,5kw</v>
          </cell>
          <cell r="C84" t="str">
            <v>ca</v>
          </cell>
          <cell r="D84">
            <v>1.5854999999999999</v>
          </cell>
          <cell r="E84">
            <v>72334</v>
          </cell>
          <cell r="F84">
            <v>114686</v>
          </cell>
        </row>
        <row r="85">
          <cell r="A85" t="str">
            <v>7545</v>
          </cell>
          <cell r="B85" t="str">
            <v>M¸y lu 8,5T</v>
          </cell>
          <cell r="C85" t="str">
            <v>ca</v>
          </cell>
          <cell r="D85">
            <v>9.6975999999999996</v>
          </cell>
          <cell r="E85">
            <v>252823</v>
          </cell>
          <cell r="F85">
            <v>2451776</v>
          </cell>
        </row>
        <row r="86">
          <cell r="A86" t="str">
            <v>7561</v>
          </cell>
          <cell r="B86" t="str">
            <v>M¸y vËn th¨ng 0,8T</v>
          </cell>
          <cell r="C86" t="str">
            <v>ca</v>
          </cell>
          <cell r="D86">
            <v>64.078770000000006</v>
          </cell>
          <cell r="E86">
            <v>54495</v>
          </cell>
          <cell r="F86">
            <v>3491973</v>
          </cell>
        </row>
        <row r="87">
          <cell r="A87" t="str">
            <v>7538</v>
          </cell>
          <cell r="B87" t="str">
            <v>M¸y hµn 23kw</v>
          </cell>
          <cell r="C87" t="str">
            <v>ca</v>
          </cell>
          <cell r="D87">
            <v>634.41282999999999</v>
          </cell>
          <cell r="E87">
            <v>77338</v>
          </cell>
          <cell r="F87">
            <v>49064219</v>
          </cell>
        </row>
        <row r="88">
          <cell r="A88" t="str">
            <v>7506</v>
          </cell>
          <cell r="B88" t="str">
            <v>CÇn cÈu 10T</v>
          </cell>
          <cell r="C88" t="str">
            <v>ca</v>
          </cell>
          <cell r="D88">
            <v>105.922</v>
          </cell>
          <cell r="E88">
            <v>615511</v>
          </cell>
          <cell r="F88">
            <v>65196156</v>
          </cell>
        </row>
        <row r="89">
          <cell r="A89" t="str">
            <v>7559</v>
          </cell>
          <cell r="B89" t="str">
            <v>M¸y trén 80L</v>
          </cell>
          <cell r="C89" t="str">
            <v>ca</v>
          </cell>
          <cell r="D89">
            <v>0.78237000000000001</v>
          </cell>
          <cell r="E89">
            <v>45294</v>
          </cell>
          <cell r="F89">
            <v>35437</v>
          </cell>
        </row>
        <row r="90">
          <cell r="A90" t="str">
            <v>7536</v>
          </cell>
          <cell r="B90" t="str">
            <v>M¸y c¾t uèn</v>
          </cell>
          <cell r="C90" t="str">
            <v>ca</v>
          </cell>
          <cell r="D90">
            <v>140.30824000000001</v>
          </cell>
          <cell r="E90">
            <v>39789</v>
          </cell>
          <cell r="F90">
            <v>5582725</v>
          </cell>
        </row>
        <row r="91">
          <cell r="A91" t="str">
            <v>7573</v>
          </cell>
          <cell r="B91" t="str">
            <v>M¸y ®Çm 25T</v>
          </cell>
          <cell r="C91" t="str">
            <v>ca</v>
          </cell>
          <cell r="D91">
            <v>221.21337</v>
          </cell>
          <cell r="E91">
            <v>580000</v>
          </cell>
          <cell r="F91">
            <v>128303755</v>
          </cell>
        </row>
        <row r="92">
          <cell r="A92" t="str">
            <v>7579</v>
          </cell>
          <cell r="B92" t="str">
            <v>M¸y ®Çm dïi 1,5kw</v>
          </cell>
          <cell r="C92" t="str">
            <v>ca</v>
          </cell>
          <cell r="D92">
            <v>410.88961999999998</v>
          </cell>
          <cell r="E92">
            <v>37456</v>
          </cell>
          <cell r="F92">
            <v>15390282</v>
          </cell>
        </row>
        <row r="93">
          <cell r="A93" t="str">
            <v>7558</v>
          </cell>
          <cell r="B93" t="str">
            <v>M¸y trén 250L</v>
          </cell>
          <cell r="C93" t="str">
            <v>ca</v>
          </cell>
          <cell r="D93">
            <v>641.54966999999999</v>
          </cell>
          <cell r="E93">
            <v>96272</v>
          </cell>
          <cell r="F93">
            <v>61763270</v>
          </cell>
        </row>
        <row r="94">
          <cell r="A94" t="str">
            <v>6805</v>
          </cell>
          <cell r="B94" t="str">
            <v>CÈu b¸nh h¬i 6,0T</v>
          </cell>
          <cell r="C94" t="str">
            <v>ca</v>
          </cell>
          <cell r="D94">
            <v>250.79310000000001</v>
          </cell>
          <cell r="E94">
            <v>357174</v>
          </cell>
        </row>
        <row r="95">
          <cell r="A95" t="str">
            <v>7586</v>
          </cell>
          <cell r="B95" t="str">
            <v>M¸y ñi 110cv</v>
          </cell>
          <cell r="C95" t="str">
            <v>ca</v>
          </cell>
          <cell r="D95">
            <v>145.06644</v>
          </cell>
          <cell r="E95">
            <v>669348</v>
          </cell>
          <cell r="F95">
            <v>97099931</v>
          </cell>
        </row>
        <row r="96">
          <cell r="A96" t="str">
            <v>7616</v>
          </cell>
          <cell r="B96" t="str">
            <v>¤ t« &lt;=5T</v>
          </cell>
          <cell r="C96" t="str">
            <v>ca</v>
          </cell>
          <cell r="D96">
            <v>717.91236000000004</v>
          </cell>
          <cell r="E96">
            <v>309841</v>
          </cell>
          <cell r="F96">
            <v>222438684</v>
          </cell>
        </row>
        <row r="97">
          <cell r="A97" t="str">
            <v>7565</v>
          </cell>
          <cell r="B97" t="str">
            <v>M¸y ®µo &lt;= 0,4m3</v>
          </cell>
          <cell r="C97" t="str">
            <v>ca</v>
          </cell>
          <cell r="D97">
            <v>521.92228</v>
          </cell>
          <cell r="E97">
            <v>393549</v>
          </cell>
          <cell r="F97">
            <v>205401991</v>
          </cell>
        </row>
        <row r="98">
          <cell r="A98" t="str">
            <v>.</v>
          </cell>
          <cell r="B98" t="str">
            <v>VËt liÖu kh¸c</v>
          </cell>
          <cell r="C98" t="str">
            <v>m2</v>
          </cell>
          <cell r="D98">
            <v>3800</v>
          </cell>
          <cell r="E98">
            <v>0</v>
          </cell>
          <cell r="F98">
            <v>50057508</v>
          </cell>
        </row>
        <row r="99">
          <cell r="A99" t="str">
            <v>.</v>
          </cell>
          <cell r="B99" t="str">
            <v>Nh©n c«ng kh¸c</v>
          </cell>
          <cell r="C99" t="str">
            <v>bÇu</v>
          </cell>
          <cell r="D99">
            <v>2000</v>
          </cell>
          <cell r="E99">
            <v>0</v>
          </cell>
          <cell r="F99">
            <v>0</v>
          </cell>
        </row>
        <row r="100">
          <cell r="A100" t="str">
            <v>.</v>
          </cell>
          <cell r="B100" t="str">
            <v>M¸y thi c«ng kh¸c</v>
          </cell>
          <cell r="C100" t="str">
            <v>bé</v>
          </cell>
          <cell r="D100">
            <v>170000</v>
          </cell>
          <cell r="E100">
            <v>0</v>
          </cell>
          <cell r="F100">
            <v>84087</v>
          </cell>
        </row>
        <row r="101">
          <cell r="A101" t="str">
            <v>TT</v>
          </cell>
          <cell r="B101" t="str">
            <v>VËn chuyÓn èng cèng D=400</v>
          </cell>
          <cell r="C101" t="str">
            <v>m</v>
          </cell>
          <cell r="D101">
            <v>636</v>
          </cell>
        </row>
        <row r="102">
          <cell r="A102" t="str">
            <v>TT2</v>
          </cell>
          <cell r="B102" t="str">
            <v>VËn chuyÓn èng cèng D=600</v>
          </cell>
          <cell r="C102" t="str">
            <v>m</v>
          </cell>
          <cell r="D102">
            <v>24</v>
          </cell>
        </row>
        <row r="103">
          <cell r="A103" t="str">
            <v>TT3</v>
          </cell>
          <cell r="B103" t="str">
            <v>VËn chuyÓn vµ l¾p ®Æt tÊm ®an cèng D=600</v>
          </cell>
          <cell r="C103" t="str">
            <v>tÊm</v>
          </cell>
          <cell r="D103">
            <v>24</v>
          </cell>
        </row>
        <row r="104">
          <cell r="A104" t="str">
            <v>a</v>
          </cell>
          <cell r="B104" t="str">
            <v>ChÌn khe cèng</v>
          </cell>
          <cell r="C104" t="str">
            <v>kg</v>
          </cell>
          <cell r="D104">
            <v>381</v>
          </cell>
        </row>
        <row r="105">
          <cell r="A105" t="str">
            <v>b</v>
          </cell>
          <cell r="B105" t="str">
            <v>§óc tÊm ®an mèi nèi</v>
          </cell>
          <cell r="C105" t="str">
            <v>tÊm</v>
          </cell>
          <cell r="D105">
            <v>44</v>
          </cell>
        </row>
        <row r="106">
          <cell r="A106" t="str">
            <v>TT4</v>
          </cell>
          <cell r="B106" t="str">
            <v>VËn chuyÓn mèi nèi</v>
          </cell>
          <cell r="C106" t="str">
            <v>tÊm</v>
          </cell>
          <cell r="D106">
            <v>44</v>
          </cell>
        </row>
        <row r="107">
          <cell r="A107" t="str">
            <v>TT5</v>
          </cell>
          <cell r="B107" t="str">
            <v>VËn chuyÓn èng cèng D800</v>
          </cell>
          <cell r="C107" t="str">
            <v>m</v>
          </cell>
          <cell r="D107">
            <v>452</v>
          </cell>
        </row>
        <row r="108">
          <cell r="A108" t="str">
            <v>TT3</v>
          </cell>
          <cell r="B108" t="str">
            <v>VËn chuyÓn vµ l¾p ®Æt tÊm ®an cèng D=600</v>
          </cell>
          <cell r="C108" t="str">
            <v>tÊm</v>
          </cell>
          <cell r="D108">
            <v>452</v>
          </cell>
        </row>
        <row r="109">
          <cell r="A109" t="str">
            <v>a</v>
          </cell>
          <cell r="B109" t="str">
            <v>ChÌn khe cèng</v>
          </cell>
          <cell r="C109" t="str">
            <v>kg</v>
          </cell>
          <cell r="D109">
            <v>12727</v>
          </cell>
        </row>
        <row r="110">
          <cell r="A110" t="str">
            <v>b</v>
          </cell>
          <cell r="B110" t="str">
            <v>§óc tÊm ®an mèi nèi</v>
          </cell>
          <cell r="C110" t="str">
            <v>tÊm</v>
          </cell>
          <cell r="D110">
            <v>1281</v>
          </cell>
        </row>
        <row r="111">
          <cell r="A111" t="str">
            <v>TT4</v>
          </cell>
          <cell r="B111" t="str">
            <v>VËn chuyÓn mèi nèi</v>
          </cell>
          <cell r="C111" t="str">
            <v>tÊm</v>
          </cell>
          <cell r="D111">
            <v>1281</v>
          </cell>
        </row>
        <row r="112">
          <cell r="A112" t="str">
            <v>TT5</v>
          </cell>
          <cell r="B112" t="str">
            <v>VËn chuyÓn èng cèng D1000</v>
          </cell>
          <cell r="C112" t="str">
            <v>m</v>
          </cell>
          <cell r="D112">
            <v>1502</v>
          </cell>
        </row>
        <row r="113">
          <cell r="A113" t="str">
            <v>TT3</v>
          </cell>
          <cell r="B113" t="str">
            <v>VËn chuyÓn vµ l¾p ®Æt tÊm ®an cèng D=600</v>
          </cell>
          <cell r="C113" t="str">
            <v>tÊm</v>
          </cell>
          <cell r="D113">
            <v>1502</v>
          </cell>
        </row>
        <row r="114">
          <cell r="A114" t="str">
            <v>a</v>
          </cell>
          <cell r="B114" t="str">
            <v>chÌn khe cèng</v>
          </cell>
          <cell r="C114" t="str">
            <v>c¸i</v>
          </cell>
          <cell r="D114">
            <v>2300</v>
          </cell>
        </row>
        <row r="115">
          <cell r="A115" t="str">
            <v>b</v>
          </cell>
          <cell r="B115" t="str">
            <v>§óc tÊm ®an mèi nèi</v>
          </cell>
          <cell r="C115" t="str">
            <v>tÊm</v>
          </cell>
          <cell r="D115">
            <v>4389</v>
          </cell>
        </row>
        <row r="116">
          <cell r="A116" t="str">
            <v>TT4</v>
          </cell>
          <cell r="B116" t="str">
            <v>VËn chuyÓn mèi nèi</v>
          </cell>
          <cell r="C116" t="str">
            <v>tÊm</v>
          </cell>
          <cell r="D116">
            <v>4389</v>
          </cell>
        </row>
        <row r="117">
          <cell r="A117" t="str">
            <v>TT5</v>
          </cell>
          <cell r="B117" t="str">
            <v>VËn chuyÓn èng cèng D1000</v>
          </cell>
          <cell r="C117" t="str">
            <v>m</v>
          </cell>
          <cell r="D117">
            <v>31</v>
          </cell>
        </row>
        <row r="118">
          <cell r="A118" t="str">
            <v>TT3</v>
          </cell>
          <cell r="B118" t="str">
            <v>VËn chuyÓn vµ l¾p ®Æt tÊm ®an cèng D=600</v>
          </cell>
          <cell r="C118" t="str">
            <v>tÊm</v>
          </cell>
          <cell r="D118">
            <v>31</v>
          </cell>
        </row>
        <row r="119">
          <cell r="A119" t="str">
            <v>a</v>
          </cell>
          <cell r="B119" t="str">
            <v>chÌn khe cèng</v>
          </cell>
          <cell r="C119" t="str">
            <v>c¸i</v>
          </cell>
          <cell r="D119">
            <v>2200000</v>
          </cell>
        </row>
        <row r="120">
          <cell r="A120" t="str">
            <v>b</v>
          </cell>
          <cell r="B120" t="str">
            <v>§óc tÊm ®an mèi nèi</v>
          </cell>
          <cell r="C120" t="str">
            <v>tÊm</v>
          </cell>
          <cell r="D120">
            <v>90</v>
          </cell>
        </row>
        <row r="121">
          <cell r="A121" t="str">
            <v>TT4</v>
          </cell>
          <cell r="B121" t="str">
            <v>VËn chuyÓn mèi nèi</v>
          </cell>
          <cell r="C121" t="str">
            <v>tÊm</v>
          </cell>
          <cell r="D121">
            <v>90</v>
          </cell>
        </row>
        <row r="122">
          <cell r="A122" t="str">
            <v>TT5</v>
          </cell>
          <cell r="B122" t="str">
            <v>VËn chuyÓn èng cèng D1200</v>
          </cell>
          <cell r="C122" t="str">
            <v>m</v>
          </cell>
          <cell r="D122">
            <v>3334</v>
          </cell>
        </row>
        <row r="123">
          <cell r="A123" t="str">
            <v>TT3</v>
          </cell>
          <cell r="B123" t="str">
            <v>VËn chuyÓn vµ l¾p ®Æt tÊm ®an cèng D=600</v>
          </cell>
          <cell r="C123" t="str">
            <v>tÊm</v>
          </cell>
          <cell r="D123">
            <v>3334</v>
          </cell>
        </row>
        <row r="124">
          <cell r="A124" t="str">
            <v>a</v>
          </cell>
          <cell r="B124" t="str">
            <v>chÌn khe cèng</v>
          </cell>
          <cell r="C124" t="str">
            <v>c¸i</v>
          </cell>
          <cell r="D124">
            <v>1400</v>
          </cell>
        </row>
        <row r="125">
          <cell r="A125" t="str">
            <v>b</v>
          </cell>
          <cell r="B125" t="str">
            <v>§óc tÊm ®an mèi nèi</v>
          </cell>
          <cell r="C125" t="str">
            <v>bé</v>
          </cell>
          <cell r="D125">
            <v>9768</v>
          </cell>
        </row>
        <row r="126">
          <cell r="A126" t="str">
            <v>TT4</v>
          </cell>
          <cell r="B126" t="str">
            <v>VËn chuyÓn mèi nèi</v>
          </cell>
          <cell r="C126" t="str">
            <v>tÊm</v>
          </cell>
          <cell r="D126">
            <v>9768</v>
          </cell>
        </row>
        <row r="127">
          <cell r="A127" t="str">
            <v>TT5</v>
          </cell>
          <cell r="B127" t="str">
            <v>VËn chuyÓn èng cèng D1200</v>
          </cell>
          <cell r="C127" t="str">
            <v>m</v>
          </cell>
          <cell r="D127">
            <v>3307</v>
          </cell>
        </row>
        <row r="128">
          <cell r="A128" t="str">
            <v>TT3</v>
          </cell>
          <cell r="B128" t="str">
            <v>VËn chuyÓn vµ l¾p ®Æt tÊm ®an cèng D=600</v>
          </cell>
          <cell r="C128" t="str">
            <v>tÊm</v>
          </cell>
          <cell r="D128">
            <v>3307</v>
          </cell>
        </row>
        <row r="129">
          <cell r="A129" t="str">
            <v>a</v>
          </cell>
          <cell r="B129" t="str">
            <v>chÌn khe cèng</v>
          </cell>
          <cell r="C129" t="str">
            <v>c¸i</v>
          </cell>
          <cell r="D129">
            <v>1500</v>
          </cell>
        </row>
        <row r="130">
          <cell r="A130" t="str">
            <v>b</v>
          </cell>
          <cell r="B130" t="str">
            <v>§óc tÊm ®an mèi nèi</v>
          </cell>
          <cell r="C130" t="str">
            <v>c¸i</v>
          </cell>
          <cell r="D130">
            <v>9681</v>
          </cell>
        </row>
        <row r="131">
          <cell r="A131" t="str">
            <v>TT4</v>
          </cell>
          <cell r="B131" t="str">
            <v>VËn chuyÓn mèi nèi</v>
          </cell>
          <cell r="C131" t="str">
            <v>tÊm</v>
          </cell>
          <cell r="D131">
            <v>9681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 refreshError="1"/>
      <sheetData sheetId="374" refreshError="1"/>
      <sheetData sheetId="375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/>
      <sheetData sheetId="667" refreshError="1"/>
      <sheetData sheetId="668"/>
      <sheetData sheetId="669" refreshError="1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L"/>
      <sheetName val="Don gia TH"/>
      <sheetName val="Coc"/>
      <sheetName val="Duong"/>
      <sheetName val="Cot thep"/>
      <sheetName val="Van khuon"/>
      <sheetName val="Cap phoi"/>
      <sheetName val="PDDS"/>
      <sheetName val="Tong hop"/>
      <sheetName val="Be tong"/>
      <sheetName val="Dat"/>
      <sheetName val="Phan khac"/>
      <sheetName val="Phu tam"/>
      <sheetName val="M"/>
      <sheetName val="Bill Thiet ke"/>
      <sheetName val="LINH_TINH"/>
      <sheetName val="Gian tiep"/>
      <sheetName val="NC"/>
      <sheetName val="chiti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Suachua"/>
      <sheetName val="Phan Tien Xuan Son La"/>
      <sheetName val="PhanTienXuan Nam Mu"/>
      <sheetName val="Quy"/>
      <sheetName val="NguyenHuyen"/>
      <sheetName val="Gia cong CK"/>
      <sheetName val="Co gioi- Nam Mu"/>
      <sheetName val="Thai nguyen"/>
      <sheetName val="PVNA"/>
      <sheetName val="To Dien Son La"/>
      <sheetName val="ToDien Nam Mu"/>
      <sheetName val="Anca BV"/>
      <sheetName val="Bao ve Son La"/>
      <sheetName val="Bao ve Nam Mu"/>
      <sheetName val="Bay"/>
      <sheetName val="B ay"/>
      <sheetName val="S y"/>
      <sheetName val="Gian tiep son la"/>
      <sheetName val="Gian tiep Nam Mu"/>
      <sheetName val="Ky Thuat Nam Mu"/>
      <sheetName val="Ky thuat Son La"/>
      <sheetName val="Tonghop"/>
      <sheetName val="XL4Test5"/>
      <sheetName val="정부노임단가"/>
      <sheetName val="chitiet"/>
      <sheetName val="Gia_NC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XL4Poppy"/>
      <sheetName val="Bó-DZ0,4"/>
      <sheetName val="Phan Tien Xuan Son&quot;La"/>
      <sheetName val="TT04"/>
      <sheetName val="GVL"/>
      <sheetName val="gvt"/>
      <sheetName val="SHS"/>
      <sheetName val="6A"/>
      <sheetName val="6B"/>
      <sheetName val="6c"/>
      <sheetName val="7A"/>
      <sheetName val="7B"/>
      <sheetName val="7C"/>
      <sheetName val="8A"/>
      <sheetName val="8B"/>
      <sheetName val="8C"/>
      <sheetName val="9A"/>
      <sheetName val="9B"/>
      <sheetName val="THTK"/>
      <sheetName val="THC"/>
      <sheetName val="ds"/>
      <sheetName val="CTV Di dong"/>
      <sheetName val="ctTBA"/>
      <sheetName val="QMCT"/>
      <sheetName val="vat tu"/>
      <sheetName val="Quy IV"/>
      <sheetName val="Quy III"/>
      <sheetName val="Quy II"/>
      <sheetName val="Qui I"/>
      <sheetName val="Sheet2"/>
      <sheetName val="Sheet3"/>
      <sheetName val="Sheet 4"/>
      <sheetName val="Sheet5"/>
      <sheetName val="Sheet6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hart1"/>
      <sheetName val="mong + than"/>
      <sheetName val="h thien tt"/>
      <sheetName val="hoµn thien x trat"/>
      <sheetName val="~         "/>
      <sheetName val="BT_-TBA"/>
      <sheetName val="BT-_DZ35"/>
      <sheetName val="BT_-_cto"/>
      <sheetName val="Gia_MBA_(2)"/>
      <sheetName val="Gi¸_tñ_bï"/>
      <sheetName val="Gia_KH"/>
      <sheetName val="GiaVT_XDCB"/>
      <sheetName val="Gia_MBA"/>
      <sheetName val="Cac_HS_hay_SD"/>
      <sheetName val="Phan_Tien_Xuan_Son_La"/>
      <sheetName val="PhanTienXuan_Nam_Mu"/>
      <sheetName val="Gia_cong_CK"/>
      <sheetName val="Co_gioi-_Nam_Mu"/>
      <sheetName val="Thai_nguyen"/>
      <sheetName val="To_Dien_Son_La"/>
      <sheetName val="ToDien_Nam_Mu"/>
      <sheetName val="Anca_BV"/>
      <sheetName val="Bao_ve_Son_La"/>
      <sheetName val="Bao_ve_Nam_Mu"/>
      <sheetName val="B_ay"/>
      <sheetName val="S_y"/>
      <sheetName val="Gian_tiep_son_la"/>
      <sheetName val="Gian_tiep_Nam_Mu"/>
      <sheetName val="Ky_Thuat_Nam_Mu"/>
      <sheetName val="Ky_thuat_Son_La"/>
      <sheetName val="TH-Dien"/>
      <sheetName val="TTVanChuyen"/>
      <sheetName val="NEW-PANEL"/>
      <sheetName val="Sheat1"/>
      <sheetName val="subload"/>
      <sheetName val="Gia_GC_Satthep"/>
      <sheetName val="??????"/>
      <sheetName val="tienluong"/>
      <sheetName val="BKBANRA"/>
      <sheetName val="BKMUAVAO"/>
      <sheetName val="DLBCKT"/>
      <sheetName val="1002_x0000__x0000_0"/>
      <sheetName val="TH_Dien"/>
      <sheetName val="MB NHAN "/>
      <sheetName val="Gian_tiep_so._la"/>
      <sheetName val="NMTD_c"/>
      <sheetName val="1002??0"/>
      <sheetName val="Phan Tien2_x0000__x0000_n Son&quot;La"/>
      <sheetName val="______"/>
      <sheetName val="1002"/>
      <sheetName val="1002__0"/>
      <sheetName val="Phan Tien2"/>
      <sheetName val="Gia"/>
      <sheetName val="Gi¸ tñ bç"/>
      <sheetName val="Book 1 Summary"/>
      <sheetName val="GOC"/>
      <sheetName val="TT0 "/>
      <sheetName val="Bó,DZ0,4"/>
      <sheetName val="Phan Tien Xean Son&quot;La"/>
      <sheetName val="Ch"/>
      <sheetName val="PNT-QUOT-#3"/>
      <sheetName val="COAT&amp;WRAP-QIOT-#3"/>
      <sheetName val="dtxl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DTDZ35"/>
      <sheetName val="T_x0014_DZ04"/>
      <sheetName val="DH-QT"/>
      <sheetName val="Co gioi% Nam Mu"/>
      <sheetName val="_x0001_nca BV"/>
      <sheetName val="_x0002_ao ve Son La"/>
      <sheetName val="Ky Thua4 Nam Mu"/>
      <sheetName val="CD_x0016_"/>
      <sheetName val="CD1!"/>
      <sheetName val="C@12"/>
      <sheetName val="#REF"/>
      <sheetName val="_x0000__x0000__x0000__x0000__x0000__x0000__x0000__x0000_"/>
      <sheetName val="Phan Tien2??n Son&quot;La"/>
      <sheetName val="KKKKKKKK"/>
      <sheetName val="Input"/>
      <sheetName val="SV_supporting info"/>
      <sheetName val="SV-supporting info"/>
      <sheetName val="DTCT-tuyen chinh"/>
      <sheetName val="Gi� t� b�"/>
      <sheetName val="B�-DZ0,4"/>
      <sheetName val="ho�n thien x trat"/>
      <sheetName val="Gi�_t�_b�"/>
      <sheetName val="Chênh lệch máy thi công 1"/>
      <sheetName val="Chênh lệch nhân công"/>
      <sheetName val="Chênh lệch vật liệu"/>
      <sheetName val="tu"/>
      <sheetName val="THVT"/>
      <sheetName val="PTDM"/>
      <sheetName val="dongia"/>
      <sheetName val="_x0014_T04"/>
      <sheetName val="Hµ Néi"/>
      <sheetName val="CTV_Di_dong"/>
      <sheetName val="bao-gia"/>
      <sheetName val="KB"/>
      <sheetName val="DZ 0.4"/>
      <sheetName val="NEW_PANEL"/>
      <sheetName val="Phan Tien2__n Son&quot;La"/>
      <sheetName val="________"/>
      <sheetName val="????????"/>
      <sheetName val="cl"/>
      <sheetName val="ToDien_Nam_"/>
      <sheetName val="Kh KT"/>
      <sheetName val="TC"/>
      <sheetName val="lam-moi"/>
      <sheetName val="CHITIET VL-NC-TT -1p"/>
      <sheetName val="gtrinh"/>
      <sheetName val="CHITIET VL-NC"/>
      <sheetName val="BT-_DZ3_"/>
      <sheetName val="BT_-_cto_x000b__x0000__x0000_Gia_MBA_(2)_x0009__x0000__x0000_Gi¸_tñ"/>
      <sheetName val="CNٺ"/>
      <sheetName val="727"/>
      <sheetName val="_x0018_C"/>
      <sheetName val="thuchien00"/>
      <sheetName val="BT_-_cto_x000b_"/>
      <sheetName val="VCVlieu"/>
      <sheetName val="dg-VTu"/>
      <sheetName val="CTiet"/>
      <sheetName val="T_x005f_x0014_DZ04"/>
      <sheetName val="_x005f_x0001_nca BV"/>
      <sheetName val="_x005f_x0002_ao ve Son La"/>
      <sheetName val="CD_x005f_x0016_"/>
      <sheetName val="1002_x0000__x0000_€0"/>
      <sheetName val="BT_-_cto_x000b__x0000__x0000_Gia_MBA_(2) _x0000__x0000_Gi¸_tñ"/>
      <sheetName val="Cac H_x0013_ hay SD"/>
      <sheetName val="Ph!n Tien Xuan Son La"/>
      <sheetName val="7 THAI NGUYEN"/>
      <sheetName val="L-Mechanical"/>
      <sheetName val="VT"/>
      <sheetName val="MTC"/>
      <sheetName val="TP"/>
      <sheetName val="VL"/>
      <sheetName val="electrical"/>
      <sheetName val="Analisa Upah &amp; Bahan Plum"/>
      <sheetName val="6MONTHS"/>
      <sheetName val="Gi? t? b?"/>
      <sheetName val="B?-DZ0,4"/>
      <sheetName val="ho?n thien x trat"/>
      <sheetName val="Gi?_t?_b?"/>
      <sheetName val="DTCT-TPhuoc"/>
      <sheetName val="Gi_ t_ b_"/>
      <sheetName val="B_-DZ0,4"/>
      <sheetName val="ho_n thien x trat"/>
      <sheetName val="Gi__t__b_"/>
      <sheetName val="PEDESB"/>
      <sheetName val="BC NHANH 01"/>
      <sheetName val="GVL-NC-M"/>
      <sheetName val="BT_-_cto_x000b_??Gia_MBA_(2)_x0009_??Gi¸_tñ"/>
      <sheetName val="BT_-_cto_x000b___Gia_MBA_(2)_x0009___Gi¸_tñ"/>
      <sheetName val="GiaVT_XDCB_x0007__x0000__x0000_Gia_MBA_x000d__x0000__x0000_Cac_HS_h"/>
      <sheetName val="GiaVT_XDCB_x0007_"/>
      <sheetName val="BT_-_cto_x000b_??Gia_MBA_(2) ??Gi¸_tñ"/>
      <sheetName val="Volume"/>
      <sheetName val="BT_-_cto_x000b___Gia_MBA_(2) __Gi¸_tñ"/>
      <sheetName val="Gia vat tu"/>
      <sheetName val="1002_x005f_x0000__x005f_x0000_0"/>
      <sheetName val="Phan Tien2_x005f_x0000__x005f_x0000_n Son&quot;"/>
      <sheetName val="_x005f_x0000__x005f_x0000__x005f_x0000__x005f_x0000__x0"/>
      <sheetName val="_x005f_x0018_C"/>
      <sheetName val="_x005f_x0014_T04"/>
      <sheetName val="BT_-_cto_x005f_x000b__x005f_x0000__x005f_x0000_Gi"/>
      <sheetName val="BT_-_cto_x005f_x000b_"/>
      <sheetName val="Phan dau"/>
      <sheetName val="Thien Duc - detail"/>
      <sheetName val="SalStructure"/>
      <sheetName val="SAP"/>
      <sheetName val="Price b4 16 July"/>
      <sheetName val="Final Price_16 Jul"/>
      <sheetName val="SOLD UPDATE"/>
      <sheetName val="Gtvl"/>
      <sheetName val="Thkp"/>
      <sheetName val="Ptvt"/>
      <sheetName val="Gia_THKP"/>
      <sheetName val="GiaTH_PT2"/>
      <sheetName val="실행철강하도"/>
      <sheetName val="HMCV"/>
      <sheetName val="CauKien"/>
      <sheetName val="DONGIA_HADINH"/>
      <sheetName val="Xuat"/>
      <sheetName val="Hoanh bo"/>
      <sheetName val="tranlam"/>
      <sheetName val="1002_x005f_x005f_x005f_x0000__x005f_x005f_x005f_x0000_"/>
      <sheetName val="Phan Tien2_x005f_x005f_x005f_x0000__x005f_x005f_x"/>
      <sheetName val="_x005f_x005f_x005f_x0000__x005f_x005f_x005f_x0000__x005"/>
      <sheetName val="T_x005f_x005f_x005f_x0014_DZ04"/>
      <sheetName val="_x005f_x005f_x005f_x0001_nca BV"/>
      <sheetName val="_x005f_x005f_x005f_x0002_ao ve Son La"/>
      <sheetName val="CD_x005f_x005f_x005f_x0016_"/>
      <sheetName val="_x005f_x005f_x005f_x0018_C"/>
      <sheetName val="_x005f_x005f_x005f_x0014_T04"/>
      <sheetName val="BT_-_cto_x005f_x005f_x005f_x000b__x005f_x005f_x00"/>
      <sheetName val="BT_-_cto_x005f_x005f_x005f_x000b_"/>
      <sheetName val="갑지(추정)"/>
      <sheetName val=""/>
      <sheetName val="BT_-_cto_x000b_Gia_MBA_(2) Gi¸_tñ"/>
      <sheetName val="GiaVT_XDCB_x0007_Gia_MBA_x000d_Cac_HS_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y I-2001"/>
      <sheetName val="Quy II-2001"/>
      <sheetName val="Quy III-2001"/>
      <sheetName val="Quy IV-2001"/>
      <sheetName val="Tong hop nam 2001"/>
      <sheetName val="Chua chi DV-2001"/>
      <sheetName val="XL4Poppy"/>
      <sheetName val="D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5">
          <cell r="A15" t="b">
            <v>1</v>
          </cell>
        </row>
      </sheetData>
      <sheetData sheetId="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khung"/>
      <sheetName val="DTMT"/>
      <sheetName val="MAU"/>
      <sheetName val="BX1"/>
      <sheetName val="BX2"/>
      <sheetName val="DTbs"/>
      <sheetName val="HS"/>
      <sheetName val="KL"/>
      <sheetName val="S2DTbx"/>
      <sheetName val="Zamil"/>
      <sheetName val="S1DT"/>
      <sheetName val="Tonghopthietke"/>
      <sheetName val="TonghopZamil"/>
      <sheetName val="VT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>
            <v>1</v>
          </cell>
        </row>
        <row r="6">
          <cell r="B6">
            <v>1</v>
          </cell>
        </row>
        <row r="7">
          <cell r="B7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ydai"/>
      <sheetName val="Truot gia"/>
      <sheetName val="TBi"/>
      <sheetName val="Han-ALL"/>
      <sheetName val="Phu tam"/>
      <sheetName val="chiem son total"/>
      <sheetName val="VC"/>
      <sheetName val="VLNCM"/>
      <sheetName val="DG"/>
      <sheetName val="Capphoi"/>
      <sheetName val="PTVN"/>
      <sheetName val="PTE"/>
      <sheetName val="THDG"/>
      <sheetName val="TH"/>
      <sheetName val="Cotthep"/>
      <sheetName val="Vankhuon"/>
      <sheetName val="Sheet1"/>
      <sheetName val="track 819-824"/>
      <sheetName val="Level crossing"/>
      <sheetName val="Underpass-box-819+233"/>
      <sheetName val="underpass 820+068 total"/>
      <sheetName val="KL"/>
      <sheetName val="underpass 820+068 2x10"/>
      <sheetName val="Underpass -box-820+890"/>
      <sheetName val="Ray dai"/>
      <sheetName val="0000000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  <sheetName val="CHIET TINH DZ 10 KV"/>
      <sheetName val="CHITIET VL-NC-TT1p"/>
      <sheetName val="nhan cong"/>
      <sheetName val="PhaDoMong"/>
      <sheetName val="dtxl"/>
      <sheetName val="FIRZ &amp; NPV"/>
      <sheetName val="DG-TNHC-8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1">
          <cell r="C31" t="b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TV"/>
      <sheetName val="Thiet bi Tu van (4)"/>
      <sheetName val="Thiet bi Tu van (3)"/>
      <sheetName val="Thiet bi Tu van (2)"/>
      <sheetName val="Thiet bi Tu van"/>
      <sheetName val="chitim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K04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XL4Poppy"/>
      <sheetName val="TH"/>
      <sheetName val="TH-CT"/>
      <sheetName val="XL"/>
      <sheetName val="CPKH"/>
      <sheetName val="XL (3)"/>
      <sheetName val="XL (2)"/>
      <sheetName val="TH-CT -S"/>
      <sheetName val="TH-CT -S (2)"/>
      <sheetName val="XXXXXXXX"/>
      <sheetName val="CHAY-TL"/>
      <sheetName val="dghn"/>
      <sheetName val="tra-vat-lieu"/>
      <sheetName val="MTC 7DL"/>
      <sheetName val="HelpMe"/>
      <sheetName val="GVL"/>
      <sheetName val="NC"/>
      <sheetName val="M"/>
      <sheetName val="VL10KV"/>
      <sheetName val="TBA 250"/>
      <sheetName val="VL 0,4KV"/>
      <sheetName val="VLCong to"/>
      <sheetName val="BGVL"/>
      <sheetName val="NC&amp;M"/>
      <sheetName val="BD"/>
      <sheetName val="PhaDoMong"/>
      <sheetName val="TTTram"/>
      <sheetName val="TB"/>
      <sheetName val="Van_X"/>
      <sheetName val="Van_V"/>
      <sheetName val="Van_U"/>
      <sheetName val="Van_T"/>
      <sheetName val="Van_S"/>
      <sheetName val="Van_R"/>
      <sheetName val="Van_Q"/>
      <sheetName val="Van_P"/>
      <sheetName val="Van_O"/>
      <sheetName val="Van_N"/>
      <sheetName val="Van_M"/>
      <sheetName val="Van_L"/>
      <sheetName val="Van_K"/>
      <sheetName val="Van_H"/>
      <sheetName val="Van_G"/>
      <sheetName val="Van_E"/>
      <sheetName val="Van_DD"/>
      <sheetName val="Van_D"/>
      <sheetName val="Van_C"/>
      <sheetName val="Van_B"/>
      <sheetName val="Van_A"/>
      <sheetName val="Sheet7"/>
      <sheetName val="TB-TL"/>
      <sheetName val="TH-Dien"/>
      <sheetName val="3.TH.XD"/>
      <sheetName val="Ngay"/>
      <sheetName val="otom"/>
      <sheetName val="Von quy hoạch"/>
      <sheetName val="Quyet dinh"/>
      <sheetName val="bầu cu"/>
      <sheetName val="TTrinh chính thức"/>
      <sheetName val="Quyết định"/>
      <sheetName val="00000000"/>
      <sheetName val="DonGiaLD"/>
      <sheetName val="tu"/>
      <sheetName val="1662SMC"/>
      <sheetName val="149-2"/>
      <sheetName val="D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XL4Test5"/>
      <sheetName val="RECORD"/>
      <sheetName val="KHU1"/>
      <sheetName val="TL rieng"/>
      <sheetName val="ptdg-duong"/>
      <sheetName val="Thuc thanh"/>
      <sheetName val="g-vl"/>
      <sheetName val="Du_lieu"/>
      <sheetName val="ChiTietDZ"/>
      <sheetName val="VuaBT"/>
      <sheetName val="HSLUONGTHO"/>
      <sheetName val="Chenh lech vat tu"/>
      <sheetName val="LKVL-CK-HT-GD1"/>
      <sheetName val="SourceData"/>
      <sheetName val="NEW-PANEL"/>
      <sheetName val="Book 1 Summary"/>
      <sheetName val="phuluc1"/>
      <sheetName val="Quantity"/>
      <sheetName val="nhan cong"/>
      <sheetName val="chitimc"/>
      <sheetName val="Material Plan_Semi"/>
      <sheetName val=" Electrical - ALC Hotel"/>
      <sheetName val="ketcaucap"/>
      <sheetName val="Tke"/>
      <sheetName val="General"/>
      <sheetName val="MTP"/>
      <sheetName val="NDL"/>
      <sheetName val="So cai"/>
      <sheetName val="ND"/>
      <sheetName val="Tai khoan"/>
      <sheetName val="DG-Don vi"/>
      <sheetName val="Chiet tinh"/>
      <sheetName val="VLC"/>
      <sheetName val="Tram 4970"/>
      <sheetName val="DZ 4970"/>
      <sheetName val="DM_1781"/>
      <sheetName val="DG-1776"/>
      <sheetName val="DM 228"/>
      <sheetName val="DM_258"/>
      <sheetName val="DM_05"/>
      <sheetName val="6168"/>
      <sheetName val="Tổng kê"/>
      <sheetName val="bcc4054-85"/>
      <sheetName val="A3 GiaDinh"/>
      <sheetName val="Sbq18"/>
      <sheetName val="DI-ESTI"/>
      <sheetName val="CTinh3s"/>
      <sheetName val="cot_xa"/>
      <sheetName val="Tiepdia"/>
      <sheetName val="ptvt"/>
    </sheetNames>
    <definedNames>
      <definedName name="TLTH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-h HA THE"/>
      <sheetName val="bia"/>
      <sheetName val="thcp"/>
      <sheetName val="ThopKP"/>
      <sheetName val="Phado"/>
      <sheetName val="Xaymoi"/>
      <sheetName val="TinhKL"/>
      <sheetName val="CTKL"/>
      <sheetName val="Ptvt"/>
      <sheetName val="Sheet1"/>
      <sheetName val="00000000"/>
      <sheetName val="XL4Test5"/>
      <sheetName val="t_h HA THE"/>
      <sheetName val="THPDMoi  (2)"/>
      <sheetName val="giathanh1"/>
      <sheetName val="Sheet2"/>
      <sheetName val="Sheet3"/>
      <sheetName val="XL4Poppy"/>
      <sheetName val="Temp"/>
      <sheetName val="NEW-PANEL"/>
      <sheetName val="Banbuc"/>
      <sheetName val="giamay"/>
      <sheetName val="TBA"/>
      <sheetName val="DZ22"/>
      <sheetName val="KKKKKKKK"/>
      <sheetName val="TT35"/>
      <sheetName val="149-2"/>
      <sheetName val="khung ten TD"/>
      <sheetName val="Tổng kê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-TT -1p"/>
      <sheetName val="TDTKP1"/>
      <sheetName val="Sheet1"/>
      <sheetName val="Thanh lý "/>
      <sheetName val="Sheet2"/>
      <sheetName val="DN"/>
      <sheetName val="CHITIET VL_NC_TT _1p"/>
      <sheetName val="t-h HA THE"/>
      <sheetName val="TNHCHINH"/>
      <sheetName val="TONG HOP VL-NC TT"/>
      <sheetName val="KPVC-BD "/>
      <sheetName val="chiet tinh"/>
      <sheetName val="giathanh1"/>
      <sheetName val="KH-Q1,Q2,01"/>
      <sheetName val="CHITIET FL-NC-TT -1p"/>
      <sheetName val="CHITIET VL-NC-TT-3p"/>
      <sheetName val="TBA"/>
      <sheetName val="DZ22"/>
      <sheetName val="CHI2 VL-NC-TT -1p"/>
      <sheetName val="PhaDoMong"/>
      <sheetName val="t_h HA TH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xl"/>
      <sheetName val="thtdt"/>
      <sheetName val="thcpk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  <sheetName val="@QDinh"/>
      <sheetName val="SoLieuDT"/>
      <sheetName val="TongHop"/>
      <sheetName val="ToString"/>
      <sheetName val="CPThietBi"/>
      <sheetName val="DinhMucCPK"/>
      <sheetName val="CPXL"/>
      <sheetName val="DinhMucThKe"/>
      <sheetName val="CP Khac"/>
      <sheetName val="CPKS&amp;TK"/>
      <sheetName val="TgHop-XDCB"/>
      <sheetName val="ThanhPhan"/>
      <sheetName val="@ZTrungThe"/>
      <sheetName val="@TramTreo"/>
      <sheetName val="@TramNen"/>
      <sheetName val="@MayPhat"/>
      <sheetName val="@ZHaThe"/>
      <sheetName val="VatLieu"/>
      <sheetName val="NC"/>
      <sheetName val="Test"/>
      <sheetName val="SuDungLai"/>
      <sheetName val="ThuHoi"/>
      <sheetName val="VanTai"/>
      <sheetName val="Bang ke KLVT"/>
      <sheetName val="Bang THKLVT"/>
      <sheetName val="THAO GO THU HOI"/>
      <sheetName val="BocLen"/>
      <sheetName val="XXuong"/>
      <sheetName val="ChuDan"/>
      <sheetName val="Cuoc VTcu"/>
      <sheetName val="Error"/>
      <sheetName val="XL4Test5"/>
      <sheetName val="Chi PK"/>
      <sheetName val="B1"/>
      <sheetName val="B2"/>
      <sheetName val="B3"/>
      <sheetName val="B4"/>
      <sheetName val="Chung"/>
      <sheetName val="Sheet1"/>
      <sheetName val="thdt"/>
      <sheetName val="xlc"/>
      <sheetName val="thchung"/>
      <sheetName val="thmong"/>
      <sheetName val="thcot"/>
      <sheetName val="TH35"/>
      <sheetName val="thdien"/>
      <sheetName val="thinghiem"/>
      <sheetName val="vtuA"/>
      <sheetName val="CTmong"/>
      <sheetName val="CTcoc"/>
      <sheetName val="CTcot"/>
      <sheetName val="vcdd "/>
      <sheetName val="chuqua"/>
      <sheetName val="bugia"/>
      <sheetName val="xlkhac"/>
      <sheetName val="KLcoc"/>
      <sheetName val="vlmong"/>
      <sheetName val="daodat"/>
      <sheetName val="THoi"/>
      <sheetName val="Thu hoi"/>
      <sheetName val="clvc"/>
      <sheetName val="Denbu"/>
      <sheetName val="Sheet2"/>
      <sheetName val="CBSX110"/>
      <sheetName val="dg285"/>
      <sheetName val="00000000"/>
      <sheetName val="10000000"/>
      <sheetName val="20000000"/>
      <sheetName val="30000000"/>
      <sheetName val="40000000"/>
      <sheetName val="50000000"/>
      <sheetName val="60000000"/>
      <sheetName val="PST01"/>
      <sheetName val="PST02"/>
      <sheetName val="PST03"/>
      <sheetName val="PST04"/>
      <sheetName val="PST05"/>
      <sheetName val="PST06"/>
      <sheetName val="PST07"/>
      <sheetName val="PST08"/>
      <sheetName val="PST09"/>
      <sheetName val="PST10"/>
      <sheetName val="PST11"/>
      <sheetName val="PST12"/>
      <sheetName val="BCDKT"/>
      <sheetName val="KQHDKD"/>
      <sheetName val="BCDPSQUYI"/>
      <sheetName val="BCDPSQUYII"/>
      <sheetName val="BCDPS6THANG"/>
      <sheetName val="00000001"/>
      <sheetName val="XL4Poppy"/>
      <sheetName val="Sheet3"/>
      <sheetName val="thang6"/>
      <sheetName val="thang7"/>
      <sheetName val="thang8"/>
      <sheetName val="Tinh BT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chitimc"/>
      <sheetName val="DANHPHAP"/>
      <sheetName val="Keothep"/>
      <sheetName val="Re-bar"/>
      <sheetName val="BETON"/>
      <sheetName val="Du Toan"/>
      <sheetName val="KH-Q1,Q2,01"/>
      <sheetName val="tuong"/>
      <sheetName val="CBKC-110"/>
      <sheetName val="#REF"/>
      <sheetName val="PSS"/>
      <sheetName val="beam"/>
      <sheetName val="THVT"/>
      <sheetName val="PTDM"/>
      <sheetName val="dg-VTu"/>
      <sheetName val="TDTKP (2)"/>
      <sheetName val="TONGKE3p"/>
      <sheetName val="CHITIET VL-NC-DDTT3PHA "/>
      <sheetName val="CHITIET VL-NC-TT1p"/>
      <sheetName val="CTDZ6kv (gd1) "/>
      <sheetName val="CTDZ 0.4+cto (GD1)"/>
      <sheetName val="CTTBA (gd1)"/>
      <sheetName val="eqp"/>
      <sheetName val="CHITIET VL-NC-TT -1p"/>
      <sheetName val="TDTKP1"/>
      <sheetName val="Material U.P"/>
      <sheetName val="ChiTietDZ"/>
      <sheetName val="VuaBT"/>
      <sheetName val="SILICATE"/>
      <sheetName val="Gia vat tu"/>
      <sheetName val="L1-Price Summary"/>
      <sheetName val="Tong_ke"/>
      <sheetName val="CHITIET VL-NC-TT-3p"/>
      <sheetName val="TONG HOP VL-NC TT"/>
      <sheetName val="KPVC-BD "/>
      <sheetName val="no.2"/>
      <sheetName val="truc tiep"/>
      <sheetName val="CxSheet"/>
      <sheetName val="MAIN GATE HOUSE"/>
      <sheetName val="SucChiuTaiCuaCoc"/>
      <sheetName val="00 00000"/>
      <sheetName val="thcrk"/>
      <sheetName val="dtxn"/>
      <sheetName val="tntdka"/>
      <sheetName val="cimenu"/>
      <sheetName val="vlcii"/>
      <sheetName val=""/>
      <sheetName val="Tienlg"/>
      <sheetName val="THXD"/>
      <sheetName val="DT CT"/>
      <sheetName val="Chi phi khac"/>
      <sheetName val="DGKS"/>
      <sheetName val="ks"/>
      <sheetName val="DG BX"/>
      <sheetName val="Luong ks"/>
      <sheetName val="noi suy"/>
      <sheetName val="THtbi"/>
      <sheetName val="Thiet bi"/>
      <sheetName val="Lap dat TB"/>
      <sheetName val="VLNC-MTC"/>
      <sheetName val="ma kem "/>
      <sheetName val="Dnoi35"/>
      <sheetName val="CT"/>
      <sheetName val="Bieu so 5 - TDT"/>
      <sheetName val="Bke"/>
      <sheetName val="THTN"/>
      <sheetName val="TN"/>
      <sheetName val="Mong"/>
      <sheetName val="VC dd"/>
      <sheetName val="VCtba"/>
      <sheetName val="CTBT"/>
      <sheetName val="BT"/>
      <sheetName val="Chi tiet XD TBA"/>
      <sheetName val="MTO REV.2(ARMOR)"/>
      <sheetName val="XT_Buoc 3"/>
      <sheetName val="THGT1"/>
      <sheetName val="THGT2"/>
      <sheetName val="THGT3"/>
      <sheetName val="BKEKH"/>
      <sheetName val="THKPNC"/>
      <sheetName val="TienLuong"/>
      <sheetName val="Phan Tich VT"/>
      <sheetName val="Gia T.Bao"/>
      <sheetName val="Cuoc VC"/>
      <sheetName val="Bu Gia NL"/>
      <sheetName val="Phan tich Vat tu"/>
      <sheetName val="Bu nhien lieu"/>
      <sheetName val="Don gia chi Tiet"/>
      <sheetName val="Du Thau"/>
      <sheetName val="Tong hop KPHM"/>
      <sheetName val="THCPXD"/>
      <sheetName val="THCPTB"/>
      <sheetName val="THKP"/>
      <sheetName val="Heso"/>
      <sheetName val="Bia"/>
      <sheetName val="~         "/>
      <sheetName val="BIA (2)"/>
      <sheetName val="dongxuan"/>
      <sheetName val="QMCT"/>
      <sheetName val="Overhead &amp; Profit B-1"/>
      <sheetName val="DGM"/>
      <sheetName val="V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  <sheetName val="dongia"/>
      <sheetName val="dongia (2)"/>
      <sheetName val="thkp1"/>
      <sheetName val="thkp1 (2)"/>
      <sheetName val="thkp1 (3)"/>
      <sheetName val="thkp1 (4)"/>
      <sheetName val="thkp1 (5)"/>
      <sheetName val="thkp1 (6)"/>
      <sheetName val="VCDD (2)"/>
      <sheetName val="Sheet1"/>
      <sheetName val="thkp2"/>
      <sheetName val="VCDD (3)"/>
      <sheetName val="chitiet2"/>
      <sheetName val="Sheet1 (3)"/>
      <sheetName val="CT1X25"/>
      <sheetName val="TH1x25 (5)"/>
      <sheetName val="CT3X25"/>
      <sheetName val="TH3x25"/>
      <sheetName val="CT1X37.5"/>
      <sheetName val="TH1x37.5"/>
      <sheetName val="TH1x75 (2)"/>
      <sheetName val="CT1X75"/>
      <sheetName val="CT1X50"/>
      <sheetName val="TH1x5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  <sheetName val="dongia _2_"/>
    </sheetNames>
    <sheetDataSet>
      <sheetData sheetId="0" refreshError="1"/>
      <sheetData sheetId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  <sheetName val="TONG HOP VL_NC TT"/>
      <sheetName val="CHITIET VL_NC_TT _1p"/>
      <sheetName val="KPVC_BD "/>
      <sheetName val="DON GIA"/>
      <sheetName val="DAY TT &amp; TD"/>
      <sheetName val="DD 3P 22KV K5"/>
      <sheetName val="TH-THT"/>
      <sheetName val="Gia thanh NCvanchuyen 1m3 beton"/>
      <sheetName val="Gia thanh 1m3 beton"/>
      <sheetName val="CHITIET HA THE"/>
      <sheetName val="TONG HOP VL-NC H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NHCHINH"/>
      <sheetName val="TONG HOP VL-NC"/>
      <sheetName val="DON GIA"/>
      <sheetName val="TONG HOP VL-NC TT"/>
      <sheetName val="CHITIET VL-NC-TT -1p"/>
      <sheetName val="TDTKP1"/>
      <sheetName val="KPVC-BD "/>
      <sheetName val="dongia (2)"/>
      <sheetName val="giathanh1"/>
      <sheetName val="BANG DE EDIT"/>
      <sheetName val="149_2"/>
      <sheetName val="XL4Poppy"/>
      <sheetName val="dm.tm.mong"/>
      <sheetName val="bt"/>
      <sheetName val="ldtbi"/>
      <sheetName val="t-h HA THE"/>
      <sheetName val="MAIN GATE HOUSE"/>
      <sheetName val="dd"/>
      <sheetName val="TDTKP"/>
      <sheetName val="DK-KH"/>
      <sheetName val="TONGKE3p "/>
      <sheetName val="M 67"/>
      <sheetName val="TONG HOP VL_NC TT"/>
      <sheetName val="CHITIET VL_NC_TT _1p"/>
      <sheetName val="KPVC_BD "/>
    </sheetNames>
    <sheetDataSet>
      <sheetData sheetId="0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 GIA"/>
      <sheetName val="CHITIET VL-NC"/>
      <sheetName val="CHITIET VL_NC"/>
    </sheetNames>
    <sheetDataSet>
      <sheetData sheetId="0" refreshError="1">
        <row r="227">
          <cell r="G227">
            <v>201.11</v>
          </cell>
        </row>
      </sheetData>
      <sheetData sheetId="1" refreshError="1">
        <row r="23">
          <cell r="G23">
            <v>178130</v>
          </cell>
        </row>
        <row r="28">
          <cell r="G28">
            <v>8925.616</v>
          </cell>
        </row>
        <row r="34">
          <cell r="G34">
            <v>1495857</v>
          </cell>
        </row>
        <row r="38">
          <cell r="G38">
            <v>80717.985000000001</v>
          </cell>
        </row>
        <row r="44">
          <cell r="G44">
            <v>228702.5</v>
          </cell>
        </row>
        <row r="48">
          <cell r="G48">
            <v>16697.916000000001</v>
          </cell>
        </row>
        <row r="53">
          <cell r="G53">
            <v>472808.75</v>
          </cell>
        </row>
        <row r="57">
          <cell r="G57">
            <v>22689.977999999999</v>
          </cell>
        </row>
        <row r="72">
          <cell r="G72">
            <v>446280.75000000006</v>
          </cell>
        </row>
        <row r="76">
          <cell r="G76">
            <v>30131.0736</v>
          </cell>
        </row>
        <row r="80">
          <cell r="G80">
            <v>563940</v>
          </cell>
        </row>
        <row r="85">
          <cell r="G85">
            <v>30267.152399999999</v>
          </cell>
        </row>
        <row r="90">
          <cell r="G90">
            <v>179199.5</v>
          </cell>
        </row>
        <row r="94">
          <cell r="G94">
            <v>16685.5452</v>
          </cell>
        </row>
        <row r="99">
          <cell r="G99">
            <v>363125</v>
          </cell>
        </row>
        <row r="107">
          <cell r="G107" t="e">
            <v>#N/A</v>
          </cell>
        </row>
      </sheetData>
      <sheetData sheetId="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QT-00-01"/>
      <sheetName val="BCCTQT-XLD4"/>
      <sheetName val="BCCTQT-XL1"/>
      <sheetName val="BCQT-TTD1"/>
      <sheetName val="CT-chuacoDT"/>
      <sheetName val="TH110Sau HTinh"/>
      <sheetName val="QT-00-01"/>
      <sheetName val="QT-2001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00000000"/>
      <sheetName val="10000000"/>
      <sheetName val="20000000"/>
      <sheetName val="30000000"/>
      <sheetName val="40000000"/>
      <sheetName val="XL4Poppy"/>
      <sheetName val="KHQT_00_01"/>
      <sheetName val="He so"/>
      <sheetName val="Sheet1"/>
      <sheetName val="CHITIET VL-NC"/>
      <sheetName val="DON GIA"/>
      <sheetName val="01"/>
      <sheetName val="QT-2002"/>
      <sheetName val="TTQT-03"/>
      <sheetName val="TKTDua2thang4+5"/>
      <sheetName val="KHQT-QII_02"/>
      <sheetName val="Bang ke  VL Cao th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TH (2)"/>
      <sheetName val="Breakdown"/>
      <sheetName val="BOQ"/>
      <sheetName val="Bill IHI"/>
      <sheetName val="Phuong an 1"/>
      <sheetName val="SS"/>
      <sheetName val="THVL2"/>
      <sheetName val="THVL"/>
      <sheetName val="VL_NC_M"/>
      <sheetName val="DG"/>
      <sheetName val="Cap phoi"/>
      <sheetName val="XL4Poppy"/>
      <sheetName val="CHITIET VL-NC"/>
      <sheetName val="DON GIA"/>
      <sheetName val="Ct- DZ35k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ong an thong nhat (2)"/>
      <sheetName val="Huy dong"/>
      <sheetName val="MATDUONG"/>
      <sheetName val="Mobili"/>
      <sheetName val="Phan tich Don gia "/>
      <sheetName val="Equpiment"/>
      <sheetName val="Declaration of Bid "/>
      <sheetName val="Bid Price Summary"/>
      <sheetName val="Bill 1"/>
      <sheetName val="TH Section"/>
      <sheetName val="Dam LT"/>
      <sheetName val="Phuong an thong nhat"/>
      <sheetName val="Phuong an 1"/>
      <sheetName val="Khau hao"/>
      <sheetName val="Tong hop"/>
      <sheetName val="COC"/>
      <sheetName val="THVL"/>
      <sheetName val="DAM"/>
      <sheetName val="Schedule of R&amp;P"/>
      <sheetName val="Material &amp; Labour"/>
      <sheetName val="VAT_LIEU"/>
      <sheetName val="VL"/>
      <sheetName val="M"/>
      <sheetName val="NC"/>
      <sheetName val="MO"/>
      <sheetName val="Van khuon"/>
      <sheetName val="TRU"/>
      <sheetName val="NENDUONG"/>
      <sheetName val="CONG"/>
      <sheetName val="LINH_TINH"/>
      <sheetName val="Bill Thiet ke"/>
      <sheetName val="00000000"/>
      <sheetName val="TH"/>
      <sheetName val="PHVL"/>
      <sheetName val="PTDG"/>
      <sheetName val="Names"/>
      <sheetName val="Phuong an thongnHaT _x0008_2)"/>
      <sheetName val="Phuong an thong"/>
      <sheetName val="Sheet1"/>
      <sheetName val="Phuong an thong_x0000_nHaT _x0008_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6">
          <cell r="P6">
            <v>0.08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KHthuvon T3-2003"/>
      <sheetName val="KHThuvonT4-2003"/>
      <sheetName val="THuchienKHTVQI-2003"/>
      <sheetName val="KHTV Q2-2003"/>
      <sheetName val="Thang5-03"/>
      <sheetName val="Sheet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Sheet2"/>
      <sheetName val="5 nam (tach)"/>
      <sheetName val="5 nam (tach) (2)"/>
      <sheetName val="KH 2003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Ph-Thu"/>
      <sheetName val="Ph-Thu (2)"/>
      <sheetName val="PC (2)"/>
      <sheetName val="Chart2"/>
      <sheetName val="Chart1"/>
      <sheetName val="PC (3)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Phantich"/>
      <sheetName val="Toan_DA"/>
      <sheetName val="2004"/>
      <sheetName val="2005"/>
      <sheetName val="NEW_PANEL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504"/>
      <sheetName val="807"/>
      <sheetName val="809"/>
      <sheetName val="801"/>
      <sheetName val="10-3"/>
      <sheetName val="CAVICO"/>
      <sheetName val="SD7"/>
      <sheetName val="BL01"/>
      <sheetName val="BL02"/>
      <sheetName val="BL03"/>
      <sheetName val="DSKH HN"/>
      <sheetName val="NKY "/>
      <sheetName val="DS-TT"/>
      <sheetName val=" HN NHAP"/>
      <sheetName val="KHO HN"/>
      <sheetName val="CNO "/>
      <sheetName val="Sheet4"/>
      <sheetName val="KHOI LUONG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DTCT"/>
      <sheetName val="PTVT"/>
      <sheetName val="THDT"/>
      <sheetName val="THVT"/>
      <sheetName val="THGT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[heet30"/>
      <sheetName val="_x0012_2-9"/>
      <sheetName val="kh Òv-10"/>
      <sheetName val="ton tam"/>
      <sheetName val="Thep hinh"/>
      <sheetName val="p-in"/>
      <sheetName val=""/>
      <sheetName val="cong40_x0016_-410"/>
      <sheetName val="gia vat mieu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HD thu mea cat soi "/>
      <sheetName val="Mau co 02C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K255 SBasa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ctTBA"/>
      <sheetName val="Ma 787"/>
      <sheetName val="Phan dap J95"/>
      <sheetName val="k`28-10"/>
      <sheetName val="Tuan Bao"/>
      <sheetName val="Shaet28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SŨeet3"/>
      <sheetName val="tk131t1 (2)"/>
      <sheetName val="tk331 (3)"/>
      <sheetName val="tk336t1 (5)"/>
      <sheetName val="Ma KH 331 "/>
      <sheetName val="Danh sach (7)"/>
      <sheetName val="Danh sach (8)"/>
      <sheetName val="cong no TD (2)"/>
      <sheetName val="BKCN331-04 (2)"/>
      <sheetName val="BKCN131-04 (3)"/>
      <sheetName val="BKCN336-04 (4)"/>
      <sheetName val="Danh muc ho so luu tru 2002(12)"/>
      <sheetName val="Danh muc ho so luu tru 2002(13)"/>
      <sheetName val="ke SCL (6)"/>
      <sheetName val="ke DTXDCB (7)"/>
      <sheetName val="MTSan (8)"/>
      <sheetName val="Thue 0 ktru "/>
      <sheetName val="Thue 0 ktru  -05 "/>
      <sheetName val="CPhi 50 nam "/>
      <sheetName val="Tra goc vay MTruong "/>
      <sheetName val="ke DC Than (7)"/>
      <sheetName val="kectu  go "/>
      <sheetName val="Hon gai "/>
      <sheetName val="Huong bien "/>
      <sheetName val="NM Sua "/>
      <sheetName val="L Thuc "/>
      <sheetName val="San gat "/>
      <sheetName val="Sheep75"/>
      <sheetName val="T9"/>
      <sheetName val="T2"/>
      <sheetName val="[PANEL.XLSŝQT thue 2001"/>
      <sheetName val="[PANEL.XLS_x001d_T5"/>
      <sheetName val="TH FF140"/>
      <sheetName val="TH FF177"/>
      <sheetName val="Tien dat HD"/>
      <sheetName val="TH cong no"/>
      <sheetName val="12.03"/>
      <sheetName val="1.04"/>
      <sheetName val="2.04"/>
      <sheetName val="3.04"/>
      <sheetName val="4.04"/>
      <sheetName val="Kc giavonQ1.05"/>
      <sheetName val="Gan tru thue"/>
      <sheetName val="DThu"/>
      <sheetName val="Nhap KPCT"/>
      <sheetName val="PBo KPCT"/>
      <sheetName val="KP nop CT"/>
      <sheetName val="PB LV CNhanh"/>
      <sheetName val="PB CPC"/>
      <sheetName val="PB LV doi Q4"/>
      <sheetName val="PB LV doi"/>
      <sheetName val="GtQ4.05L4"/>
      <sheetName val="GTQ4.05L3"/>
      <sheetName val="GTQ4.05 L2"/>
      <sheetName val="GTQ4.05"/>
      <sheetName val="GT Q3,05 sua"/>
      <sheetName val="GT Kc Q3.05"/>
      <sheetName val="GT Q2.05"/>
      <sheetName val="GT01.2005"/>
      <sheetName val="T1"/>
      <sheetName val="tuong"/>
      <sheetName val="Sheetး6"/>
      <sheetName val="NEW-PAN၅L"/>
      <sheetName val="[PANEL.XLSၝXL4Test5"/>
      <sheetName val="UH"/>
      <sheetName val="nuoc"/>
      <sheetName val="Dot - 2"/>
      <sheetName val="Dot 1"/>
      <sheetName val="PDV+XE"/>
      <sheetName val="ct6- 1"/>
      <sheetName val="ct6-2"/>
      <sheetName val="ct2 - 1"/>
      <sheetName val="ct2-2"/>
      <sheetName val=" ct16"/>
      <sheetName val="bc xe tth"/>
      <sheetName val="soke toan cno"/>
      <sheetName val="bccno"/>
      <sheetName val="bang thong ke"/>
      <sheetName val="bcdv"/>
      <sheetName val="bcchi tiet"/>
      <sheetName val="Thg 2"/>
      <sheetName val="_heet30"/>
      <sheetName val="_PANEL.XLS_x001d_T5"/>
      <sheetName val="Tuan B"/>
      <sheetName val="_PANEL.XLSŝQT thue 2001"/>
      <sheetName val="Ht1r8"/>
      <sheetName val="Bang lu哜ng CB"/>
      <sheetName val="mau 1"/>
      <sheetName val="mau 10"/>
      <sheetName val="mau 2"/>
      <sheetName val="mau 3"/>
      <sheetName val="mau 4"/>
      <sheetName val="KHTV _x0003_-2003"/>
      <sheetName val="Bang PTKL/Luu"/>
      <sheetName val="Hni"/>
      <sheetName val="ht 24,11"/>
      <sheetName val="nt 05  chuantien cong ty1lan 03"/>
      <sheetName val="H Chat mo "/>
      <sheetName val="Xang dau "/>
      <sheetName val="Hai Yen"/>
      <sheetName val="THCP198"/>
      <sheetName val="cang le "/>
      <sheetName val="HTan"/>
      <sheetName val="phieuchi (5)"/>
      <sheetName val="phieuchi CD(6)"/>
      <sheetName val="14C-"/>
      <sheetName val="14C-SB2"/>
      <sheetName val="Thg 3"/>
      <sheetName val="Thg 4"/>
      <sheetName val="thg5"/>
      <sheetName val="Thg6"/>
      <sheetName val="Thg7"/>
      <sheetName val="thang1"/>
      <sheetName val="thang2"/>
      <sheetName val="7000ð000"/>
      <sheetName val="h00000ð0"/>
      <sheetName val="i00ð0000"/>
      <sheetName val="Gia_GC_Satthep"/>
      <sheetName val="Giantiep"/>
      <sheetName val="Phucvu"/>
      <sheetName val="PXBTso1_SLa"/>
      <sheetName val="PXBT TQuang"/>
      <sheetName val="Doicogioi"/>
      <sheetName val="PXnghien"/>
      <sheetName val="K26H@AC"/>
      <sheetName val="Sh%et36"/>
      <sheetName val="PANEL"/>
      <sheetName val="149-2"/>
      <sheetName val="gvl"/>
      <sheetName val="Ba⁮g luong CB"/>
      <sheetName val="Uon'Bi"/>
      <sheetName val="Chart"/>
      <sheetName val="gia vt,nc,may"/>
      <sheetName val="Shuet39"/>
      <sheetName val="Tuan 1"/>
      <sheetName val="Tuan 2"/>
      <sheetName val="Tuan 3"/>
      <sheetName val="Tuan 4"/>
      <sheetName val="She%t35"/>
      <sheetName val="O252 AC"/>
      <sheetName val="phieuThuCD (7)"/>
      <sheetName val="Biat1 (8)"/>
      <sheetName val="Biat1 (10)"/>
      <sheetName val="Biat1 (9)"/>
      <sheetName val="keno (2)"/>
      <sheetName val="UOC CP 2004 "/>
      <sheetName val="00000001"/>
      <sheetName val="TN"/>
      <sheetName val="ND"/>
      <sheetName val="VL"/>
      <sheetName val="BTHLT01&amp;0205"/>
      <sheetName val="Dien+T U"/>
      <sheetName val="DS chi tet TQ"/>
      <sheetName val="Doan phi"/>
      <sheetName val="_x0004__x0010_Y"/>
      <sheetName val="01,04"/>
      <sheetName val="02.04"/>
      <sheetName val="03,04"/>
      <sheetName val="04,04"/>
      <sheetName val="05,04"/>
      <sheetName val="06,04"/>
      <sheetName val="7,04"/>
      <sheetName val="8,04"/>
      <sheetName val="TH2.04"/>
      <sheetName val="3331HONG"/>
      <sheetName val="3331HOA"/>
      <sheetName val="133HOA"/>
      <sheetName val="133HUY"/>
      <sheetName val="133HONG"/>
      <sheetName val="th1.04"/>
      <sheetName val="giathau"/>
      <sheetName val="bang soࠠsanh tong hop"/>
      <sheetName val="K253 K9_x0018_"/>
      <sheetName val="P.Thu"/>
      <sheetName val="P.Chi"/>
      <sheetName val="C.tu co NH"/>
      <sheetName val="C.tu no NH"/>
      <sheetName val="P.N.K"/>
      <sheetName val="PXKLD"/>
      <sheetName val="PNKTP"/>
      <sheetName val="HDMH"/>
      <sheetName val="HDBH"/>
      <sheetName val="PXKBH"/>
      <sheetName val="P.bo T.Luong"/>
      <sheetName val="C.Tu ghi so"/>
      <sheetName val="C.doi PS"/>
      <sheetName val="P.Bo C.Cu"/>
      <sheetName val="Sheet)8"/>
      <sheetName val="1&quot;"/>
      <sheetName val="CPLT"/>
      <sheetName val="Tai san luu dong"/>
      <sheetName val="Boiduongkiemke"/>
      <sheetName val="Tonghopgiatri"/>
      <sheetName val="Kiemke30-6"/>
      <sheetName val="thang1-06"/>
      <sheetName val="thang2-06"/>
      <sheetName val="thang3-06"/>
      <sheetName val="thang4-06"/>
      <sheetName val="Sheeô30"/>
      <sheetName val="HS"/>
      <sheetName val=" heet66"/>
      <sheetName val="So quy 2007"/>
      <sheetName val="Tu PC 58"/>
      <sheetName val="Tu PC 33 - 57"/>
      <sheetName val="PC tu 01 - 32"/>
      <sheetName val="PT tu 01"/>
      <sheetName val="So quy NH"/>
      <sheetName val="Bia so quy"/>
      <sheetName val="bo"/>
      <sheetName val="KHOI"/>
      <sheetName val="BCJQHDSX -KD"/>
      <sheetName val="[PANEL.XLS][PANEL.XLS]Bang PTKL"/>
      <sheetName val="GIAVONHA"/>
      <sheetName val="Labor+Equi"/>
      <sheetName val="Material (2)"/>
      <sheetName val="CHITIET VL-NC"/>
      <sheetName val="DON GIA"/>
      <sheetName val="Bang CC (2)"/>
      <sheetName val="Nhat trinh"/>
      <sheetName val="Tien An T11"/>
      <sheetName val="DNPD-QL"/>
      <sheetName val="Bang luong"/>
      <sheetName val="Bang CC"/>
      <sheetName val=" Luong nghien "/>
      <sheetName val="QT-LN"/>
      <sheetName val="Phuc vu"/>
      <sheetName val="May Phat"/>
      <sheetName val="1813"/>
      <sheetName val="dtxl"/>
      <sheetName val="DG"/>
      <sheetName val="OTH_TOT"/>
      <sheetName val="DONGIA"/>
      <sheetName val="TONGKE-HT"/>
      <sheetName val="cn01"/>
      <sheetName val="cn02"/>
      <sheetName val="CL"/>
      <sheetName val="CK"/>
      <sheetName val="TCa"/>
      <sheetName val="CT"/>
      <sheetName val="TCu"/>
      <sheetName val="CNg"/>
      <sheetName val="DH"/>
      <sheetName val="THqchienKHTVQI-2003"/>
      <sheetName val="DO AM DT"/>
      <sheetName val="qhlk"/>
      <sheetName val="Database"/>
      <sheetName val="T.Tinh"/>
      <sheetName val="dg-VTu"/>
      <sheetName val="PANEL ?????"/>
      <sheetName val="SUeet3"/>
      <sheetName val="6MONTHS"/>
      <sheetName val="TOFG HOP K L"/>
      <sheetName val="Bang PTKL)Luu"/>
      <sheetName val="TTKD- TAM BAN 408"/>
      <sheetName val="Shaet42"/>
      <sheetName val="kh 30%11"/>
      <sheetName val="kh 17)11"/>
      <sheetName val="Kh 6%10"/>
      <sheetName val="22-8"/>
      <sheetName val="pbcpchufg"/>
      <sheetName val="CPSXK"/>
      <sheetName val="Shee1"/>
      <sheetName val="Ban ra"/>
      <sheetName val="Bi2"/>
      <sheetName val="GiaVL"/>
      <sheetName val="GH ALL"/>
      <sheetName val="DigTotComp"/>
      <sheetName val="T.hop"/>
      <sheetName val="VT,NC,M"/>
      <sheetName val="Sheed89"/>
      <sheetName val="Data"/>
      <sheetName val="Group"/>
      <sheetName val="wk prgs"/>
      <sheetName val="K253 Subbaṃ㤗"/>
      <sheetName val="ht 30-±1"/>
      <sheetName val="Summary ( No use) "/>
      <sheetName val="B3_Electrial "/>
      <sheetName val="Gia"/>
      <sheetName val="Level"/>
      <sheetName val="KHo152"/>
      <sheetName val="Kho153"/>
      <sheetName val="차액보증"/>
      <sheetName val="SEX"/>
      <sheetName val="DON GIA CAN THO"/>
      <sheetName val="DG Cong C1,C2,C3,C4,C5"/>
      <sheetName val="NKNVLIEUBSUN_x0003_"/>
      <sheetName val="f000000 "/>
      <sheetName val="g000 000"/>
      <sheetName val="12-13"/>
      <sheetName val="12-13 (2)"/>
      <sheetName val="13-14"/>
      <sheetName val="14-15"/>
      <sheetName val="15-16"/>
      <sheetName val="15-16 (2)"/>
      <sheetName val="16-17"/>
      <sheetName val="17-18"/>
      <sheetName val="18-19"/>
      <sheetName val="tong"/>
      <sheetName val="tong."/>
      <sheetName val="LM"/>
      <sheetName val="chitiet"/>
      <sheetName val="K261 ýC"/>
      <sheetName val="NT³+2"/>
      <sheetName val="GABUNGAN"/>
      <sheetName val="CASH98"/>
      <sheetName val="PTDM"/>
      <sheetName val="GuV"/>
      <sheetName val="Trang mở đầu"/>
      <sheetName val="주식"/>
      <sheetName val="w00000_x0010_0"/>
      <sheetName val="[PANEL.XLSMpbcpqlq4"/>
      <sheetName val="T-goc"/>
      <sheetName val="Tuan B?ao"/>
      <sheetName val="Gia vat tu"/>
      <sheetName val="Chenh lech vat tu"/>
      <sheetName val="DL ĐẦU VÀO"/>
      <sheetName val="TT04"/>
      <sheetName val="Chênh lệch máy thi công"/>
      <sheetName val="Chênh lệch nhân công"/>
      <sheetName val="Chênh lệch vật liệu"/>
      <sheetName val="[PANEL.XLSYSheet46"/>
      <sheetName val="[PANEL.XLSsQT thue 2001"/>
      <sheetName val="Sheet?6"/>
      <sheetName val="Tuan B_x0000_ao"/>
      <sheetName val="KHTV _x0003__x0000_-2003"/>
      <sheetName val="Chart_x0000_"/>
      <sheetName val="_x0000__x0004__x0000__x0000__x0000__x0010__x0000_Y"/>
      <sheetName val="CPSXK_x0000_"/>
      <sheetName val="Shee_x0000_1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/>
      <sheetData sheetId="742"/>
      <sheetData sheetId="743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 refreshError="1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/>
      <sheetData sheetId="810"/>
      <sheetData sheetId="811" refreshError="1"/>
      <sheetData sheetId="812" refreshError="1"/>
      <sheetData sheetId="813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/>
      <sheetData sheetId="871"/>
      <sheetData sheetId="872"/>
      <sheetData sheetId="873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 refreshError="1"/>
      <sheetData sheetId="943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 refreshError="1"/>
      <sheetData sheetId="1002" refreshError="1"/>
      <sheetData sheetId="1003"/>
      <sheetData sheetId="1004"/>
      <sheetData sheetId="1005" refreshError="1"/>
      <sheetData sheetId="1006"/>
      <sheetData sheetId="1007"/>
      <sheetData sheetId="100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-lieu"/>
      <sheetName val="Don-gia"/>
      <sheetName val="TBi"/>
      <sheetName val="TH-DT"/>
      <sheetName val="THKP TBA va DZ35"/>
      <sheetName val="TH 35"/>
      <sheetName val="Mong"/>
      <sheetName val="TH TBA"/>
      <sheetName val="xa 35 va chi tiet TBA"/>
      <sheetName val="Cot"/>
      <sheetName val="VC-TC"/>
      <sheetName val="VC-D-Dai"/>
      <sheetName val="NCong-Day-Su"/>
      <sheetName val="BT-DSPK"/>
      <sheetName val="Culi-VC"/>
      <sheetName val="KHAO-SAT"/>
      <sheetName val="Kho bai"/>
      <sheetName val="Dao dat"/>
      <sheetName val="XL4Poppy"/>
      <sheetName val="BT_DSPK"/>
      <sheetName val="IBASE"/>
      <sheetName val="FAB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>
        <row r="6">
          <cell r="A6" t="str">
            <v>1a</v>
          </cell>
          <cell r="B6" t="str">
            <v>T«n nÒn b»ng c¸t ®Çm kü</v>
          </cell>
          <cell r="C6" t="str">
            <v>m3</v>
          </cell>
          <cell r="D6">
            <v>1</v>
          </cell>
          <cell r="H6">
            <v>1.22</v>
          </cell>
        </row>
        <row r="7">
          <cell r="A7">
            <v>2</v>
          </cell>
          <cell r="B7" t="str">
            <v xml:space="preserve">X©y mãng ®¸ héc &lt;=60 hoÆc &gt;60 VXM 50 </v>
          </cell>
          <cell r="C7" t="str">
            <v>m3</v>
          </cell>
          <cell r="D7">
            <v>1</v>
          </cell>
          <cell r="E7">
            <v>89.47</v>
          </cell>
          <cell r="F7">
            <v>0.48299999999999998</v>
          </cell>
          <cell r="BD7">
            <v>1.2</v>
          </cell>
          <cell r="BE7">
            <v>5.7000000000000002E-2</v>
          </cell>
        </row>
        <row r="8">
          <cell r="A8">
            <v>3</v>
          </cell>
          <cell r="B8" t="str">
            <v>X©y mãng ®¸ héc &lt;=60 hoÆc &gt;60 VXM 75</v>
          </cell>
          <cell r="C8" t="str">
            <v>m3</v>
          </cell>
          <cell r="D8">
            <v>1</v>
          </cell>
          <cell r="E8">
            <v>124.33</v>
          </cell>
          <cell r="F8">
            <v>0.47</v>
          </cell>
          <cell r="BD8">
            <v>1.2</v>
          </cell>
          <cell r="BE8">
            <v>5.7000000000000002E-2</v>
          </cell>
        </row>
        <row r="9">
          <cell r="A9">
            <v>4</v>
          </cell>
          <cell r="B9" t="str">
            <v>X©y mãng ®¸ héc &lt;=60 hoÆc &gt;60 VXM 100</v>
          </cell>
          <cell r="C9" t="str">
            <v>m3</v>
          </cell>
          <cell r="D9">
            <v>1</v>
          </cell>
          <cell r="E9">
            <v>161.72</v>
          </cell>
          <cell r="F9">
            <v>0.45800000000000002</v>
          </cell>
          <cell r="BD9">
            <v>1.2</v>
          </cell>
          <cell r="BE9">
            <v>5.7000000000000002E-2</v>
          </cell>
        </row>
        <row r="10">
          <cell r="A10">
            <v>5</v>
          </cell>
          <cell r="B10" t="str">
            <v>X©y t­êng th¼ng VXM 50 dµy &lt;=60,cao &lt;=2m</v>
          </cell>
          <cell r="C10" t="str">
            <v>m3</v>
          </cell>
          <cell r="D10">
            <v>1</v>
          </cell>
          <cell r="E10">
            <v>89.47</v>
          </cell>
          <cell r="F10">
            <v>0.48299999999999998</v>
          </cell>
          <cell r="BD10">
            <v>1.2</v>
          </cell>
          <cell r="BE10">
            <v>5.7000000000000002E-2</v>
          </cell>
        </row>
        <row r="11">
          <cell r="A11">
            <v>6</v>
          </cell>
          <cell r="B11" t="str">
            <v>X©y t­êng th¼ng VXM 75 dµy &lt;=60,cao &lt;=2m</v>
          </cell>
          <cell r="C11" t="str">
            <v>m3</v>
          </cell>
          <cell r="D11">
            <v>1</v>
          </cell>
          <cell r="E11">
            <v>124.33</v>
          </cell>
          <cell r="F11">
            <v>0.47</v>
          </cell>
          <cell r="BD11">
            <v>1.2</v>
          </cell>
          <cell r="BE11">
            <v>5.7000000000000002E-2</v>
          </cell>
        </row>
        <row r="12">
          <cell r="A12">
            <v>7</v>
          </cell>
          <cell r="B12" t="str">
            <v>X©y t­êng th¼ng VXM 100 dµy &lt;=60,cao &lt;=2m</v>
          </cell>
          <cell r="C12" t="str">
            <v>m3</v>
          </cell>
          <cell r="D12">
            <v>1</v>
          </cell>
          <cell r="E12">
            <v>161.72</v>
          </cell>
          <cell r="F12">
            <v>0.45800000000000002</v>
          </cell>
          <cell r="BD12">
            <v>1.2</v>
          </cell>
          <cell r="BE12">
            <v>5.7000000000000002E-2</v>
          </cell>
        </row>
        <row r="13">
          <cell r="A13">
            <v>8</v>
          </cell>
          <cell r="B13" t="str">
            <v>X©y t­êng th¼ng VXM 50 dµy &lt;=60,cao &gt;2m</v>
          </cell>
          <cell r="C13" t="str">
            <v>m3</v>
          </cell>
          <cell r="D13">
            <v>1</v>
          </cell>
          <cell r="E13">
            <v>89.47</v>
          </cell>
          <cell r="F13">
            <v>0.48299999999999998</v>
          </cell>
          <cell r="K13">
            <v>1.62</v>
          </cell>
          <cell r="L13">
            <v>0.01</v>
          </cell>
          <cell r="BD13">
            <v>1.2</v>
          </cell>
          <cell r="BE13">
            <v>5.7000000000000002E-2</v>
          </cell>
          <cell r="BO13">
            <v>0.46</v>
          </cell>
        </row>
        <row r="14">
          <cell r="A14">
            <v>9</v>
          </cell>
          <cell r="B14" t="str">
            <v>X©y t­êng th¼ng VXM 75 dµy &lt;=60,cao &gt;2m</v>
          </cell>
          <cell r="C14" t="str">
            <v>m3</v>
          </cell>
          <cell r="D14">
            <v>1</v>
          </cell>
          <cell r="E14">
            <v>124.33</v>
          </cell>
          <cell r="F14">
            <v>0.47</v>
          </cell>
          <cell r="K14">
            <v>1.62</v>
          </cell>
          <cell r="L14">
            <v>0.01</v>
          </cell>
          <cell r="BD14">
            <v>1.2</v>
          </cell>
          <cell r="BE14">
            <v>5.7000000000000002E-2</v>
          </cell>
          <cell r="BO14">
            <v>0.46</v>
          </cell>
        </row>
        <row r="15">
          <cell r="A15">
            <v>10</v>
          </cell>
          <cell r="B15" t="str">
            <v>X©y t­êng th¼ng VXM 100 dµy &lt;=60,cao &gt;2m</v>
          </cell>
          <cell r="C15" t="str">
            <v>m3</v>
          </cell>
          <cell r="D15">
            <v>1</v>
          </cell>
          <cell r="E15">
            <v>161.72</v>
          </cell>
          <cell r="F15">
            <v>0.45800000000000002</v>
          </cell>
          <cell r="K15">
            <v>1.62</v>
          </cell>
          <cell r="L15">
            <v>0.01</v>
          </cell>
          <cell r="BD15">
            <v>1.2</v>
          </cell>
          <cell r="BE15">
            <v>5.7000000000000002E-2</v>
          </cell>
          <cell r="BO15">
            <v>0.46</v>
          </cell>
        </row>
        <row r="16">
          <cell r="A16">
            <v>11</v>
          </cell>
          <cell r="B16" t="str">
            <v>X©y t­êng th¼ng VXM 50 dµy &gt;60,cao &lt;=2m</v>
          </cell>
          <cell r="C16" t="str">
            <v>m3</v>
          </cell>
          <cell r="D16">
            <v>1</v>
          </cell>
          <cell r="E16">
            <v>89.47</v>
          </cell>
          <cell r="F16">
            <v>0.48299999999999998</v>
          </cell>
          <cell r="BD16">
            <v>1.2</v>
          </cell>
          <cell r="BE16">
            <v>5.7000000000000002E-2</v>
          </cell>
        </row>
        <row r="17">
          <cell r="A17">
            <v>12</v>
          </cell>
          <cell r="B17" t="str">
            <v>X©y t­êng th¼ng VXM 75 dµy &gt;60,cao &lt;=2m</v>
          </cell>
          <cell r="C17" t="str">
            <v>m3</v>
          </cell>
          <cell r="D17">
            <v>1</v>
          </cell>
          <cell r="E17">
            <v>124.33</v>
          </cell>
          <cell r="F17">
            <v>0.47</v>
          </cell>
          <cell r="BD17">
            <v>1.2</v>
          </cell>
          <cell r="BE17">
            <v>5.7000000000000002E-2</v>
          </cell>
        </row>
        <row r="18">
          <cell r="A18">
            <v>13</v>
          </cell>
          <cell r="B18" t="str">
            <v>X©y t­êng th¼ng VXM 100 dµy &gt;60,cao &lt;=2m</v>
          </cell>
          <cell r="C18" t="str">
            <v>m3</v>
          </cell>
          <cell r="D18">
            <v>1</v>
          </cell>
          <cell r="E18">
            <v>161.72</v>
          </cell>
          <cell r="F18">
            <v>0.45800000000000002</v>
          </cell>
          <cell r="BD18">
            <v>1.2</v>
          </cell>
          <cell r="BE18">
            <v>5.7000000000000002E-2</v>
          </cell>
        </row>
        <row r="19">
          <cell r="A19">
            <v>14</v>
          </cell>
          <cell r="B19" t="str">
            <v>X©y t­êng th¼ng VXM 50 dµy &gt;60,cao &gt;2m</v>
          </cell>
          <cell r="C19" t="str">
            <v>m3</v>
          </cell>
          <cell r="D19">
            <v>1</v>
          </cell>
          <cell r="E19">
            <v>89.47</v>
          </cell>
          <cell r="F19">
            <v>0.48299999999999998</v>
          </cell>
          <cell r="K19">
            <v>1.1599999999999999</v>
          </cell>
          <cell r="L19">
            <v>8.0000000000000002E-3</v>
          </cell>
          <cell r="BD19">
            <v>1.2</v>
          </cell>
          <cell r="BE19">
            <v>5.7000000000000002E-2</v>
          </cell>
          <cell r="BO19">
            <v>0.35</v>
          </cell>
        </row>
        <row r="20">
          <cell r="A20">
            <v>15</v>
          </cell>
          <cell r="B20" t="str">
            <v>X©y t­êng th¼ng VXM 75 dµy &gt;60,cao &gt;2m</v>
          </cell>
          <cell r="C20" t="str">
            <v>m3</v>
          </cell>
          <cell r="D20">
            <v>1</v>
          </cell>
          <cell r="E20">
            <v>124.33</v>
          </cell>
          <cell r="F20">
            <v>0.47</v>
          </cell>
          <cell r="K20">
            <v>1.1599999999999999</v>
          </cell>
          <cell r="L20">
            <v>8.0000000000000002E-3</v>
          </cell>
          <cell r="BD20">
            <v>1.2</v>
          </cell>
          <cell r="BE20">
            <v>5.7000000000000002E-2</v>
          </cell>
          <cell r="BO20">
            <v>0.35</v>
          </cell>
        </row>
        <row r="21">
          <cell r="A21">
            <v>16</v>
          </cell>
          <cell r="B21" t="str">
            <v>X©y t­êng th¼ng VXM 100 dµy &gt;60,cao &gt;2m</v>
          </cell>
          <cell r="C21" t="str">
            <v>m3</v>
          </cell>
          <cell r="D21">
            <v>1</v>
          </cell>
          <cell r="E21">
            <v>161.72</v>
          </cell>
          <cell r="F21">
            <v>0.45800000000000002</v>
          </cell>
          <cell r="K21">
            <v>1.1599999999999999</v>
          </cell>
          <cell r="L21">
            <v>8.0000000000000002E-3</v>
          </cell>
          <cell r="BD21">
            <v>1.2</v>
          </cell>
          <cell r="BE21">
            <v>5.7000000000000002E-2</v>
          </cell>
          <cell r="BO21">
            <v>0.35</v>
          </cell>
        </row>
        <row r="22">
          <cell r="A22">
            <v>17</v>
          </cell>
          <cell r="B22" t="str">
            <v>X©y t­êng cong nghiªng vÆn vá ®ç VXM 50 cao &lt;=2m</v>
          </cell>
          <cell r="C22" t="str">
            <v>m3</v>
          </cell>
          <cell r="D22">
            <v>1</v>
          </cell>
          <cell r="E22">
            <v>89.47</v>
          </cell>
          <cell r="F22">
            <v>0.48299999999999998</v>
          </cell>
          <cell r="BD22">
            <v>1.2</v>
          </cell>
          <cell r="BE22">
            <v>5.7000000000000002E-2</v>
          </cell>
        </row>
        <row r="23">
          <cell r="A23">
            <v>18</v>
          </cell>
          <cell r="B23" t="str">
            <v>X©y t­êng cong nghiªng vÆn vá ®ç VXM 75 cao &lt;=2m</v>
          </cell>
          <cell r="C23" t="str">
            <v>m3</v>
          </cell>
          <cell r="D23">
            <v>1</v>
          </cell>
          <cell r="E23">
            <v>124.33</v>
          </cell>
          <cell r="F23">
            <v>0.47</v>
          </cell>
          <cell r="BD23">
            <v>1.2</v>
          </cell>
          <cell r="BE23">
            <v>5.7000000000000002E-2</v>
          </cell>
        </row>
        <row r="24">
          <cell r="A24">
            <v>19</v>
          </cell>
          <cell r="B24" t="str">
            <v>X©y t­êng cong nghiªng vÆn vá ®ç VXM 100 cao &lt;=2m</v>
          </cell>
          <cell r="C24" t="str">
            <v>m3</v>
          </cell>
          <cell r="D24">
            <v>1</v>
          </cell>
          <cell r="E24">
            <v>161.72</v>
          </cell>
          <cell r="F24">
            <v>0.45800000000000002</v>
          </cell>
          <cell r="BD24">
            <v>1.2</v>
          </cell>
          <cell r="BE24">
            <v>5.7000000000000002E-2</v>
          </cell>
        </row>
        <row r="25">
          <cell r="A25">
            <v>20</v>
          </cell>
          <cell r="B25" t="str">
            <v>X©y t­êng cong nghiªng vÆn vá ®ç VXM 50 dµy&lt;=60,cao &gt;2m</v>
          </cell>
          <cell r="C25" t="str">
            <v>m3</v>
          </cell>
          <cell r="D25">
            <v>1</v>
          </cell>
          <cell r="E25">
            <v>89.47</v>
          </cell>
          <cell r="F25">
            <v>0.48299999999999998</v>
          </cell>
          <cell r="K25">
            <v>1.62</v>
          </cell>
          <cell r="L25">
            <v>0.01</v>
          </cell>
          <cell r="BD25">
            <v>1.2</v>
          </cell>
          <cell r="BE25">
            <v>5.7000000000000002E-2</v>
          </cell>
          <cell r="BO25">
            <v>0.46</v>
          </cell>
        </row>
        <row r="26">
          <cell r="A26">
            <v>21</v>
          </cell>
          <cell r="B26" t="str">
            <v>X©y t­êng cong nghiªng vÆn vá ®ç VXM 75 dµy&lt;=60,cao &gt;2m</v>
          </cell>
          <cell r="C26" t="str">
            <v>m3</v>
          </cell>
          <cell r="D26">
            <v>1</v>
          </cell>
          <cell r="E26">
            <v>124.33</v>
          </cell>
          <cell r="F26">
            <v>0.47</v>
          </cell>
          <cell r="K26">
            <v>1.62</v>
          </cell>
          <cell r="L26">
            <v>0.01</v>
          </cell>
          <cell r="BD26">
            <v>1.2</v>
          </cell>
          <cell r="BE26">
            <v>5.7000000000000002E-2</v>
          </cell>
          <cell r="BO26">
            <v>0.46</v>
          </cell>
        </row>
        <row r="27">
          <cell r="A27">
            <v>22</v>
          </cell>
          <cell r="B27" t="str">
            <v>X©y t­êng cong nghiªng vÆn vá ®ç VXM 100 dµy&lt;=60,cao &gt;2m</v>
          </cell>
          <cell r="C27" t="str">
            <v>m3</v>
          </cell>
          <cell r="D27">
            <v>1</v>
          </cell>
          <cell r="E27">
            <v>161.72</v>
          </cell>
          <cell r="F27">
            <v>0.45800000000000002</v>
          </cell>
          <cell r="K27">
            <v>1.62</v>
          </cell>
          <cell r="L27">
            <v>0.01</v>
          </cell>
          <cell r="BD27">
            <v>1.2</v>
          </cell>
          <cell r="BE27">
            <v>5.7000000000000002E-2</v>
          </cell>
          <cell r="BO27">
            <v>0.46</v>
          </cell>
        </row>
        <row r="28">
          <cell r="A28">
            <v>23</v>
          </cell>
          <cell r="B28" t="str">
            <v>X©y t­êng cong nghiªng vÆn vá ®ç VXM 50 dµy&gt;60,cao &gt;2m</v>
          </cell>
          <cell r="C28" t="str">
            <v>m3</v>
          </cell>
          <cell r="D28">
            <v>1</v>
          </cell>
          <cell r="E28">
            <v>89.47</v>
          </cell>
          <cell r="F28">
            <v>0.48299999999999998</v>
          </cell>
          <cell r="K28">
            <v>1.1599999999999999</v>
          </cell>
          <cell r="L28">
            <v>8.0000000000000002E-3</v>
          </cell>
          <cell r="BD28">
            <v>1.2</v>
          </cell>
          <cell r="BE28">
            <v>5.7000000000000002E-2</v>
          </cell>
          <cell r="BO28">
            <v>0.35</v>
          </cell>
        </row>
        <row r="29">
          <cell r="A29">
            <v>24</v>
          </cell>
          <cell r="B29" t="str">
            <v>X©y t­êng cong nghiªng vÆn vá ®ç VXM 75 dµy&gt;60,cao &gt;2m</v>
          </cell>
          <cell r="C29" t="str">
            <v>m3</v>
          </cell>
          <cell r="D29">
            <v>1</v>
          </cell>
          <cell r="E29">
            <v>124.33</v>
          </cell>
          <cell r="F29">
            <v>0.47</v>
          </cell>
          <cell r="K29">
            <v>1.1599999999999999</v>
          </cell>
          <cell r="L29">
            <v>8.0000000000000002E-3</v>
          </cell>
          <cell r="BD29">
            <v>1.2</v>
          </cell>
          <cell r="BE29">
            <v>5.7000000000000002E-2</v>
          </cell>
          <cell r="BO29">
            <v>0.35</v>
          </cell>
        </row>
        <row r="30">
          <cell r="A30">
            <v>25</v>
          </cell>
          <cell r="B30" t="str">
            <v>X©y t­êng cong nghiªng vÆn vá ®ç VXM 100 dµy&gt;60,cao &gt;2m</v>
          </cell>
          <cell r="C30" t="str">
            <v>m3</v>
          </cell>
          <cell r="D30">
            <v>1</v>
          </cell>
          <cell r="E30">
            <v>161.72</v>
          </cell>
          <cell r="F30">
            <v>0.45800000000000002</v>
          </cell>
          <cell r="K30">
            <v>1.1599999999999999</v>
          </cell>
          <cell r="L30">
            <v>8.0000000000000002E-3</v>
          </cell>
          <cell r="BD30">
            <v>1.2</v>
          </cell>
          <cell r="BE30">
            <v>5.7000000000000002E-2</v>
          </cell>
          <cell r="BO30">
            <v>0.35</v>
          </cell>
        </row>
        <row r="31">
          <cell r="A31">
            <v>26</v>
          </cell>
          <cell r="B31" t="str">
            <v xml:space="preserve">X©y mè cÇu chiÒu cao &lt;=2 VXM 50 </v>
          </cell>
          <cell r="C31" t="str">
            <v>m3</v>
          </cell>
          <cell r="D31">
            <v>1</v>
          </cell>
          <cell r="E31">
            <v>89.47</v>
          </cell>
          <cell r="F31">
            <v>0.48299999999999998</v>
          </cell>
          <cell r="K31">
            <v>1.62</v>
          </cell>
          <cell r="L31">
            <v>0.01</v>
          </cell>
          <cell r="BD31">
            <v>1.2</v>
          </cell>
          <cell r="BE31">
            <v>5.7000000000000002E-2</v>
          </cell>
        </row>
        <row r="32">
          <cell r="A32">
            <v>27</v>
          </cell>
          <cell r="B32" t="str">
            <v>X©y mè cÇu chiÒu cao &lt;=2 VXM 75</v>
          </cell>
          <cell r="C32" t="str">
            <v>m3</v>
          </cell>
          <cell r="D32">
            <v>1</v>
          </cell>
          <cell r="E32">
            <v>124.33</v>
          </cell>
          <cell r="F32">
            <v>0.47</v>
          </cell>
          <cell r="K32">
            <v>1.62</v>
          </cell>
          <cell r="L32">
            <v>0.01</v>
          </cell>
          <cell r="BD32">
            <v>1.2</v>
          </cell>
          <cell r="BE32">
            <v>5.7000000000000002E-2</v>
          </cell>
        </row>
        <row r="33">
          <cell r="A33">
            <v>28</v>
          </cell>
          <cell r="B33" t="str">
            <v xml:space="preserve">X©y mè cÇu chiÒu cao &lt;=2 VXM 100 </v>
          </cell>
          <cell r="C33" t="str">
            <v>m3</v>
          </cell>
          <cell r="D33">
            <v>1</v>
          </cell>
          <cell r="E33">
            <v>161.72</v>
          </cell>
          <cell r="F33">
            <v>0.45800000000000002</v>
          </cell>
          <cell r="K33">
            <v>1.62</v>
          </cell>
          <cell r="L33">
            <v>0.01</v>
          </cell>
          <cell r="BD33">
            <v>1.2</v>
          </cell>
          <cell r="BE33">
            <v>5.7000000000000002E-2</v>
          </cell>
        </row>
        <row r="34">
          <cell r="A34">
            <v>29</v>
          </cell>
          <cell r="B34" t="str">
            <v xml:space="preserve">X©y mè cÇu chiÒu cao &gt;2 VXM 50 </v>
          </cell>
          <cell r="C34" t="str">
            <v>m3</v>
          </cell>
          <cell r="D34">
            <v>1</v>
          </cell>
          <cell r="E34">
            <v>89.47</v>
          </cell>
          <cell r="F34">
            <v>0.48299999999999998</v>
          </cell>
          <cell r="K34">
            <v>1.62</v>
          </cell>
          <cell r="L34">
            <v>0.01</v>
          </cell>
          <cell r="BD34">
            <v>1.2</v>
          </cell>
          <cell r="BE34">
            <v>5.7000000000000002E-2</v>
          </cell>
          <cell r="BO34">
            <v>0.46</v>
          </cell>
        </row>
        <row r="35">
          <cell r="A35">
            <v>30</v>
          </cell>
          <cell r="B35" t="str">
            <v xml:space="preserve">X©y mè cÇu chiÒu cao &gt;2 VXM 75 </v>
          </cell>
          <cell r="C35" t="str">
            <v>m3</v>
          </cell>
          <cell r="D35">
            <v>1</v>
          </cell>
          <cell r="E35">
            <v>124.33</v>
          </cell>
          <cell r="F35">
            <v>0.47</v>
          </cell>
          <cell r="K35">
            <v>1.62</v>
          </cell>
          <cell r="L35">
            <v>0.01</v>
          </cell>
          <cell r="BD35">
            <v>1.2</v>
          </cell>
          <cell r="BE35">
            <v>5.7000000000000002E-2</v>
          </cell>
          <cell r="BO35">
            <v>0.46</v>
          </cell>
        </row>
        <row r="36">
          <cell r="A36">
            <v>31</v>
          </cell>
          <cell r="B36" t="str">
            <v xml:space="preserve">X©y mè cÇu chiÒu cao &gt;2 VXM 100 </v>
          </cell>
          <cell r="C36" t="str">
            <v>m3</v>
          </cell>
          <cell r="D36">
            <v>1</v>
          </cell>
          <cell r="E36">
            <v>161.72</v>
          </cell>
          <cell r="F36">
            <v>0.45800000000000002</v>
          </cell>
          <cell r="K36">
            <v>1.62</v>
          </cell>
          <cell r="L36">
            <v>0.01</v>
          </cell>
          <cell r="BD36">
            <v>1.2</v>
          </cell>
          <cell r="BE36">
            <v>5.7000000000000002E-2</v>
          </cell>
          <cell r="BO36">
            <v>0.46</v>
          </cell>
        </row>
        <row r="37">
          <cell r="A37">
            <v>32</v>
          </cell>
          <cell r="B37" t="str">
            <v xml:space="preserve">X©y trô cét chiÒu cao &lt;=2 VXM 50 </v>
          </cell>
          <cell r="C37" t="str">
            <v>m3</v>
          </cell>
          <cell r="D37">
            <v>1</v>
          </cell>
          <cell r="E37">
            <v>89.47</v>
          </cell>
          <cell r="F37">
            <v>0.48299999999999998</v>
          </cell>
          <cell r="K37">
            <v>0.5</v>
          </cell>
          <cell r="L37">
            <v>3.0000000000000001E-3</v>
          </cell>
          <cell r="BD37">
            <v>1.2</v>
          </cell>
          <cell r="BE37">
            <v>5.7000000000000002E-2</v>
          </cell>
          <cell r="BO37">
            <v>0.23</v>
          </cell>
          <cell r="BP37">
            <v>7.35</v>
          </cell>
        </row>
        <row r="38">
          <cell r="A38">
            <v>33</v>
          </cell>
          <cell r="B38" t="str">
            <v>X©y trô cét chiÒu cao &lt;=2 VXM 75</v>
          </cell>
          <cell r="C38" t="str">
            <v>m3</v>
          </cell>
          <cell r="D38">
            <v>1</v>
          </cell>
          <cell r="E38">
            <v>124.33</v>
          </cell>
          <cell r="F38">
            <v>0.47</v>
          </cell>
          <cell r="K38">
            <v>0.5</v>
          </cell>
          <cell r="L38">
            <v>3.0000000000000001E-3</v>
          </cell>
          <cell r="BD38">
            <v>1.2</v>
          </cell>
          <cell r="BE38">
            <v>5.7000000000000002E-2</v>
          </cell>
          <cell r="BO38">
            <v>0.23</v>
          </cell>
          <cell r="BP38">
            <v>7.35</v>
          </cell>
        </row>
        <row r="39">
          <cell r="A39">
            <v>34</v>
          </cell>
          <cell r="B39" t="str">
            <v xml:space="preserve">X©y trô cét chiÒu cao &lt;=2 VXM 100 </v>
          </cell>
          <cell r="C39" t="str">
            <v>m3</v>
          </cell>
          <cell r="D39">
            <v>1</v>
          </cell>
          <cell r="E39">
            <v>161.72</v>
          </cell>
          <cell r="F39">
            <v>0.45800000000000002</v>
          </cell>
          <cell r="K39">
            <v>0.5</v>
          </cell>
          <cell r="L39">
            <v>3.0000000000000001E-3</v>
          </cell>
          <cell r="BD39">
            <v>1.2</v>
          </cell>
          <cell r="BE39">
            <v>5.7000000000000002E-2</v>
          </cell>
          <cell r="BO39">
            <v>0.23</v>
          </cell>
          <cell r="BP39">
            <v>7.35</v>
          </cell>
        </row>
        <row r="40">
          <cell r="A40">
            <v>35</v>
          </cell>
          <cell r="B40" t="str">
            <v xml:space="preserve">X©y trô cét chiÒu cao &gt;2 VXM 50 </v>
          </cell>
          <cell r="C40" t="str">
            <v>m3</v>
          </cell>
          <cell r="D40">
            <v>1</v>
          </cell>
          <cell r="E40">
            <v>89.47</v>
          </cell>
          <cell r="F40">
            <v>0.48299999999999998</v>
          </cell>
          <cell r="K40">
            <v>1.62</v>
          </cell>
          <cell r="L40">
            <v>0.01</v>
          </cell>
          <cell r="BD40">
            <v>1.2</v>
          </cell>
          <cell r="BE40">
            <v>5.7000000000000002E-2</v>
          </cell>
          <cell r="BO40">
            <v>0.46</v>
          </cell>
          <cell r="BP40">
            <v>7.35</v>
          </cell>
        </row>
        <row r="41">
          <cell r="A41">
            <v>36</v>
          </cell>
          <cell r="B41" t="str">
            <v xml:space="preserve">X©y trô cét chiÒu cao &gt;2 VXM 75 </v>
          </cell>
          <cell r="C41" t="str">
            <v>m3</v>
          </cell>
          <cell r="D41">
            <v>1</v>
          </cell>
          <cell r="E41">
            <v>124.33</v>
          </cell>
          <cell r="F41">
            <v>0.47</v>
          </cell>
          <cell r="K41">
            <v>1.62</v>
          </cell>
          <cell r="L41">
            <v>0.01</v>
          </cell>
          <cell r="BD41">
            <v>1.2</v>
          </cell>
          <cell r="BE41">
            <v>5.7000000000000002E-2</v>
          </cell>
          <cell r="BO41">
            <v>0.46</v>
          </cell>
          <cell r="BP41">
            <v>7.35</v>
          </cell>
        </row>
        <row r="42">
          <cell r="A42">
            <v>37</v>
          </cell>
          <cell r="B42" t="str">
            <v xml:space="preserve">X©y trô cét chiÒu cao &gt;2 VXM 100 </v>
          </cell>
          <cell r="C42" t="str">
            <v>m3</v>
          </cell>
          <cell r="D42">
            <v>1</v>
          </cell>
          <cell r="E42">
            <v>161.72</v>
          </cell>
          <cell r="F42">
            <v>0.45800000000000002</v>
          </cell>
          <cell r="K42">
            <v>1.62</v>
          </cell>
          <cell r="L42">
            <v>0.01</v>
          </cell>
          <cell r="BD42">
            <v>1.2</v>
          </cell>
          <cell r="BE42">
            <v>5.7000000000000002E-2</v>
          </cell>
          <cell r="BO42">
            <v>0.46</v>
          </cell>
          <cell r="BP42">
            <v>7.35</v>
          </cell>
        </row>
        <row r="43">
          <cell r="A43">
            <v>38</v>
          </cell>
          <cell r="B43" t="str">
            <v xml:space="preserve">X©y t­êng ®Çu cÇu chiÒu cao &lt;=2 VXM 50 </v>
          </cell>
          <cell r="C43" t="str">
            <v>m3</v>
          </cell>
          <cell r="D43">
            <v>1</v>
          </cell>
          <cell r="E43">
            <v>89.47</v>
          </cell>
          <cell r="F43">
            <v>0.48299999999999998</v>
          </cell>
          <cell r="K43">
            <v>0.5</v>
          </cell>
          <cell r="L43">
            <v>3.0000000000000001E-3</v>
          </cell>
          <cell r="BD43">
            <v>1.2</v>
          </cell>
          <cell r="BE43">
            <v>5.7000000000000002E-2</v>
          </cell>
          <cell r="BO43">
            <v>0.23</v>
          </cell>
        </row>
        <row r="44">
          <cell r="A44">
            <v>39</v>
          </cell>
          <cell r="B44" t="str">
            <v>X©y t­êng ®Çu cÇu chiÒu cao &lt;=2 VXM 75</v>
          </cell>
          <cell r="C44" t="str">
            <v>m3</v>
          </cell>
          <cell r="D44">
            <v>1</v>
          </cell>
          <cell r="E44">
            <v>124.33</v>
          </cell>
          <cell r="F44">
            <v>0.47</v>
          </cell>
          <cell r="K44">
            <v>0.5</v>
          </cell>
          <cell r="L44">
            <v>3.0000000000000001E-3</v>
          </cell>
          <cell r="BD44">
            <v>1.2</v>
          </cell>
          <cell r="BE44">
            <v>5.7000000000000002E-2</v>
          </cell>
          <cell r="BO44">
            <v>0.23</v>
          </cell>
        </row>
        <row r="45">
          <cell r="A45">
            <v>40</v>
          </cell>
          <cell r="B45" t="str">
            <v xml:space="preserve">X©y t­êng ®Çu cÇu chiÒu cao &lt;=2 VXM 100 </v>
          </cell>
          <cell r="C45" t="str">
            <v>m3</v>
          </cell>
          <cell r="D45">
            <v>1</v>
          </cell>
          <cell r="E45">
            <v>161.72</v>
          </cell>
          <cell r="F45">
            <v>0.45800000000000002</v>
          </cell>
          <cell r="K45">
            <v>0.5</v>
          </cell>
          <cell r="L45">
            <v>3.0000000000000001E-3</v>
          </cell>
          <cell r="BD45">
            <v>1.2</v>
          </cell>
          <cell r="BE45">
            <v>5.7000000000000002E-2</v>
          </cell>
          <cell r="BO45">
            <v>0.23</v>
          </cell>
        </row>
        <row r="46">
          <cell r="A46">
            <v>41</v>
          </cell>
          <cell r="B46" t="str">
            <v xml:space="preserve">X©y t­êng ®Çu cÇu chiÒu cao &gt;2 VXM 50 </v>
          </cell>
          <cell r="C46" t="str">
            <v>m3</v>
          </cell>
          <cell r="D46">
            <v>1</v>
          </cell>
          <cell r="E46">
            <v>89.47</v>
          </cell>
          <cell r="F46">
            <v>0.48299999999999998</v>
          </cell>
          <cell r="K46">
            <v>1.62</v>
          </cell>
          <cell r="L46">
            <v>0.01</v>
          </cell>
          <cell r="BD46">
            <v>1.2</v>
          </cell>
          <cell r="BE46">
            <v>5.7000000000000002E-2</v>
          </cell>
          <cell r="BO46">
            <v>0.46</v>
          </cell>
        </row>
        <row r="47">
          <cell r="A47">
            <v>42</v>
          </cell>
          <cell r="B47" t="str">
            <v xml:space="preserve">X©y t­êng ®Çu cÇu chiÒu cao &gt;2 VXM 75 </v>
          </cell>
          <cell r="C47" t="str">
            <v>m3</v>
          </cell>
          <cell r="D47">
            <v>1</v>
          </cell>
          <cell r="E47">
            <v>124.33</v>
          </cell>
          <cell r="F47">
            <v>0.47</v>
          </cell>
          <cell r="K47">
            <v>1.62</v>
          </cell>
          <cell r="L47">
            <v>0.01</v>
          </cell>
          <cell r="BD47">
            <v>1.2</v>
          </cell>
          <cell r="BE47">
            <v>5.7000000000000002E-2</v>
          </cell>
          <cell r="BO47">
            <v>0.46</v>
          </cell>
        </row>
        <row r="48">
          <cell r="A48">
            <v>43</v>
          </cell>
          <cell r="B48" t="str">
            <v xml:space="preserve">X©y t­êng ®Çu cÇu chiÒu cao &gt;2 VXM 100 </v>
          </cell>
          <cell r="C48" t="str">
            <v>m3</v>
          </cell>
          <cell r="D48">
            <v>1</v>
          </cell>
          <cell r="E48">
            <v>161.72</v>
          </cell>
          <cell r="F48">
            <v>0.45800000000000002</v>
          </cell>
          <cell r="K48">
            <v>1.62</v>
          </cell>
          <cell r="L48">
            <v>0.01</v>
          </cell>
          <cell r="BD48">
            <v>1.2</v>
          </cell>
          <cell r="BE48">
            <v>5.7000000000000002E-2</v>
          </cell>
          <cell r="BO48">
            <v>0.46</v>
          </cell>
        </row>
        <row r="49">
          <cell r="A49">
            <v>44</v>
          </cell>
          <cell r="B49" t="str">
            <v>X©y mÆt b»ng ®¸ héc VXM 50</v>
          </cell>
          <cell r="C49" t="str">
            <v>m3</v>
          </cell>
          <cell r="D49">
            <v>1</v>
          </cell>
          <cell r="E49">
            <v>89.47</v>
          </cell>
          <cell r="F49">
            <v>0.48299999999999998</v>
          </cell>
          <cell r="BD49">
            <v>1.2</v>
          </cell>
          <cell r="BE49">
            <v>5.7000000000000002E-2</v>
          </cell>
        </row>
        <row r="50">
          <cell r="A50">
            <v>45</v>
          </cell>
          <cell r="B50" t="str">
            <v>X©y mÆt b»ng ®¸ héc VXM 75</v>
          </cell>
          <cell r="C50" t="str">
            <v>m3</v>
          </cell>
          <cell r="D50">
            <v>1</v>
          </cell>
          <cell r="E50">
            <v>124.33</v>
          </cell>
          <cell r="F50">
            <v>0.47</v>
          </cell>
          <cell r="BD50">
            <v>1.2</v>
          </cell>
          <cell r="BE50">
            <v>5.7000000000000002E-2</v>
          </cell>
        </row>
        <row r="51">
          <cell r="A51">
            <v>46</v>
          </cell>
          <cell r="B51" t="str">
            <v>X©y mÆt b»ng ®¸ héc VXM 100</v>
          </cell>
          <cell r="C51" t="str">
            <v>m3</v>
          </cell>
          <cell r="D51">
            <v>1</v>
          </cell>
          <cell r="E51">
            <v>161.72</v>
          </cell>
          <cell r="F51">
            <v>0.45800000000000002</v>
          </cell>
          <cell r="BD51">
            <v>1.2</v>
          </cell>
          <cell r="BE51">
            <v>5.7000000000000002E-2</v>
          </cell>
        </row>
        <row r="52">
          <cell r="A52">
            <v>47</v>
          </cell>
          <cell r="B52" t="str">
            <v>X©y mÆt b»ng m¸i dèc th¼ng ®¸ héc VXM 50</v>
          </cell>
          <cell r="C52" t="str">
            <v>m3</v>
          </cell>
          <cell r="D52">
            <v>1</v>
          </cell>
          <cell r="E52">
            <v>89.47</v>
          </cell>
          <cell r="F52">
            <v>0.48299999999999998</v>
          </cell>
          <cell r="BD52">
            <v>1.2</v>
          </cell>
          <cell r="BE52">
            <v>5.7000000000000002E-2</v>
          </cell>
        </row>
        <row r="53">
          <cell r="A53">
            <v>48</v>
          </cell>
          <cell r="B53" t="str">
            <v>X©y mÆt b»ng m¸i dèc th¼ng ®¸ héc VXM 75</v>
          </cell>
          <cell r="C53" t="str">
            <v>m3</v>
          </cell>
          <cell r="D53">
            <v>1</v>
          </cell>
          <cell r="E53">
            <v>124.33</v>
          </cell>
          <cell r="F53">
            <v>0.47</v>
          </cell>
          <cell r="BD53">
            <v>1.2</v>
          </cell>
          <cell r="BE53">
            <v>5.7000000000000002E-2</v>
          </cell>
        </row>
        <row r="54">
          <cell r="A54">
            <v>49</v>
          </cell>
          <cell r="B54" t="str">
            <v>X©y mÆt b»ng m¸i dèc th¼ng ®¸ héc VXM 100</v>
          </cell>
          <cell r="C54" t="str">
            <v>m3</v>
          </cell>
          <cell r="D54">
            <v>1</v>
          </cell>
          <cell r="E54">
            <v>161.72</v>
          </cell>
          <cell r="F54">
            <v>0.45800000000000002</v>
          </cell>
          <cell r="BD54">
            <v>1.2</v>
          </cell>
          <cell r="BE54">
            <v>5.7000000000000002E-2</v>
          </cell>
        </row>
        <row r="55">
          <cell r="A55">
            <v>50</v>
          </cell>
          <cell r="B55" t="str">
            <v>X©y mÆt b»ng m¸i dèc cong ®¸ héc VXM 50</v>
          </cell>
          <cell r="C55" t="str">
            <v>m3</v>
          </cell>
          <cell r="D55">
            <v>1</v>
          </cell>
          <cell r="E55">
            <v>89.47</v>
          </cell>
          <cell r="F55">
            <v>0.48299999999999998</v>
          </cell>
          <cell r="V55">
            <v>0.51</v>
          </cell>
          <cell r="BD55">
            <v>1.2</v>
          </cell>
          <cell r="BE55">
            <v>5.7000000000000002E-2</v>
          </cell>
        </row>
        <row r="56">
          <cell r="A56">
            <v>51</v>
          </cell>
          <cell r="B56" t="str">
            <v>X©y mÆt b»ng m¸i dèc cong ®¸ héc VXM 75</v>
          </cell>
          <cell r="C56" t="str">
            <v>m3</v>
          </cell>
          <cell r="D56">
            <v>1</v>
          </cell>
          <cell r="E56">
            <v>124.33</v>
          </cell>
          <cell r="F56">
            <v>0.47</v>
          </cell>
          <cell r="V56">
            <v>0.51</v>
          </cell>
          <cell r="BD56">
            <v>1.2</v>
          </cell>
          <cell r="BE56">
            <v>5.7000000000000002E-2</v>
          </cell>
        </row>
        <row r="57">
          <cell r="A57">
            <v>52</v>
          </cell>
          <cell r="B57" t="str">
            <v>X©y mÆt b»ng m¸i dèc cong ®¸ héc VXM 100</v>
          </cell>
          <cell r="C57" t="str">
            <v>m3</v>
          </cell>
          <cell r="D57">
            <v>1</v>
          </cell>
          <cell r="E57">
            <v>161.72</v>
          </cell>
          <cell r="F57">
            <v>0.45800000000000002</v>
          </cell>
          <cell r="V57">
            <v>0.51</v>
          </cell>
          <cell r="BD57">
            <v>1.2</v>
          </cell>
          <cell r="BE57">
            <v>5.7000000000000002E-2</v>
          </cell>
        </row>
        <row r="58">
          <cell r="A58">
            <v>53</v>
          </cell>
          <cell r="B58" t="str">
            <v>X©y mãng g¹ch chØ VXM 50 dµy &lt;=33</v>
          </cell>
          <cell r="C58" t="str">
            <v>m3</v>
          </cell>
          <cell r="D58">
            <v>1</v>
          </cell>
          <cell r="E58">
            <v>66.709999999999994</v>
          </cell>
          <cell r="F58">
            <v>0.32500000000000001</v>
          </cell>
          <cell r="I58">
            <v>550</v>
          </cell>
        </row>
        <row r="59">
          <cell r="A59">
            <v>54</v>
          </cell>
          <cell r="B59" t="str">
            <v>X©y mãng g¹ch chØ VXM 75 dµy &lt;=33</v>
          </cell>
          <cell r="C59" t="str">
            <v>m3</v>
          </cell>
          <cell r="D59">
            <v>1</v>
          </cell>
          <cell r="E59">
            <v>92.81</v>
          </cell>
          <cell r="F59">
            <v>0.316</v>
          </cell>
          <cell r="I59">
            <v>550</v>
          </cell>
        </row>
        <row r="60">
          <cell r="A60">
            <v>55</v>
          </cell>
          <cell r="B60" t="str">
            <v>X©y mãng g¹ch chØ VXM 100 dµy &lt;=33</v>
          </cell>
          <cell r="C60" t="str">
            <v>m3</v>
          </cell>
          <cell r="D60">
            <v>1</v>
          </cell>
          <cell r="E60">
            <v>118.91</v>
          </cell>
          <cell r="F60">
            <v>0.30499999999999999</v>
          </cell>
          <cell r="I60">
            <v>550</v>
          </cell>
        </row>
        <row r="61">
          <cell r="A61">
            <v>56</v>
          </cell>
          <cell r="B61" t="str">
            <v>X©y mãng VXM 50 dµy &gt;33</v>
          </cell>
          <cell r="C61" t="str">
            <v>m3</v>
          </cell>
          <cell r="D61">
            <v>1</v>
          </cell>
          <cell r="E61">
            <v>69.010000000000005</v>
          </cell>
          <cell r="F61">
            <v>0.33600000000000002</v>
          </cell>
          <cell r="I61">
            <v>539</v>
          </cell>
        </row>
        <row r="62">
          <cell r="A62">
            <v>57</v>
          </cell>
          <cell r="B62" t="str">
            <v>X©y mãng VXM 75 dµy &gt;33</v>
          </cell>
          <cell r="C62" t="str">
            <v>m3</v>
          </cell>
          <cell r="D62">
            <v>1</v>
          </cell>
          <cell r="E62">
            <v>96.01</v>
          </cell>
          <cell r="F62">
            <v>0.33</v>
          </cell>
          <cell r="I62">
            <v>539</v>
          </cell>
        </row>
        <row r="63">
          <cell r="A63">
            <v>58</v>
          </cell>
          <cell r="B63" t="str">
            <v>X©y mãng VXM 100 dµy &gt;33</v>
          </cell>
          <cell r="C63" t="str">
            <v>m3</v>
          </cell>
          <cell r="D63">
            <v>1</v>
          </cell>
          <cell r="E63">
            <v>123</v>
          </cell>
          <cell r="F63">
            <v>0.315</v>
          </cell>
          <cell r="I63">
            <v>539</v>
          </cell>
        </row>
        <row r="64">
          <cell r="A64">
            <v>59</v>
          </cell>
          <cell r="B64" t="str">
            <v>X©y t­êng g¹ch&lt;= 11 VTH c¸t ®en  25 cao&lt;=4m</v>
          </cell>
          <cell r="C64" t="str">
            <v>m3</v>
          </cell>
          <cell r="D64">
            <v>1</v>
          </cell>
          <cell r="E64">
            <v>27.83</v>
          </cell>
          <cell r="G64">
            <v>0.26</v>
          </cell>
          <cell r="I64">
            <v>643</v>
          </cell>
          <cell r="J64">
            <v>21.35</v>
          </cell>
          <cell r="K64">
            <v>0.5</v>
          </cell>
          <cell r="L64">
            <v>3.0000000000000001E-3</v>
          </cell>
          <cell r="BO64">
            <v>0.23</v>
          </cell>
        </row>
        <row r="65">
          <cell r="A65">
            <v>60</v>
          </cell>
          <cell r="B65" t="str">
            <v>X©y t­êng g¹ch&lt;= 11 VTH c¸t ®en  50 cao&lt;=4m</v>
          </cell>
          <cell r="C65" t="str">
            <v>m3</v>
          </cell>
          <cell r="D65">
            <v>1</v>
          </cell>
          <cell r="E65">
            <v>51.76</v>
          </cell>
          <cell r="G65">
            <v>0.253</v>
          </cell>
          <cell r="I65">
            <v>643</v>
          </cell>
          <cell r="J65">
            <v>15.08</v>
          </cell>
          <cell r="K65">
            <v>0.5</v>
          </cell>
          <cell r="L65">
            <v>3.0000000000000001E-3</v>
          </cell>
          <cell r="BO65">
            <v>0.23</v>
          </cell>
        </row>
        <row r="66">
          <cell r="A66">
            <v>61</v>
          </cell>
          <cell r="B66" t="str">
            <v>X©y t­êng g¹ch&lt;= 11 VTH c¸t ®en  75 cao&lt;=4m</v>
          </cell>
          <cell r="C66" t="str">
            <v>m3</v>
          </cell>
          <cell r="D66">
            <v>1</v>
          </cell>
          <cell r="E66">
            <v>73.430000000000007</v>
          </cell>
          <cell r="G66">
            <v>0.246</v>
          </cell>
          <cell r="I66">
            <v>643</v>
          </cell>
          <cell r="J66">
            <v>10.32</v>
          </cell>
          <cell r="K66">
            <v>0.5</v>
          </cell>
          <cell r="L66">
            <v>3.0000000000000001E-3</v>
          </cell>
          <cell r="BO66">
            <v>0.23</v>
          </cell>
        </row>
        <row r="67">
          <cell r="A67">
            <v>62</v>
          </cell>
          <cell r="B67" t="str">
            <v>X©y t­êng g¹ch&lt;= 11 VXM c¸t vµng  50 cao&lt;=4m</v>
          </cell>
          <cell r="C67" t="str">
            <v>m3</v>
          </cell>
          <cell r="D67">
            <v>1</v>
          </cell>
          <cell r="E67">
            <v>52.91</v>
          </cell>
          <cell r="F67">
            <v>0.25800000000000001</v>
          </cell>
          <cell r="I67">
            <v>643</v>
          </cell>
          <cell r="K67">
            <v>0.5</v>
          </cell>
          <cell r="L67">
            <v>3.0000000000000001E-3</v>
          </cell>
          <cell r="BO67">
            <v>0.23</v>
          </cell>
        </row>
        <row r="68">
          <cell r="A68">
            <v>63</v>
          </cell>
          <cell r="B68" t="str">
            <v>X©y t­êng g¹ch&lt;= 11 VXM c¸t vµng  75 cao&lt;=4m</v>
          </cell>
          <cell r="C68" t="str">
            <v>m3</v>
          </cell>
          <cell r="D68">
            <v>1</v>
          </cell>
          <cell r="E68">
            <v>73.61</v>
          </cell>
          <cell r="F68">
            <v>0.251</v>
          </cell>
          <cell r="I68">
            <v>643</v>
          </cell>
          <cell r="K68">
            <v>0.5</v>
          </cell>
          <cell r="L68">
            <v>3.0000000000000001E-3</v>
          </cell>
          <cell r="BO68">
            <v>0.23</v>
          </cell>
        </row>
        <row r="69">
          <cell r="A69">
            <v>64</v>
          </cell>
          <cell r="B69" t="str">
            <v>X©y t­êng g¹ch&lt;= 11 VXM c¸t vµng  100 cao&lt;=4m</v>
          </cell>
          <cell r="C69" t="str">
            <v>m3</v>
          </cell>
          <cell r="D69">
            <v>1</v>
          </cell>
          <cell r="E69">
            <v>94.31</v>
          </cell>
          <cell r="F69">
            <v>0.24199999999999999</v>
          </cell>
          <cell r="I69">
            <v>643</v>
          </cell>
          <cell r="K69">
            <v>0.5</v>
          </cell>
          <cell r="L69">
            <v>3.0000000000000001E-3</v>
          </cell>
          <cell r="BO69">
            <v>0.23</v>
          </cell>
        </row>
        <row r="70">
          <cell r="A70">
            <v>65</v>
          </cell>
          <cell r="B70" t="str">
            <v>X©y t­êng g¹ch&lt;= 11 VTH c¸t ®en 25 cao&gt;4m</v>
          </cell>
          <cell r="C70" t="str">
            <v>m3</v>
          </cell>
          <cell r="D70">
            <v>1</v>
          </cell>
          <cell r="E70">
            <v>27.83</v>
          </cell>
          <cell r="G70">
            <v>0.26</v>
          </cell>
          <cell r="I70">
            <v>643</v>
          </cell>
          <cell r="J70">
            <v>21.35</v>
          </cell>
          <cell r="K70">
            <v>1.62</v>
          </cell>
          <cell r="L70">
            <v>0.01</v>
          </cell>
          <cell r="BO70">
            <v>0.46</v>
          </cell>
        </row>
        <row r="71">
          <cell r="A71">
            <v>66</v>
          </cell>
          <cell r="B71" t="str">
            <v>X©y t­êng g¹ch&lt;= 11 VTH c¸t ®en 50 cao&gt;4m</v>
          </cell>
          <cell r="C71" t="str">
            <v>m3</v>
          </cell>
          <cell r="D71">
            <v>1</v>
          </cell>
          <cell r="E71">
            <v>51.76</v>
          </cell>
          <cell r="G71">
            <v>0.253</v>
          </cell>
          <cell r="I71">
            <v>643</v>
          </cell>
          <cell r="J71">
            <v>15.08</v>
          </cell>
          <cell r="K71">
            <v>1.62</v>
          </cell>
          <cell r="L71">
            <v>0.01</v>
          </cell>
          <cell r="BO71">
            <v>0.46</v>
          </cell>
        </row>
        <row r="72">
          <cell r="A72">
            <v>67</v>
          </cell>
          <cell r="B72" t="str">
            <v>X©y t­êng g¹ch&lt;= 11 VTH c¸t ®en 75 cao&gt;4m</v>
          </cell>
          <cell r="C72" t="str">
            <v>m3</v>
          </cell>
          <cell r="D72">
            <v>1</v>
          </cell>
          <cell r="E72">
            <v>73.430000000000007</v>
          </cell>
          <cell r="G72">
            <v>0.246</v>
          </cell>
          <cell r="I72">
            <v>643</v>
          </cell>
          <cell r="J72">
            <v>10.32</v>
          </cell>
          <cell r="K72">
            <v>1.62</v>
          </cell>
          <cell r="L72">
            <v>0.01</v>
          </cell>
          <cell r="BO72">
            <v>0.46</v>
          </cell>
        </row>
        <row r="73">
          <cell r="A73">
            <v>68</v>
          </cell>
          <cell r="B73" t="str">
            <v>X©y t­êng g¹ch&lt;= 11 VXM c¸t vµng  50 cao&gt;4m</v>
          </cell>
          <cell r="C73" t="str">
            <v>m3</v>
          </cell>
          <cell r="D73">
            <v>1</v>
          </cell>
          <cell r="E73">
            <v>52.91</v>
          </cell>
          <cell r="F73">
            <v>0.25800000000000001</v>
          </cell>
          <cell r="I73">
            <v>643</v>
          </cell>
          <cell r="K73">
            <v>1.62</v>
          </cell>
          <cell r="L73">
            <v>0.01</v>
          </cell>
          <cell r="BO73">
            <v>0.46</v>
          </cell>
        </row>
        <row r="74">
          <cell r="A74">
            <v>69</v>
          </cell>
          <cell r="B74" t="str">
            <v>X©y t­êng g¹ch&lt;= 11 VXM c¸t vµng  75 cao&gt;4m</v>
          </cell>
          <cell r="C74" t="str">
            <v>m3</v>
          </cell>
          <cell r="D74">
            <v>1</v>
          </cell>
          <cell r="E74">
            <v>73.61</v>
          </cell>
          <cell r="F74">
            <v>0.251</v>
          </cell>
          <cell r="I74">
            <v>643</v>
          </cell>
          <cell r="K74">
            <v>1.62</v>
          </cell>
          <cell r="L74">
            <v>0.01</v>
          </cell>
          <cell r="BO74">
            <v>0.46</v>
          </cell>
        </row>
        <row r="75">
          <cell r="A75">
            <v>70</v>
          </cell>
          <cell r="B75" t="str">
            <v>X©y t­êng g¹ch&lt;= 11 VXM c¸t vµng  100 cao&gt;4m</v>
          </cell>
          <cell r="C75" t="str">
            <v>m3</v>
          </cell>
          <cell r="D75">
            <v>1</v>
          </cell>
          <cell r="E75">
            <v>94.31</v>
          </cell>
          <cell r="F75">
            <v>0.24199999999999999</v>
          </cell>
          <cell r="I75">
            <v>643</v>
          </cell>
          <cell r="K75">
            <v>1.62</v>
          </cell>
          <cell r="L75">
            <v>0.01</v>
          </cell>
          <cell r="BO75">
            <v>0.46</v>
          </cell>
        </row>
        <row r="76">
          <cell r="A76">
            <v>71</v>
          </cell>
          <cell r="B76" t="str">
            <v>X©y t­êng g¹ch &lt;=33 VTH c¸t ®en 25 cao&lt;=4m</v>
          </cell>
          <cell r="C76" t="str">
            <v>m3</v>
          </cell>
          <cell r="D76">
            <v>1</v>
          </cell>
          <cell r="E76">
            <v>35.090000000000003</v>
          </cell>
          <cell r="G76">
            <v>0.32800000000000001</v>
          </cell>
          <cell r="I76">
            <v>550</v>
          </cell>
          <cell r="J76">
            <v>26.92</v>
          </cell>
          <cell r="K76">
            <v>0.5</v>
          </cell>
          <cell r="L76">
            <v>3.0000000000000001E-3</v>
          </cell>
          <cell r="BO76">
            <v>0.23</v>
          </cell>
        </row>
        <row r="77">
          <cell r="A77">
            <v>72</v>
          </cell>
          <cell r="B77" t="str">
            <v>X©y t­êng g¹ch &lt;=33 VTH c¸t ®en 50 cao&lt;=4m</v>
          </cell>
          <cell r="C77" t="str">
            <v>m3</v>
          </cell>
          <cell r="D77">
            <v>1</v>
          </cell>
          <cell r="E77">
            <v>65.260000000000005</v>
          </cell>
          <cell r="G77">
            <v>0.31900000000000001</v>
          </cell>
          <cell r="I77">
            <v>550</v>
          </cell>
          <cell r="J77">
            <v>19.52</v>
          </cell>
          <cell r="K77">
            <v>0.5</v>
          </cell>
          <cell r="L77">
            <v>3.0000000000000001E-3</v>
          </cell>
          <cell r="BO77">
            <v>0.23</v>
          </cell>
        </row>
        <row r="78">
          <cell r="A78">
            <v>73</v>
          </cell>
          <cell r="B78" t="str">
            <v>X©y t­êng g¹ch &lt;=33 VTH c¸t ®en 75 cao&lt;=4m</v>
          </cell>
          <cell r="C78" t="str">
            <v>m3</v>
          </cell>
          <cell r="D78">
            <v>1</v>
          </cell>
          <cell r="E78">
            <v>92.58</v>
          </cell>
          <cell r="G78">
            <v>0.31</v>
          </cell>
          <cell r="I78">
            <v>550</v>
          </cell>
          <cell r="J78">
            <v>13.02</v>
          </cell>
          <cell r="K78">
            <v>0.5</v>
          </cell>
          <cell r="L78">
            <v>3.0000000000000001E-3</v>
          </cell>
          <cell r="BO78">
            <v>0.23</v>
          </cell>
        </row>
        <row r="79">
          <cell r="A79">
            <v>74</v>
          </cell>
          <cell r="B79" t="str">
            <v>X©y t­êng g¹ch&lt;= 33 VXM c¸t vµng  50 cao&lt;=4m</v>
          </cell>
          <cell r="C79" t="str">
            <v>m3</v>
          </cell>
          <cell r="D79">
            <v>1</v>
          </cell>
          <cell r="E79">
            <v>66.709999999999994</v>
          </cell>
          <cell r="F79">
            <v>0.32500000000000001</v>
          </cell>
          <cell r="I79">
            <v>550</v>
          </cell>
          <cell r="K79">
            <v>0.5</v>
          </cell>
          <cell r="L79">
            <v>3.0000000000000001E-3</v>
          </cell>
          <cell r="BO79">
            <v>0.23</v>
          </cell>
        </row>
        <row r="80">
          <cell r="A80">
            <v>75</v>
          </cell>
          <cell r="B80" t="str">
            <v>X©y t­êng g¹ch&lt;= 33 VXM c¸t vµng  75 cao&lt;=4m</v>
          </cell>
          <cell r="C80" t="str">
            <v>m3</v>
          </cell>
          <cell r="D80">
            <v>1</v>
          </cell>
          <cell r="E80">
            <v>92.81</v>
          </cell>
          <cell r="F80">
            <v>0.316</v>
          </cell>
          <cell r="I80">
            <v>550</v>
          </cell>
          <cell r="K80">
            <v>0.5</v>
          </cell>
          <cell r="L80">
            <v>3.0000000000000001E-3</v>
          </cell>
          <cell r="BO80">
            <v>0.23</v>
          </cell>
        </row>
        <row r="81">
          <cell r="A81">
            <v>76</v>
          </cell>
          <cell r="B81" t="str">
            <v>X©y t­êng g¹ch&lt;= 33 VXM c¸t vµng  100 cao&lt;=4m</v>
          </cell>
          <cell r="C81" t="str">
            <v>m3</v>
          </cell>
          <cell r="D81">
            <v>1</v>
          </cell>
          <cell r="E81">
            <v>118.91</v>
          </cell>
          <cell r="F81">
            <v>0.30499999999999999</v>
          </cell>
          <cell r="I81">
            <v>550</v>
          </cell>
          <cell r="K81">
            <v>0.5</v>
          </cell>
          <cell r="L81">
            <v>3.0000000000000001E-3</v>
          </cell>
          <cell r="BO81">
            <v>0.23</v>
          </cell>
        </row>
        <row r="82">
          <cell r="A82">
            <v>77</v>
          </cell>
          <cell r="B82" t="str">
            <v>X©y t­êng g¹ch &lt;=33 VTH c¸t ®en 25 cao&gt;4m</v>
          </cell>
          <cell r="C82" t="str">
            <v>m3</v>
          </cell>
          <cell r="D82">
            <v>1</v>
          </cell>
          <cell r="E82">
            <v>35.090000000000003</v>
          </cell>
          <cell r="G82">
            <v>0.32800000000000001</v>
          </cell>
          <cell r="I82">
            <v>550</v>
          </cell>
          <cell r="J82">
            <v>26.92</v>
          </cell>
          <cell r="K82">
            <v>1.62</v>
          </cell>
          <cell r="L82">
            <v>0.01</v>
          </cell>
          <cell r="BO82">
            <v>0.46</v>
          </cell>
        </row>
        <row r="83">
          <cell r="A83">
            <v>78</v>
          </cell>
          <cell r="B83" t="str">
            <v>X©y t­êng g¹ch &lt;=33 VTH c¸t ®en 50 cao&gt;4m</v>
          </cell>
          <cell r="C83" t="str">
            <v>m3</v>
          </cell>
          <cell r="D83">
            <v>1</v>
          </cell>
          <cell r="E83">
            <v>65.260000000000005</v>
          </cell>
          <cell r="G83">
            <v>0.31900000000000001</v>
          </cell>
          <cell r="I83">
            <v>550</v>
          </cell>
          <cell r="J83">
            <v>19.52</v>
          </cell>
          <cell r="K83">
            <v>1.62</v>
          </cell>
          <cell r="L83">
            <v>0.01</v>
          </cell>
          <cell r="BO83">
            <v>0.46</v>
          </cell>
        </row>
        <row r="84">
          <cell r="A84">
            <v>79</v>
          </cell>
          <cell r="B84" t="str">
            <v>X©y t­êng g¹ch &lt;=33 VTH c¸t ®en 75 cao&gt;4m</v>
          </cell>
          <cell r="C84" t="str">
            <v>m3</v>
          </cell>
          <cell r="D84">
            <v>1</v>
          </cell>
          <cell r="E84">
            <v>92.58</v>
          </cell>
          <cell r="G84">
            <v>0.31</v>
          </cell>
          <cell r="I84">
            <v>550</v>
          </cell>
          <cell r="J84">
            <v>13.02</v>
          </cell>
          <cell r="K84">
            <v>1.62</v>
          </cell>
          <cell r="L84">
            <v>0.01</v>
          </cell>
          <cell r="BO84">
            <v>0.46</v>
          </cell>
        </row>
        <row r="85">
          <cell r="A85">
            <v>80</v>
          </cell>
          <cell r="B85" t="str">
            <v>X©y t­êng g¹ch&lt;= 33 VXM c¸t vµng  50 cao&gt;4m</v>
          </cell>
          <cell r="C85" t="str">
            <v>m3</v>
          </cell>
          <cell r="D85">
            <v>1</v>
          </cell>
          <cell r="E85">
            <v>66.709999999999994</v>
          </cell>
          <cell r="F85">
            <v>0.32500000000000001</v>
          </cell>
          <cell r="BO85">
            <v>0.46</v>
          </cell>
        </row>
        <row r="86">
          <cell r="A86">
            <v>81</v>
          </cell>
          <cell r="B86" t="str">
            <v>X©y t­êng g¹ch&lt;= 33 VXM c¸t vµng  75 cao&gt;4m</v>
          </cell>
          <cell r="C86" t="str">
            <v>m3</v>
          </cell>
          <cell r="D86">
            <v>1</v>
          </cell>
          <cell r="E86">
            <v>92.81</v>
          </cell>
          <cell r="F86">
            <v>0.316</v>
          </cell>
          <cell r="BO86">
            <v>0.46</v>
          </cell>
        </row>
        <row r="87">
          <cell r="A87">
            <v>82</v>
          </cell>
          <cell r="B87" t="str">
            <v>X©y t­êng g¹ch&lt;= 33 VXM c¸t vµng  100 cao&gt;4m</v>
          </cell>
          <cell r="C87" t="str">
            <v>m3</v>
          </cell>
          <cell r="D87">
            <v>1</v>
          </cell>
          <cell r="E87">
            <v>118.91</v>
          </cell>
          <cell r="F87">
            <v>0.30499999999999999</v>
          </cell>
          <cell r="BO87">
            <v>0.46</v>
          </cell>
        </row>
        <row r="88">
          <cell r="A88">
            <v>83</v>
          </cell>
          <cell r="B88" t="str">
            <v>X©y t­êng g¹ch &gt;33 VTH c¸t ®en 25 cao&lt;=4m</v>
          </cell>
          <cell r="C88" t="str">
            <v>m3</v>
          </cell>
          <cell r="D88">
            <v>1</v>
          </cell>
          <cell r="E88">
            <v>36.299999999999997</v>
          </cell>
          <cell r="G88">
            <v>0.33900000000000002</v>
          </cell>
          <cell r="I88">
            <v>539</v>
          </cell>
          <cell r="J88">
            <v>27.85</v>
          </cell>
          <cell r="K88">
            <v>0.4</v>
          </cell>
          <cell r="L88">
            <v>2.3999999999999998E-3</v>
          </cell>
          <cell r="BO88">
            <v>0.2</v>
          </cell>
        </row>
        <row r="89">
          <cell r="A89">
            <v>84</v>
          </cell>
          <cell r="B89" t="str">
            <v>X©y t­êng g¹ch &gt;33 VTH c¸t ®en 50 cao&lt;=4m</v>
          </cell>
          <cell r="C89" t="str">
            <v>m3</v>
          </cell>
          <cell r="D89">
            <v>1</v>
          </cell>
          <cell r="E89">
            <v>67.510000000000005</v>
          </cell>
          <cell r="G89">
            <v>0.33</v>
          </cell>
          <cell r="I89">
            <v>539</v>
          </cell>
          <cell r="J89">
            <v>20.2</v>
          </cell>
          <cell r="K89">
            <v>0.4</v>
          </cell>
          <cell r="L89">
            <v>2.3999999999999998E-3</v>
          </cell>
          <cell r="BO89">
            <v>0.2</v>
          </cell>
        </row>
        <row r="90">
          <cell r="A90">
            <v>85</v>
          </cell>
          <cell r="B90" t="str">
            <v>X©y t­êng g¹ch &gt;33 VTH c¸t ®en 75 cao&lt;=4m</v>
          </cell>
          <cell r="C90" t="str">
            <v>m3</v>
          </cell>
          <cell r="D90">
            <v>1</v>
          </cell>
          <cell r="E90">
            <v>95.78</v>
          </cell>
          <cell r="G90">
            <v>0.32100000000000001</v>
          </cell>
          <cell r="I90">
            <v>539</v>
          </cell>
          <cell r="J90">
            <v>13.46</v>
          </cell>
          <cell r="K90">
            <v>0.4</v>
          </cell>
          <cell r="L90">
            <v>2.3999999999999998E-3</v>
          </cell>
          <cell r="BO90">
            <v>0.2</v>
          </cell>
        </row>
        <row r="91">
          <cell r="A91">
            <v>86</v>
          </cell>
          <cell r="B91" t="str">
            <v>X©y t­êng g¹ch&gt; 33 VXM c¸t vµng  50 cao&lt;=4m</v>
          </cell>
          <cell r="C91" t="str">
            <v>m3</v>
          </cell>
          <cell r="D91">
            <v>1</v>
          </cell>
          <cell r="E91">
            <v>69.010000000000005</v>
          </cell>
          <cell r="F91">
            <v>0.33600000000000002</v>
          </cell>
          <cell r="I91">
            <v>539</v>
          </cell>
          <cell r="K91">
            <v>0.4</v>
          </cell>
          <cell r="L91">
            <v>2.3999999999999998E-3</v>
          </cell>
          <cell r="BO91">
            <v>0.2</v>
          </cell>
        </row>
        <row r="92">
          <cell r="A92">
            <v>87</v>
          </cell>
          <cell r="B92" t="str">
            <v>X©y t­êng g¹ch&gt; 33 VXM c¸t vµng  75 cao&lt;=4m</v>
          </cell>
          <cell r="C92" t="str">
            <v>m3</v>
          </cell>
          <cell r="D92">
            <v>1</v>
          </cell>
          <cell r="E92">
            <v>96.01</v>
          </cell>
          <cell r="F92">
            <v>0.33</v>
          </cell>
          <cell r="I92">
            <v>539</v>
          </cell>
          <cell r="K92">
            <v>0.4</v>
          </cell>
          <cell r="L92">
            <v>2.3999999999999998E-3</v>
          </cell>
          <cell r="BO92">
            <v>0.2</v>
          </cell>
        </row>
        <row r="93">
          <cell r="A93">
            <v>88</v>
          </cell>
          <cell r="B93" t="str">
            <v>X©y t­êng g¹ch&gt; 33 VXM c¸t vµng  100 cao&lt;=4m</v>
          </cell>
          <cell r="C93" t="str">
            <v>m3</v>
          </cell>
          <cell r="D93">
            <v>1</v>
          </cell>
          <cell r="E93">
            <v>123</v>
          </cell>
          <cell r="F93">
            <v>0.315</v>
          </cell>
          <cell r="I93">
            <v>539</v>
          </cell>
          <cell r="K93">
            <v>0.4</v>
          </cell>
          <cell r="L93">
            <v>2.3999999999999998E-3</v>
          </cell>
          <cell r="BO93">
            <v>0.2</v>
          </cell>
        </row>
        <row r="94">
          <cell r="A94">
            <v>89</v>
          </cell>
          <cell r="B94" t="str">
            <v>X©y t­êng g¹ch &gt;33 VTH c¸t ®en 25 cao&gt;4m</v>
          </cell>
          <cell r="C94" t="str">
            <v>m3</v>
          </cell>
          <cell r="D94">
            <v>1</v>
          </cell>
          <cell r="E94">
            <v>36.299999999999997</v>
          </cell>
          <cell r="G94">
            <v>0.33900000000000002</v>
          </cell>
          <cell r="I94">
            <v>539</v>
          </cell>
          <cell r="J94">
            <v>27.85</v>
          </cell>
          <cell r="K94">
            <v>1.1599999999999999</v>
          </cell>
          <cell r="L94">
            <v>8.0000000000000002E-3</v>
          </cell>
          <cell r="BO94">
            <v>0.35</v>
          </cell>
        </row>
        <row r="95">
          <cell r="A95">
            <v>90</v>
          </cell>
          <cell r="B95" t="str">
            <v>X©y t­êng g¹ch &gt;33 VTH c¸t ®en 50 cao&gt;4m</v>
          </cell>
          <cell r="C95" t="str">
            <v>m3</v>
          </cell>
          <cell r="D95">
            <v>1</v>
          </cell>
          <cell r="E95">
            <v>67.510000000000005</v>
          </cell>
          <cell r="G95">
            <v>0.33</v>
          </cell>
          <cell r="I95">
            <v>539</v>
          </cell>
          <cell r="J95">
            <v>20.2</v>
          </cell>
          <cell r="K95">
            <v>1.1599999999999999</v>
          </cell>
          <cell r="L95">
            <v>8.0000000000000002E-3</v>
          </cell>
          <cell r="BO95">
            <v>0.35</v>
          </cell>
        </row>
        <row r="96">
          <cell r="A96">
            <v>91</v>
          </cell>
          <cell r="B96" t="str">
            <v>X©y t­êng g¹ch &gt;33 VTH c¸t ®en 75 cao&gt;4m</v>
          </cell>
          <cell r="C96" t="str">
            <v>m3</v>
          </cell>
          <cell r="D96">
            <v>1</v>
          </cell>
          <cell r="E96">
            <v>95.78</v>
          </cell>
          <cell r="G96">
            <v>0.32100000000000001</v>
          </cell>
          <cell r="I96">
            <v>539</v>
          </cell>
          <cell r="J96">
            <v>13.46</v>
          </cell>
          <cell r="K96">
            <v>1.1599999999999999</v>
          </cell>
          <cell r="L96">
            <v>8.0000000000000002E-3</v>
          </cell>
          <cell r="BO96">
            <v>0.35</v>
          </cell>
        </row>
        <row r="97">
          <cell r="A97">
            <v>92</v>
          </cell>
          <cell r="B97" t="str">
            <v>X©y t­êng g¹ch&gt; 33 VXM c¸t vµng  50 cao&gt;4m</v>
          </cell>
          <cell r="C97" t="str">
            <v>m3</v>
          </cell>
          <cell r="D97">
            <v>1</v>
          </cell>
          <cell r="E97">
            <v>69.010000000000005</v>
          </cell>
          <cell r="F97">
            <v>0.33600000000000002</v>
          </cell>
          <cell r="I97">
            <v>539</v>
          </cell>
          <cell r="K97">
            <v>1.1599999999999999</v>
          </cell>
          <cell r="L97">
            <v>8.0000000000000002E-3</v>
          </cell>
          <cell r="BO97">
            <v>0.35</v>
          </cell>
        </row>
        <row r="98">
          <cell r="A98">
            <v>93</v>
          </cell>
          <cell r="B98" t="str">
            <v>X©y t­êng g¹ch&gt; 33 VXM c¸t vµng  75 cao&gt;4m</v>
          </cell>
          <cell r="C98" t="str">
            <v>m3</v>
          </cell>
          <cell r="D98">
            <v>1</v>
          </cell>
          <cell r="E98">
            <v>96.01</v>
          </cell>
          <cell r="F98">
            <v>0.33</v>
          </cell>
          <cell r="I98">
            <v>539</v>
          </cell>
          <cell r="K98">
            <v>1.1599999999999999</v>
          </cell>
          <cell r="L98">
            <v>8.0000000000000002E-3</v>
          </cell>
          <cell r="BO98">
            <v>0.35</v>
          </cell>
        </row>
        <row r="99">
          <cell r="A99">
            <v>94</v>
          </cell>
          <cell r="B99" t="str">
            <v>X©y t­êng g¹ch&gt; 33 VXM c¸t vµng  100 cao&gt;4m</v>
          </cell>
          <cell r="C99" t="str">
            <v>m3</v>
          </cell>
          <cell r="D99">
            <v>1</v>
          </cell>
          <cell r="E99">
            <v>123</v>
          </cell>
          <cell r="F99">
            <v>0.315</v>
          </cell>
          <cell r="I99">
            <v>539</v>
          </cell>
          <cell r="K99">
            <v>1.1599999999999999</v>
          </cell>
          <cell r="L99">
            <v>8.0000000000000002E-3</v>
          </cell>
          <cell r="BO99">
            <v>0.35</v>
          </cell>
        </row>
        <row r="100">
          <cell r="A100">
            <v>95</v>
          </cell>
          <cell r="B100" t="str">
            <v>X©y cét, trô ®éc lËp VTH c¸t ®en 25 cao&lt;=4m</v>
          </cell>
          <cell r="C100" t="str">
            <v>m3</v>
          </cell>
          <cell r="D100">
            <v>1</v>
          </cell>
          <cell r="E100">
            <v>36.299999999999997</v>
          </cell>
          <cell r="G100">
            <v>0.33900000000000002</v>
          </cell>
          <cell r="I100">
            <v>539</v>
          </cell>
          <cell r="J100">
            <v>27.85</v>
          </cell>
          <cell r="K100">
            <v>0.5</v>
          </cell>
          <cell r="L100">
            <v>3.0000000000000001E-3</v>
          </cell>
          <cell r="BO100">
            <v>0.23</v>
          </cell>
        </row>
        <row r="101">
          <cell r="A101">
            <v>96</v>
          </cell>
          <cell r="B101" t="str">
            <v>X©y cét, trô ®éc lËp VTH c¸t ®en 50 cao&lt;=4m</v>
          </cell>
          <cell r="C101" t="str">
            <v>m3</v>
          </cell>
          <cell r="D101">
            <v>1</v>
          </cell>
          <cell r="E101">
            <v>67.510000000000005</v>
          </cell>
          <cell r="G101">
            <v>0.33</v>
          </cell>
          <cell r="I101">
            <v>539</v>
          </cell>
          <cell r="J101">
            <v>20.2</v>
          </cell>
          <cell r="K101">
            <v>0.5</v>
          </cell>
          <cell r="L101">
            <v>3.0000000000000001E-3</v>
          </cell>
          <cell r="BO101">
            <v>0.23</v>
          </cell>
        </row>
        <row r="102">
          <cell r="A102">
            <v>97</v>
          </cell>
          <cell r="B102" t="str">
            <v>X©y cét, trô ®éc lËp VTH c¸t ®en 75 cao&lt;=4m</v>
          </cell>
          <cell r="C102" t="str">
            <v>m3</v>
          </cell>
          <cell r="D102">
            <v>1</v>
          </cell>
          <cell r="E102">
            <v>95.78</v>
          </cell>
          <cell r="G102">
            <v>0.32100000000000001</v>
          </cell>
          <cell r="I102">
            <v>539</v>
          </cell>
          <cell r="J102">
            <v>13.46</v>
          </cell>
          <cell r="K102">
            <v>0.5</v>
          </cell>
          <cell r="L102">
            <v>3.0000000000000001E-3</v>
          </cell>
          <cell r="BO102">
            <v>0.23</v>
          </cell>
        </row>
        <row r="103">
          <cell r="A103">
            <v>98</v>
          </cell>
          <cell r="B103" t="str">
            <v>X©y cét trô ®éc lËp VXM c¸t vµng  50 cao&lt;=4m</v>
          </cell>
          <cell r="C103" t="str">
            <v>m3</v>
          </cell>
          <cell r="D103">
            <v>1</v>
          </cell>
          <cell r="E103">
            <v>69.010000000000005</v>
          </cell>
          <cell r="F103">
            <v>0.33600000000000002</v>
          </cell>
          <cell r="I103">
            <v>539</v>
          </cell>
          <cell r="K103">
            <v>0.5</v>
          </cell>
          <cell r="L103">
            <v>3.0000000000000001E-3</v>
          </cell>
          <cell r="BO103">
            <v>3.0000000000000001E-3</v>
          </cell>
        </row>
        <row r="104">
          <cell r="A104">
            <v>99</v>
          </cell>
          <cell r="B104" t="str">
            <v>X©y cét trô ®éc lËp VXM c¸t vµng  75 cao&lt;=4m</v>
          </cell>
          <cell r="C104" t="str">
            <v>m3</v>
          </cell>
          <cell r="D104">
            <v>1</v>
          </cell>
          <cell r="E104">
            <v>96.01</v>
          </cell>
          <cell r="F104">
            <v>0.33</v>
          </cell>
          <cell r="I104">
            <v>539</v>
          </cell>
          <cell r="K104">
            <v>0.5</v>
          </cell>
          <cell r="L104">
            <v>3.0000000000000001E-3</v>
          </cell>
          <cell r="BO104">
            <v>3.0000000000000001E-3</v>
          </cell>
        </row>
        <row r="105">
          <cell r="A105">
            <v>100</v>
          </cell>
          <cell r="B105" t="str">
            <v>X©y cét trô ®éc lËp VXM c¸t vµng 100 cao&lt;=4m</v>
          </cell>
          <cell r="C105" t="str">
            <v>m3</v>
          </cell>
          <cell r="D105">
            <v>1</v>
          </cell>
          <cell r="E105">
            <v>123</v>
          </cell>
          <cell r="F105">
            <v>0.315</v>
          </cell>
          <cell r="I105">
            <v>539</v>
          </cell>
          <cell r="K105">
            <v>0.5</v>
          </cell>
          <cell r="L105">
            <v>3.0000000000000001E-3</v>
          </cell>
          <cell r="BO105">
            <v>3.0000000000000001E-3</v>
          </cell>
        </row>
        <row r="106">
          <cell r="A106">
            <v>101</v>
          </cell>
          <cell r="B106" t="str">
            <v>X©y cét, trô ®éc lËp VTH c¸t ®en 25 cao&gt;4</v>
          </cell>
          <cell r="C106" t="str">
            <v>m3</v>
          </cell>
          <cell r="D106">
            <v>1</v>
          </cell>
          <cell r="E106">
            <v>36.299999999999997</v>
          </cell>
          <cell r="G106">
            <v>0.33900000000000002</v>
          </cell>
          <cell r="I106">
            <v>539</v>
          </cell>
          <cell r="J106">
            <v>27.85</v>
          </cell>
          <cell r="K106">
            <v>1.62</v>
          </cell>
          <cell r="L106">
            <v>0.01</v>
          </cell>
          <cell r="BO106">
            <v>0.46</v>
          </cell>
        </row>
        <row r="107">
          <cell r="A107">
            <v>102</v>
          </cell>
          <cell r="B107" t="str">
            <v>X©y cét, trô ®éc lËp VTH c¸t ®en 50 cao&gt;4</v>
          </cell>
          <cell r="C107" t="str">
            <v>m3</v>
          </cell>
          <cell r="D107">
            <v>1</v>
          </cell>
          <cell r="E107">
            <v>67.510000000000005</v>
          </cell>
          <cell r="G107">
            <v>0.33</v>
          </cell>
          <cell r="I107">
            <v>539</v>
          </cell>
          <cell r="J107">
            <v>20.2</v>
          </cell>
          <cell r="K107">
            <v>1.62</v>
          </cell>
          <cell r="L107">
            <v>0.01</v>
          </cell>
          <cell r="BO107">
            <v>0.46</v>
          </cell>
        </row>
        <row r="108">
          <cell r="A108">
            <v>103</v>
          </cell>
          <cell r="B108" t="str">
            <v>X©y cét, trô ®éc lËp VTH c¸t ®en 75 cao&gt;4</v>
          </cell>
          <cell r="C108" t="str">
            <v>m3</v>
          </cell>
          <cell r="D108">
            <v>1</v>
          </cell>
          <cell r="E108">
            <v>95.78</v>
          </cell>
          <cell r="G108">
            <v>0.32100000000000001</v>
          </cell>
          <cell r="I108">
            <v>539</v>
          </cell>
          <cell r="J108">
            <v>13.46</v>
          </cell>
          <cell r="K108">
            <v>1.62</v>
          </cell>
          <cell r="L108">
            <v>0.01</v>
          </cell>
          <cell r="BO108">
            <v>0.46</v>
          </cell>
        </row>
        <row r="109">
          <cell r="A109">
            <v>104</v>
          </cell>
          <cell r="B109" t="str">
            <v>X©y cét trô ®éc lËp VXM c¸t vµng  50 cao&gt;4m</v>
          </cell>
          <cell r="C109" t="str">
            <v>m3</v>
          </cell>
          <cell r="D109">
            <v>1</v>
          </cell>
          <cell r="E109">
            <v>69.010000000000005</v>
          </cell>
          <cell r="F109">
            <v>0.33600000000000002</v>
          </cell>
          <cell r="I109">
            <v>539</v>
          </cell>
          <cell r="K109">
            <v>1.62</v>
          </cell>
          <cell r="L109">
            <v>0.01</v>
          </cell>
          <cell r="BO109">
            <v>0.46</v>
          </cell>
        </row>
        <row r="110">
          <cell r="A110">
            <v>105</v>
          </cell>
          <cell r="B110" t="str">
            <v>X©y cét trô ®éc lËp VXM c¸t vµng  75 cao&gt;4m</v>
          </cell>
          <cell r="C110" t="str">
            <v>m3</v>
          </cell>
          <cell r="D110">
            <v>1</v>
          </cell>
          <cell r="E110">
            <v>96.01</v>
          </cell>
          <cell r="F110">
            <v>0.33</v>
          </cell>
          <cell r="I110">
            <v>539</v>
          </cell>
          <cell r="K110">
            <v>1.62</v>
          </cell>
          <cell r="L110">
            <v>0.01</v>
          </cell>
          <cell r="BO110">
            <v>0.46</v>
          </cell>
        </row>
        <row r="111">
          <cell r="A111">
            <v>106</v>
          </cell>
          <cell r="B111" t="str">
            <v>X©y cét trô ®éc lËp VXM c¸t vµng 100 cao&gt;4m</v>
          </cell>
          <cell r="C111" t="str">
            <v>m3</v>
          </cell>
          <cell r="D111">
            <v>1</v>
          </cell>
          <cell r="E111">
            <v>123</v>
          </cell>
          <cell r="F111">
            <v>0.315</v>
          </cell>
          <cell r="I111">
            <v>539</v>
          </cell>
          <cell r="K111">
            <v>1.62</v>
          </cell>
          <cell r="L111">
            <v>0.01</v>
          </cell>
          <cell r="BO111">
            <v>0.46</v>
          </cell>
        </row>
        <row r="112">
          <cell r="A112">
            <v>107</v>
          </cell>
          <cell r="B112" t="str">
            <v>X©y t­êng cong nghiªn vÆn vá ®ç&lt;= 33 VTH c¸t ®en  25 &lt;=4m</v>
          </cell>
          <cell r="C112" t="str">
            <v>m3</v>
          </cell>
          <cell r="D112">
            <v>1</v>
          </cell>
          <cell r="E112">
            <v>35.090000000000003</v>
          </cell>
          <cell r="G112">
            <v>0.32800000000000001</v>
          </cell>
          <cell r="I112">
            <v>550</v>
          </cell>
          <cell r="J112">
            <v>26.92</v>
          </cell>
          <cell r="K112">
            <v>0.5</v>
          </cell>
          <cell r="L112">
            <v>3.0000000000000001E-3</v>
          </cell>
          <cell r="BO112">
            <v>0.23</v>
          </cell>
        </row>
        <row r="113">
          <cell r="A113">
            <v>108</v>
          </cell>
          <cell r="B113" t="str">
            <v>X©y t­êng cong nghiªn vÆn vá ®ç&lt;= 33 VTH c¸t ®en  50 &lt;=4m</v>
          </cell>
          <cell r="C113" t="str">
            <v>m3</v>
          </cell>
          <cell r="D113">
            <v>1</v>
          </cell>
          <cell r="E113">
            <v>65.260000000000005</v>
          </cell>
          <cell r="G113">
            <v>0.31900000000000001</v>
          </cell>
          <cell r="I113">
            <v>550</v>
          </cell>
          <cell r="J113">
            <v>19.52</v>
          </cell>
          <cell r="K113">
            <v>0.5</v>
          </cell>
          <cell r="L113">
            <v>3.0000000000000001E-3</v>
          </cell>
          <cell r="BO113">
            <v>0.23</v>
          </cell>
        </row>
        <row r="114">
          <cell r="A114">
            <v>109</v>
          </cell>
          <cell r="B114" t="str">
            <v>X©y t­êng cong nghiªn vÆn vá ®ç&lt;= 33 VTH c¸t ®en  75 &lt;=4m</v>
          </cell>
          <cell r="C114" t="str">
            <v>m3</v>
          </cell>
          <cell r="D114">
            <v>1</v>
          </cell>
          <cell r="E114">
            <v>92.58</v>
          </cell>
          <cell r="G114">
            <v>0.31</v>
          </cell>
          <cell r="I114">
            <v>550</v>
          </cell>
          <cell r="J114">
            <v>13.02</v>
          </cell>
          <cell r="K114">
            <v>0.5</v>
          </cell>
          <cell r="L114">
            <v>3.0000000000000001E-3</v>
          </cell>
          <cell r="BO114">
            <v>0.23</v>
          </cell>
        </row>
        <row r="115">
          <cell r="A115">
            <v>110</v>
          </cell>
          <cell r="B115" t="str">
            <v>X©y t­êng cong nghiªn vÆn vá ®ç&lt;= 33 XMC c¸t vµng  50 &lt;=4m</v>
          </cell>
          <cell r="C115" t="str">
            <v>m3</v>
          </cell>
          <cell r="D115">
            <v>1</v>
          </cell>
          <cell r="E115">
            <v>66.709999999999994</v>
          </cell>
          <cell r="F115">
            <v>0.32500000000000001</v>
          </cell>
          <cell r="I115">
            <v>550</v>
          </cell>
          <cell r="K115">
            <v>0.5</v>
          </cell>
          <cell r="L115">
            <v>3.0000000000000001E-3</v>
          </cell>
          <cell r="BO115">
            <v>0.23</v>
          </cell>
        </row>
        <row r="116">
          <cell r="A116">
            <v>111</v>
          </cell>
          <cell r="B116" t="str">
            <v>X©y t­êng cong nghiªn vÆn vá ®ç&lt;= 33 XMC c¸t vµng  75 &lt;=4m</v>
          </cell>
          <cell r="C116" t="str">
            <v>m3</v>
          </cell>
          <cell r="D116">
            <v>1</v>
          </cell>
          <cell r="E116">
            <v>92.81</v>
          </cell>
          <cell r="F116">
            <v>0.316</v>
          </cell>
          <cell r="I116">
            <v>550</v>
          </cell>
          <cell r="K116">
            <v>0.5</v>
          </cell>
          <cell r="L116">
            <v>3.0000000000000001E-3</v>
          </cell>
          <cell r="BO116">
            <v>0.23</v>
          </cell>
        </row>
        <row r="117">
          <cell r="A117">
            <v>112</v>
          </cell>
          <cell r="B117" t="str">
            <v>X©y t­êng cong nghiªn vÆn vá ®ç&lt;= 33VMC c¸t vµng100 &lt;=4m</v>
          </cell>
          <cell r="C117" t="str">
            <v>m3</v>
          </cell>
          <cell r="D117">
            <v>1</v>
          </cell>
          <cell r="E117">
            <v>118.91</v>
          </cell>
          <cell r="F117">
            <v>0.30499999999999999</v>
          </cell>
          <cell r="I117">
            <v>550</v>
          </cell>
          <cell r="K117">
            <v>0.5</v>
          </cell>
          <cell r="L117">
            <v>3.0000000000000001E-3</v>
          </cell>
          <cell r="BO117">
            <v>0.23</v>
          </cell>
        </row>
        <row r="118">
          <cell r="A118">
            <v>113</v>
          </cell>
          <cell r="B118" t="str">
            <v>X©y t­êng cong nghiªn vÆn vá ®ç&lt;= 33 VTH c¸t ®en  25 &gt;4m</v>
          </cell>
          <cell r="C118" t="str">
            <v>m3</v>
          </cell>
          <cell r="D118">
            <v>1</v>
          </cell>
          <cell r="E118">
            <v>35.090000000000003</v>
          </cell>
          <cell r="G118">
            <v>0.32800000000000001</v>
          </cell>
          <cell r="I118">
            <v>550</v>
          </cell>
          <cell r="J118">
            <v>26.92</v>
          </cell>
          <cell r="K118">
            <v>1.62</v>
          </cell>
          <cell r="L118">
            <v>0.01</v>
          </cell>
          <cell r="BO118">
            <v>0.46</v>
          </cell>
        </row>
        <row r="119">
          <cell r="A119">
            <v>114</v>
          </cell>
          <cell r="B119" t="str">
            <v>X©y t­êng cong nghiªn vÆn vá ®ç&lt;= 33 VTH c¸t ®en  50 &gt;4m</v>
          </cell>
          <cell r="C119" t="str">
            <v>m3</v>
          </cell>
          <cell r="D119">
            <v>1</v>
          </cell>
          <cell r="E119">
            <v>65.260000000000005</v>
          </cell>
          <cell r="G119">
            <v>0.31900000000000001</v>
          </cell>
          <cell r="I119">
            <v>550</v>
          </cell>
          <cell r="J119">
            <v>19.52</v>
          </cell>
          <cell r="K119">
            <v>1.62</v>
          </cell>
          <cell r="L119">
            <v>0.01</v>
          </cell>
          <cell r="BO119">
            <v>0.46</v>
          </cell>
        </row>
        <row r="120">
          <cell r="A120">
            <v>115</v>
          </cell>
          <cell r="B120" t="str">
            <v>X©y t­êng cong nghiªn vÆn vá ®ç&lt;= 33 VTH c¸t ®en  75 &gt;4m</v>
          </cell>
          <cell r="C120" t="str">
            <v>m3</v>
          </cell>
          <cell r="D120">
            <v>1</v>
          </cell>
          <cell r="E120">
            <v>92.58</v>
          </cell>
          <cell r="G120">
            <v>0.31</v>
          </cell>
          <cell r="I120">
            <v>550</v>
          </cell>
          <cell r="J120">
            <v>13.02</v>
          </cell>
          <cell r="K120">
            <v>1.62</v>
          </cell>
          <cell r="L120">
            <v>0.01</v>
          </cell>
          <cell r="BO120">
            <v>0.46</v>
          </cell>
        </row>
        <row r="121">
          <cell r="A121">
            <v>116</v>
          </cell>
          <cell r="B121" t="str">
            <v>X©y t­êng cong nghiªn vÆn vá ®ç&lt;= 33 XMC c¸t vµng  50 &gt;4m</v>
          </cell>
          <cell r="C121" t="str">
            <v>m3</v>
          </cell>
          <cell r="D121">
            <v>1</v>
          </cell>
          <cell r="E121">
            <v>66.709999999999994</v>
          </cell>
          <cell r="F121">
            <v>0.32500000000000001</v>
          </cell>
          <cell r="I121">
            <v>550</v>
          </cell>
          <cell r="K121">
            <v>1.62</v>
          </cell>
          <cell r="L121">
            <v>0.01</v>
          </cell>
          <cell r="BO121">
            <v>0.46</v>
          </cell>
        </row>
        <row r="122">
          <cell r="A122">
            <v>117</v>
          </cell>
          <cell r="B122" t="str">
            <v>X©y t­êng cong nghiªn vÆn vá ®ç&lt;= 33 XMC c¸t vµng  75 &gt;4m</v>
          </cell>
          <cell r="C122" t="str">
            <v>m3</v>
          </cell>
          <cell r="D122">
            <v>1</v>
          </cell>
          <cell r="E122">
            <v>92.81</v>
          </cell>
          <cell r="F122">
            <v>0.316</v>
          </cell>
          <cell r="I122">
            <v>550</v>
          </cell>
          <cell r="K122">
            <v>1.62</v>
          </cell>
          <cell r="L122">
            <v>0.01</v>
          </cell>
          <cell r="BO122">
            <v>0.46</v>
          </cell>
        </row>
        <row r="123">
          <cell r="A123">
            <v>118</v>
          </cell>
          <cell r="B123" t="str">
            <v>X©y t­êng cong nghiªn vÆn vá ®ç&lt;= 33VMC c¸t vµng100 &gt;4m</v>
          </cell>
          <cell r="C123" t="str">
            <v>m3</v>
          </cell>
          <cell r="D123">
            <v>1</v>
          </cell>
          <cell r="E123">
            <v>118.91</v>
          </cell>
          <cell r="F123">
            <v>0.30499999999999999</v>
          </cell>
          <cell r="I123">
            <v>550</v>
          </cell>
          <cell r="K123">
            <v>1.62</v>
          </cell>
          <cell r="L123">
            <v>0.01</v>
          </cell>
          <cell r="BO123">
            <v>0.46</v>
          </cell>
        </row>
        <row r="124">
          <cell r="A124">
            <v>119</v>
          </cell>
          <cell r="B124" t="str">
            <v>X©y t­êng cong nghiªn vÆn vá ®ç&gt; 33 VTH c¸t ®en  25 &lt;=4m</v>
          </cell>
          <cell r="C124" t="str">
            <v>m3</v>
          </cell>
          <cell r="D124">
            <v>1</v>
          </cell>
          <cell r="E124">
            <v>36.299999999999997</v>
          </cell>
          <cell r="G124">
            <v>0.33900000000000002</v>
          </cell>
          <cell r="I124">
            <v>539</v>
          </cell>
          <cell r="K124">
            <v>0.4</v>
          </cell>
          <cell r="L124">
            <v>2.3999999999999998E-3</v>
          </cell>
          <cell r="BO124">
            <v>0.2</v>
          </cell>
        </row>
        <row r="125">
          <cell r="A125">
            <v>120</v>
          </cell>
          <cell r="B125" t="str">
            <v>X©y t­êng cong nghiªn vÆn vá ®ç&gt; 33 VTH c¸t ®en  50 &lt;=4m</v>
          </cell>
          <cell r="C125" t="str">
            <v>m3</v>
          </cell>
          <cell r="D125">
            <v>1</v>
          </cell>
          <cell r="E125">
            <v>67.510000000000005</v>
          </cell>
          <cell r="G125">
            <v>0.33</v>
          </cell>
          <cell r="I125">
            <v>539</v>
          </cell>
          <cell r="K125">
            <v>0.4</v>
          </cell>
          <cell r="L125">
            <v>2.3999999999999998E-3</v>
          </cell>
          <cell r="BO125">
            <v>0.2</v>
          </cell>
        </row>
        <row r="126">
          <cell r="A126">
            <v>121</v>
          </cell>
          <cell r="B126" t="str">
            <v>X©y t­êng cong nghiªn vÆn vá ®ç&gt; 33 VTH c¸t ®en  75 &lt;=4m</v>
          </cell>
          <cell r="C126" t="str">
            <v>m3</v>
          </cell>
          <cell r="D126">
            <v>1</v>
          </cell>
          <cell r="E126">
            <v>95.78</v>
          </cell>
          <cell r="G126">
            <v>0.32100000000000001</v>
          </cell>
          <cell r="I126">
            <v>539</v>
          </cell>
          <cell r="K126">
            <v>0.4</v>
          </cell>
          <cell r="L126">
            <v>2.3999999999999998E-3</v>
          </cell>
          <cell r="BO126">
            <v>0.2</v>
          </cell>
        </row>
        <row r="127">
          <cell r="A127">
            <v>122</v>
          </cell>
          <cell r="B127" t="str">
            <v>X©y t­êng cong nghiªn vÆn vá ®ç&gt; 33 XMC c¸t vµng  50 &lt;=4m</v>
          </cell>
          <cell r="C127" t="str">
            <v>m3</v>
          </cell>
          <cell r="D127">
            <v>1</v>
          </cell>
          <cell r="F127">
            <v>69.010000000000005</v>
          </cell>
          <cell r="I127">
            <v>539</v>
          </cell>
          <cell r="K127">
            <v>0.4</v>
          </cell>
          <cell r="L127">
            <v>2.3999999999999998E-3</v>
          </cell>
          <cell r="BO127">
            <v>0.2</v>
          </cell>
        </row>
        <row r="128">
          <cell r="A128">
            <v>123</v>
          </cell>
          <cell r="B128" t="str">
            <v>X©y t­êng cong nghiªn vÆn vá ®ç&gt; 33 XMC c¸t vµng  75 &lt;=4m</v>
          </cell>
          <cell r="C128" t="str">
            <v>m3</v>
          </cell>
          <cell r="D128">
            <v>1</v>
          </cell>
          <cell r="F128">
            <v>96.01</v>
          </cell>
          <cell r="I128">
            <v>539</v>
          </cell>
          <cell r="K128">
            <v>0.4</v>
          </cell>
          <cell r="L128">
            <v>2.3999999999999998E-3</v>
          </cell>
          <cell r="BO128">
            <v>0.2</v>
          </cell>
        </row>
        <row r="129">
          <cell r="A129">
            <v>124</v>
          </cell>
          <cell r="B129" t="str">
            <v>X©y t­êng cong nghiªn vÆn vá ®ç&gt; 33VMC c¸t vµng100 &lt;=4m</v>
          </cell>
          <cell r="C129" t="str">
            <v>m3</v>
          </cell>
          <cell r="D129">
            <v>1</v>
          </cell>
          <cell r="F129">
            <v>123</v>
          </cell>
          <cell r="I129">
            <v>539</v>
          </cell>
          <cell r="K129">
            <v>0.4</v>
          </cell>
          <cell r="L129">
            <v>2.3999999999999998E-3</v>
          </cell>
          <cell r="BO129">
            <v>0.2</v>
          </cell>
        </row>
        <row r="130">
          <cell r="A130">
            <v>125</v>
          </cell>
          <cell r="B130" t="str">
            <v>X©y t­êng cong nghiªn vÆn vá ®ç&gt; 33 VTH c¸t ®en  25 &gt;4m</v>
          </cell>
          <cell r="C130" t="str">
            <v>m3</v>
          </cell>
          <cell r="D130">
            <v>1</v>
          </cell>
          <cell r="G130">
            <v>0.33900000000000002</v>
          </cell>
          <cell r="I130">
            <v>539</v>
          </cell>
          <cell r="K130">
            <v>1.1599999999999999</v>
          </cell>
          <cell r="L130">
            <v>8.0000000000000002E-3</v>
          </cell>
          <cell r="BO130">
            <v>0.35</v>
          </cell>
        </row>
        <row r="131">
          <cell r="A131">
            <v>126</v>
          </cell>
          <cell r="B131" t="str">
            <v>X©y t­êng cong nghiªn vÆn vá ®ç&gt; 33 VTH c¸t ®en  50 &gt;4m</v>
          </cell>
          <cell r="C131" t="str">
            <v>m3</v>
          </cell>
          <cell r="D131">
            <v>1</v>
          </cell>
          <cell r="G131">
            <v>0.33</v>
          </cell>
          <cell r="I131">
            <v>539</v>
          </cell>
          <cell r="K131">
            <v>1.1599999999999999</v>
          </cell>
          <cell r="L131">
            <v>8.0000000000000002E-3</v>
          </cell>
          <cell r="BO131">
            <v>0.35</v>
          </cell>
        </row>
        <row r="132">
          <cell r="A132">
            <v>127</v>
          </cell>
          <cell r="B132" t="str">
            <v>X©y t­êng cong nghiªn vÆn vá ®ç&gt; 33 VTH c¸t ®en  75 &gt;4m</v>
          </cell>
          <cell r="C132" t="str">
            <v>m3</v>
          </cell>
          <cell r="D132">
            <v>1</v>
          </cell>
          <cell r="G132">
            <v>0.32100000000000001</v>
          </cell>
          <cell r="I132">
            <v>539</v>
          </cell>
          <cell r="K132">
            <v>1.1599999999999999</v>
          </cell>
          <cell r="L132">
            <v>8.0000000000000002E-3</v>
          </cell>
          <cell r="BO132">
            <v>0.35</v>
          </cell>
        </row>
        <row r="133">
          <cell r="A133">
            <v>128</v>
          </cell>
          <cell r="B133" t="str">
            <v>X©y t­êng cong nghiªn vÆn vá ®ç&gt; 33 XMC c¸t vµng  50 &gt;4m</v>
          </cell>
          <cell r="C133" t="str">
            <v>m3</v>
          </cell>
          <cell r="D133">
            <v>1</v>
          </cell>
          <cell r="F133">
            <v>69.010000000000005</v>
          </cell>
          <cell r="I133">
            <v>539</v>
          </cell>
          <cell r="K133">
            <v>1.1599999999999999</v>
          </cell>
          <cell r="L133">
            <v>8.0000000000000002E-3</v>
          </cell>
          <cell r="BO133">
            <v>0.35</v>
          </cell>
        </row>
        <row r="134">
          <cell r="A134">
            <v>129</v>
          </cell>
          <cell r="B134" t="str">
            <v>X©y t­êng cong nghiªn vÆn vá ®ç&gt; 33 XMC c¸t vµng  75 &gt;4m</v>
          </cell>
          <cell r="C134" t="str">
            <v>m3</v>
          </cell>
          <cell r="D134">
            <v>1</v>
          </cell>
          <cell r="F134">
            <v>96.01</v>
          </cell>
          <cell r="I134">
            <v>539</v>
          </cell>
          <cell r="K134">
            <v>1.1599999999999999</v>
          </cell>
          <cell r="L134">
            <v>8.0000000000000002E-3</v>
          </cell>
          <cell r="BO134">
            <v>0.35</v>
          </cell>
        </row>
        <row r="135">
          <cell r="A135">
            <v>130</v>
          </cell>
          <cell r="B135" t="str">
            <v>X©y t­êng cong nghiªn vÆn vá ®ç&gt; 33VMC c¸t vµng100 &gt;4m</v>
          </cell>
          <cell r="C135" t="str">
            <v>m3</v>
          </cell>
          <cell r="D135">
            <v>1</v>
          </cell>
          <cell r="F135">
            <v>123</v>
          </cell>
          <cell r="I135">
            <v>539</v>
          </cell>
          <cell r="K135">
            <v>1.1599999999999999</v>
          </cell>
          <cell r="L135">
            <v>8.0000000000000002E-3</v>
          </cell>
          <cell r="BO135">
            <v>0.35</v>
          </cell>
        </row>
        <row r="136">
          <cell r="A136">
            <v>131</v>
          </cell>
          <cell r="B136" t="str">
            <v>X©y cèng cuèn cong VTH c¸t ®en 50</v>
          </cell>
          <cell r="C136" t="str">
            <v>m3</v>
          </cell>
          <cell r="D136">
            <v>1</v>
          </cell>
          <cell r="E136">
            <v>63.01</v>
          </cell>
          <cell r="G136">
            <v>0.308</v>
          </cell>
          <cell r="H136" t="str">
            <v xml:space="preserve">  </v>
          </cell>
          <cell r="I136">
            <v>550</v>
          </cell>
          <cell r="J136">
            <v>18.850000000000001</v>
          </cell>
          <cell r="L136">
            <v>0.06</v>
          </cell>
          <cell r="M136">
            <v>0.55000000000000004</v>
          </cell>
          <cell r="Q136">
            <v>1.7</v>
          </cell>
        </row>
        <row r="137">
          <cell r="A137">
            <v>132</v>
          </cell>
          <cell r="B137" t="str">
            <v>X©y cèng cuèn cong VTH c¸t ®en 75</v>
          </cell>
          <cell r="C137" t="str">
            <v>m3</v>
          </cell>
          <cell r="D137">
            <v>1</v>
          </cell>
          <cell r="E137">
            <v>89.39</v>
          </cell>
          <cell r="G137">
            <v>0.3</v>
          </cell>
          <cell r="I137">
            <v>550</v>
          </cell>
          <cell r="J137">
            <v>12.567</v>
          </cell>
          <cell r="L137">
            <v>0.06</v>
          </cell>
          <cell r="M137">
            <v>0.55000000000000004</v>
          </cell>
          <cell r="Q137">
            <v>1.7</v>
          </cell>
        </row>
        <row r="138">
          <cell r="A138">
            <v>133</v>
          </cell>
          <cell r="B138" t="str">
            <v>X©y cèng cuèn cong XMC c¸t vµng 50</v>
          </cell>
          <cell r="C138" t="str">
            <v>m3</v>
          </cell>
          <cell r="D138">
            <v>1</v>
          </cell>
          <cell r="E138">
            <v>59.65</v>
          </cell>
          <cell r="F138">
            <v>0.32200000000000001</v>
          </cell>
          <cell r="I138">
            <v>550</v>
          </cell>
          <cell r="L138">
            <v>0.06</v>
          </cell>
          <cell r="M138">
            <v>0.55000000000000004</v>
          </cell>
          <cell r="Q138">
            <v>1.7</v>
          </cell>
        </row>
        <row r="139">
          <cell r="A139">
            <v>134</v>
          </cell>
          <cell r="B139" t="str">
            <v>X©y cèng cuèn cong XMC c¸t vµng 75</v>
          </cell>
          <cell r="C139" t="str">
            <v>m3</v>
          </cell>
          <cell r="D139">
            <v>1</v>
          </cell>
          <cell r="E139">
            <v>107.81</v>
          </cell>
          <cell r="F139">
            <v>0.314</v>
          </cell>
          <cell r="I139">
            <v>550</v>
          </cell>
          <cell r="L139">
            <v>0.06</v>
          </cell>
          <cell r="M139">
            <v>0.55000000000000004</v>
          </cell>
          <cell r="Q139">
            <v>1.7</v>
          </cell>
        </row>
        <row r="140">
          <cell r="A140">
            <v>135</v>
          </cell>
          <cell r="B140" t="str">
            <v>X©y cèng cuèn cong XMC c¸t vµng 100</v>
          </cell>
          <cell r="C140" t="str">
            <v>m3</v>
          </cell>
          <cell r="D140">
            <v>1</v>
          </cell>
          <cell r="E140">
            <v>129.37</v>
          </cell>
          <cell r="F140">
            <v>0.30499999999999999</v>
          </cell>
          <cell r="I140">
            <v>550</v>
          </cell>
          <cell r="L140">
            <v>0.06</v>
          </cell>
          <cell r="M140">
            <v>0.55000000000000004</v>
          </cell>
          <cell r="Q140">
            <v>1.7</v>
          </cell>
        </row>
        <row r="141">
          <cell r="A141">
            <v>136</v>
          </cell>
          <cell r="B141" t="str">
            <v>X©y cèng thµnh vßm cong VTH c¸t ®en 50</v>
          </cell>
          <cell r="C141" t="str">
            <v>m3</v>
          </cell>
          <cell r="D141">
            <v>1</v>
          </cell>
          <cell r="E141">
            <v>65.260000000000005</v>
          </cell>
          <cell r="G141">
            <v>65.260000000000005</v>
          </cell>
          <cell r="I141">
            <v>560</v>
          </cell>
          <cell r="J141">
            <v>19.52</v>
          </cell>
          <cell r="L141">
            <v>0.06</v>
          </cell>
          <cell r="M141">
            <v>0.55000000000000004</v>
          </cell>
          <cell r="Q141">
            <v>1.7</v>
          </cell>
        </row>
        <row r="142">
          <cell r="A142">
            <v>137</v>
          </cell>
          <cell r="B142" t="str">
            <v>X©y cèng thµnh vßm cong VTH c¸t ®en 75</v>
          </cell>
          <cell r="C142" t="str">
            <v>m3</v>
          </cell>
          <cell r="D142">
            <v>1</v>
          </cell>
          <cell r="E142">
            <v>92.58</v>
          </cell>
          <cell r="G142">
            <v>92.58</v>
          </cell>
          <cell r="I142">
            <v>560</v>
          </cell>
          <cell r="J142">
            <v>13.02</v>
          </cell>
          <cell r="L142">
            <v>0.06</v>
          </cell>
          <cell r="M142">
            <v>0.55000000000000004</v>
          </cell>
          <cell r="Q142">
            <v>1.7</v>
          </cell>
        </row>
        <row r="143">
          <cell r="A143">
            <v>138</v>
          </cell>
          <cell r="B143" t="str">
            <v>X©y cèng thµnh vßm cong XMC c¸t vµng 50</v>
          </cell>
          <cell r="C143" t="str">
            <v>m3</v>
          </cell>
          <cell r="D143">
            <v>1</v>
          </cell>
          <cell r="E143">
            <v>66.78</v>
          </cell>
          <cell r="F143">
            <v>0.32500000000000001</v>
          </cell>
          <cell r="I143">
            <v>560</v>
          </cell>
          <cell r="L143">
            <v>0.06</v>
          </cell>
          <cell r="M143">
            <v>0.55000000000000004</v>
          </cell>
          <cell r="Q143">
            <v>1.7</v>
          </cell>
        </row>
        <row r="144">
          <cell r="A144">
            <v>139</v>
          </cell>
          <cell r="B144" t="str">
            <v>X©y cèng thµnh vßm cong XMC c¸t vµng 75</v>
          </cell>
          <cell r="C144" t="str">
            <v>m3</v>
          </cell>
          <cell r="D144">
            <v>1</v>
          </cell>
          <cell r="E144">
            <v>92.81</v>
          </cell>
          <cell r="F144">
            <v>0.316</v>
          </cell>
          <cell r="I144">
            <v>560</v>
          </cell>
          <cell r="L144">
            <v>0.06</v>
          </cell>
          <cell r="M144">
            <v>0.55000000000000004</v>
          </cell>
          <cell r="Q144">
            <v>1.7</v>
          </cell>
        </row>
        <row r="145">
          <cell r="A145">
            <v>140</v>
          </cell>
          <cell r="B145" t="str">
            <v>X©y cèng thµnh vßm cong XMC c¸t vµng 100</v>
          </cell>
          <cell r="C145" t="str">
            <v>m3</v>
          </cell>
          <cell r="D145">
            <v>1</v>
          </cell>
          <cell r="E145">
            <v>118.91</v>
          </cell>
          <cell r="F145">
            <v>0.30499999999999999</v>
          </cell>
          <cell r="I145">
            <v>560</v>
          </cell>
          <cell r="L145">
            <v>0.06</v>
          </cell>
          <cell r="M145">
            <v>0.55000000000000004</v>
          </cell>
          <cell r="Q145">
            <v>1.7</v>
          </cell>
        </row>
        <row r="146">
          <cell r="A146">
            <v>141</v>
          </cell>
          <cell r="B146" t="str">
            <v>X©y kÕt cÊu phøc t¹p kh¸c VTH50 c¸t ®en &lt;=4 m</v>
          </cell>
          <cell r="C146" t="str">
            <v>m3</v>
          </cell>
          <cell r="D146">
            <v>1</v>
          </cell>
          <cell r="E146">
            <v>63.01</v>
          </cell>
          <cell r="G146">
            <v>0.308</v>
          </cell>
          <cell r="I146">
            <v>573</v>
          </cell>
          <cell r="J146">
            <v>18.850000000000001</v>
          </cell>
          <cell r="L146">
            <v>4.0000000000000001E-3</v>
          </cell>
          <cell r="M146">
            <v>0.05</v>
          </cell>
        </row>
        <row r="147">
          <cell r="A147">
            <v>142</v>
          </cell>
          <cell r="B147" t="str">
            <v>X©y kÕt cÊu phøc t¹p kh¸c VTH75 c¸t ®en &lt;=4 m</v>
          </cell>
          <cell r="C147" t="str">
            <v>m3</v>
          </cell>
          <cell r="D147">
            <v>1</v>
          </cell>
          <cell r="E147">
            <v>89.39</v>
          </cell>
          <cell r="G147">
            <v>0.3</v>
          </cell>
          <cell r="I147">
            <v>573</v>
          </cell>
          <cell r="J147">
            <v>12.567</v>
          </cell>
          <cell r="L147">
            <v>4.0000000000000001E-3</v>
          </cell>
          <cell r="M147">
            <v>0.05</v>
          </cell>
        </row>
        <row r="148">
          <cell r="A148">
            <v>143</v>
          </cell>
          <cell r="B148" t="str">
            <v>X©y kÕt cÊu phøc t¹p kh¸c XM50 c¸t vµng &lt;=4 m</v>
          </cell>
          <cell r="C148" t="str">
            <v>m3</v>
          </cell>
          <cell r="D148">
            <v>1</v>
          </cell>
          <cell r="E148">
            <v>59.65</v>
          </cell>
          <cell r="F148">
            <v>0.32200000000000001</v>
          </cell>
          <cell r="I148">
            <v>573</v>
          </cell>
          <cell r="L148">
            <v>4.0000000000000001E-3</v>
          </cell>
          <cell r="M148">
            <v>0.05</v>
          </cell>
        </row>
        <row r="149">
          <cell r="A149">
            <v>144</v>
          </cell>
          <cell r="B149" t="str">
            <v>X©y kÕt cÊu phøc t¹p kh¸c XM75 c¸t vµng &lt;=4 m</v>
          </cell>
          <cell r="C149" t="str">
            <v>m3</v>
          </cell>
          <cell r="D149">
            <v>1</v>
          </cell>
          <cell r="E149">
            <v>107.81</v>
          </cell>
          <cell r="F149">
            <v>0.314</v>
          </cell>
          <cell r="I149">
            <v>573</v>
          </cell>
          <cell r="L149">
            <v>4.0000000000000001E-3</v>
          </cell>
          <cell r="M149">
            <v>0.05</v>
          </cell>
        </row>
        <row r="150">
          <cell r="A150">
            <v>145</v>
          </cell>
          <cell r="B150" t="str">
            <v>X©y kÕt cÊu phøc t¹p kh¸c XM100 c¸t vµng &lt;=4 m</v>
          </cell>
          <cell r="C150" t="str">
            <v>m3</v>
          </cell>
          <cell r="D150">
            <v>1</v>
          </cell>
          <cell r="E150">
            <v>129.37</v>
          </cell>
          <cell r="F150">
            <v>0.30499999999999999</v>
          </cell>
          <cell r="I150">
            <v>573</v>
          </cell>
          <cell r="L150">
            <v>4.0000000000000001E-3</v>
          </cell>
          <cell r="M150">
            <v>0.05</v>
          </cell>
        </row>
        <row r="151">
          <cell r="A151">
            <v>146</v>
          </cell>
          <cell r="B151" t="str">
            <v>X©y kÕt cÊu phøc t¹p kh¸c VTH50 c¸t ®en &gt;4 m</v>
          </cell>
          <cell r="C151" t="str">
            <v>m3</v>
          </cell>
          <cell r="D151">
            <v>1</v>
          </cell>
          <cell r="E151">
            <v>63.01</v>
          </cell>
          <cell r="G151">
            <v>0.308</v>
          </cell>
          <cell r="I151">
            <v>573</v>
          </cell>
          <cell r="J151">
            <v>18.850000000000001</v>
          </cell>
          <cell r="L151">
            <v>1.4999999999999999E-2</v>
          </cell>
          <cell r="M151">
            <v>0.1</v>
          </cell>
        </row>
        <row r="152">
          <cell r="A152">
            <v>147</v>
          </cell>
          <cell r="B152" t="str">
            <v>X©y kÕt cÊu phøc t¹p kh¸c VTH75 c¸t ®en &gt;4 m</v>
          </cell>
          <cell r="C152" t="str">
            <v>m3</v>
          </cell>
          <cell r="D152">
            <v>1</v>
          </cell>
          <cell r="E152">
            <v>89.39</v>
          </cell>
          <cell r="G152">
            <v>0.3</v>
          </cell>
          <cell r="I152">
            <v>573</v>
          </cell>
          <cell r="J152">
            <v>12.567</v>
          </cell>
          <cell r="L152">
            <v>1.4999999999999999E-2</v>
          </cell>
          <cell r="M152">
            <v>0.1</v>
          </cell>
        </row>
        <row r="153">
          <cell r="A153">
            <v>148</v>
          </cell>
          <cell r="B153" t="str">
            <v>X©y kÕt cÊu phøc t¹p kh¸c XM50 c¸t vµng &gt;4 m</v>
          </cell>
          <cell r="C153" t="str">
            <v>m3</v>
          </cell>
          <cell r="D153">
            <v>1</v>
          </cell>
          <cell r="E153">
            <v>59.65</v>
          </cell>
          <cell r="F153">
            <v>0.32200000000000001</v>
          </cell>
          <cell r="I153">
            <v>573</v>
          </cell>
          <cell r="L153">
            <v>1.4999999999999999E-2</v>
          </cell>
          <cell r="M153">
            <v>0.1</v>
          </cell>
        </row>
        <row r="154">
          <cell r="A154">
            <v>149</v>
          </cell>
          <cell r="B154" t="str">
            <v>X©y kÕt cÊu phøc t¹p kh¸c XM75 c¸t vµng &gt;4 m</v>
          </cell>
          <cell r="C154" t="str">
            <v>m3</v>
          </cell>
          <cell r="D154">
            <v>1</v>
          </cell>
          <cell r="E154">
            <v>107.81</v>
          </cell>
          <cell r="F154">
            <v>0.314</v>
          </cell>
          <cell r="I154">
            <v>573</v>
          </cell>
          <cell r="L154">
            <v>1.4999999999999999E-2</v>
          </cell>
          <cell r="M154">
            <v>0.1</v>
          </cell>
        </row>
        <row r="155">
          <cell r="A155">
            <v>150</v>
          </cell>
          <cell r="B155" t="str">
            <v>X©y kÕt cÊu phøc t¹p kh¸c XM100 c¸t vµng &gt;4 m</v>
          </cell>
          <cell r="C155" t="str">
            <v>m3</v>
          </cell>
          <cell r="D155">
            <v>1</v>
          </cell>
          <cell r="E155">
            <v>129.37</v>
          </cell>
          <cell r="F155">
            <v>0.30499999999999999</v>
          </cell>
          <cell r="I155">
            <v>573</v>
          </cell>
          <cell r="L155">
            <v>1.4999999999999999E-2</v>
          </cell>
          <cell r="M155">
            <v>0.1</v>
          </cell>
        </row>
        <row r="156">
          <cell r="A156">
            <v>151</v>
          </cell>
          <cell r="B156" t="str">
            <v>Bª t«ng lãt mãng R&lt;=2,5m ®¸ 2x 4M100</v>
          </cell>
          <cell r="C156" t="str">
            <v>m3</v>
          </cell>
          <cell r="D156">
            <v>1</v>
          </cell>
          <cell r="E156">
            <v>212.18</v>
          </cell>
          <cell r="F156">
            <v>0.51500000000000001</v>
          </cell>
          <cell r="O156">
            <v>0.92</v>
          </cell>
        </row>
        <row r="157">
          <cell r="A157">
            <v>152</v>
          </cell>
          <cell r="B157" t="str">
            <v>Bª t«ng lãt mãng R&lt;=2,5m ®¸ 2x 4M150</v>
          </cell>
          <cell r="C157" t="str">
            <v>m3</v>
          </cell>
          <cell r="D157">
            <v>1</v>
          </cell>
          <cell r="E157">
            <v>272.64999999999998</v>
          </cell>
          <cell r="F157">
            <v>0.49399999999999999</v>
          </cell>
          <cell r="O157">
            <v>0.90600000000000003</v>
          </cell>
        </row>
        <row r="158">
          <cell r="A158">
            <v>153</v>
          </cell>
          <cell r="B158" t="str">
            <v>Bª t«ng lãt mãng R&gt;2,5m ®¸ 2x 4M100</v>
          </cell>
          <cell r="C158" t="str">
            <v>m3</v>
          </cell>
          <cell r="D158">
            <v>1</v>
          </cell>
          <cell r="E158">
            <v>212.18</v>
          </cell>
          <cell r="F158">
            <v>0.51500000000000001</v>
          </cell>
          <cell r="O158">
            <v>0.92</v>
          </cell>
        </row>
        <row r="159">
          <cell r="A159">
            <v>154</v>
          </cell>
          <cell r="B159" t="str">
            <v>Bª t«ng lãt mãng R&gt;2,5m ®¸ 2x 4M150</v>
          </cell>
          <cell r="C159" t="str">
            <v>m3</v>
          </cell>
          <cell r="D159">
            <v>1</v>
          </cell>
          <cell r="E159">
            <v>272.64999999999998</v>
          </cell>
          <cell r="F159">
            <v>0.49399999999999999</v>
          </cell>
          <cell r="O159">
            <v>0.90600000000000003</v>
          </cell>
        </row>
        <row r="160">
          <cell r="A160">
            <v>155</v>
          </cell>
          <cell r="B160" t="str">
            <v>Bª t«ng mãng  R&lt;=2,5m ®¸ 2x4 M150</v>
          </cell>
          <cell r="C160" t="str">
            <v>m3</v>
          </cell>
          <cell r="D160">
            <v>1</v>
          </cell>
          <cell r="E160">
            <v>272.64999999999998</v>
          </cell>
          <cell r="F160">
            <v>0.49399999999999999</v>
          </cell>
          <cell r="O160">
            <v>0.90600000000000003</v>
          </cell>
          <cell r="BQ160">
            <v>1</v>
          </cell>
        </row>
        <row r="161">
          <cell r="A161">
            <v>156</v>
          </cell>
          <cell r="B161" t="str">
            <v>Bª t«ng mãng  R&lt;=2,5m ®¸ 2x4 M200</v>
          </cell>
          <cell r="C161" t="str">
            <v>m3</v>
          </cell>
          <cell r="D161">
            <v>1</v>
          </cell>
          <cell r="E161">
            <v>331.08</v>
          </cell>
          <cell r="F161">
            <v>0.46899999999999997</v>
          </cell>
          <cell r="O161">
            <v>0.89600000000000002</v>
          </cell>
          <cell r="BQ161">
            <v>1</v>
          </cell>
        </row>
        <row r="162">
          <cell r="A162">
            <v>157</v>
          </cell>
          <cell r="B162" t="str">
            <v>Bª t«ng mãng  R&lt;=2,5m ®¸ 2x4 M250</v>
          </cell>
          <cell r="C162" t="str">
            <v>m3</v>
          </cell>
          <cell r="D162">
            <v>1</v>
          </cell>
          <cell r="E162">
            <v>384</v>
          </cell>
          <cell r="F162">
            <v>0.45100000000000001</v>
          </cell>
          <cell r="O162">
            <v>0.879</v>
          </cell>
          <cell r="BQ162">
            <v>1</v>
          </cell>
        </row>
        <row r="163">
          <cell r="A163">
            <v>158</v>
          </cell>
          <cell r="B163" t="str">
            <v>Bª t«ng mãng  R&lt;=2,5m ®¸ 1x2 M150</v>
          </cell>
          <cell r="C163" t="str">
            <v>m3</v>
          </cell>
          <cell r="D163">
            <v>1</v>
          </cell>
          <cell r="E163">
            <v>288.02999999999997</v>
          </cell>
          <cell r="F163">
            <v>0.49</v>
          </cell>
          <cell r="P163">
            <v>0.90400000000000003</v>
          </cell>
          <cell r="BQ163">
            <v>1</v>
          </cell>
        </row>
        <row r="164">
          <cell r="A164">
            <v>159</v>
          </cell>
          <cell r="B164" t="str">
            <v>Bª t«ng mãng  R&lt;=2,5m ®¸ 1x2 M200</v>
          </cell>
          <cell r="C164" t="str">
            <v>m3</v>
          </cell>
          <cell r="D164">
            <v>1</v>
          </cell>
          <cell r="E164">
            <v>350.55</v>
          </cell>
          <cell r="F164">
            <v>0.46600000000000003</v>
          </cell>
          <cell r="P164">
            <v>0.88900000000000001</v>
          </cell>
          <cell r="BQ164">
            <v>1</v>
          </cell>
        </row>
        <row r="165">
          <cell r="A165">
            <v>160</v>
          </cell>
          <cell r="B165" t="str">
            <v>Bª t«ng mãng  R&lt;=2,5m ®¸ 1x2 M250</v>
          </cell>
          <cell r="C165" t="str">
            <v>m3</v>
          </cell>
          <cell r="D165">
            <v>1</v>
          </cell>
          <cell r="E165">
            <v>415.13</v>
          </cell>
          <cell r="F165">
            <v>0.438</v>
          </cell>
          <cell r="P165">
            <v>0.879</v>
          </cell>
          <cell r="BQ165">
            <v>1</v>
          </cell>
        </row>
        <row r="166">
          <cell r="A166">
            <v>161</v>
          </cell>
          <cell r="B166" t="str">
            <v>Bª t«ng mãng R&gt;2,5m ®¸ 2x4 M150</v>
          </cell>
          <cell r="C166" t="str">
            <v>m3</v>
          </cell>
          <cell r="D166">
            <v>1</v>
          </cell>
          <cell r="E166">
            <v>272.64999999999998</v>
          </cell>
          <cell r="F166">
            <v>0.49399999999999999</v>
          </cell>
          <cell r="L166">
            <v>1.4999999999999999E-2</v>
          </cell>
          <cell r="M166">
            <v>0.122</v>
          </cell>
          <cell r="O166">
            <v>0.90600000000000003</v>
          </cell>
          <cell r="Q166">
            <v>0.60299999999999998</v>
          </cell>
          <cell r="BQ166">
            <v>1</v>
          </cell>
        </row>
        <row r="167">
          <cell r="A167">
            <v>162</v>
          </cell>
          <cell r="B167" t="str">
            <v>Bª t«ng mãng R&gt;2,5m ®¸ 2x4 M200</v>
          </cell>
          <cell r="C167" t="str">
            <v>m3</v>
          </cell>
          <cell r="D167">
            <v>1</v>
          </cell>
          <cell r="E167">
            <v>331.08</v>
          </cell>
          <cell r="F167">
            <v>0.46899999999999997</v>
          </cell>
          <cell r="L167">
            <v>1.4999999999999999E-2</v>
          </cell>
          <cell r="M167">
            <v>0.122</v>
          </cell>
          <cell r="O167">
            <v>0.89600000000000002</v>
          </cell>
          <cell r="Q167">
            <v>0.60299999999999998</v>
          </cell>
          <cell r="BQ167">
            <v>1</v>
          </cell>
        </row>
        <row r="168">
          <cell r="A168">
            <v>163</v>
          </cell>
          <cell r="B168" t="str">
            <v>Bª t«ng mãng R&gt;2,5m ®¸ 2x4 M250</v>
          </cell>
          <cell r="C168" t="str">
            <v>m3</v>
          </cell>
          <cell r="D168">
            <v>1</v>
          </cell>
          <cell r="E168">
            <v>384</v>
          </cell>
          <cell r="F168">
            <v>0.45100000000000001</v>
          </cell>
          <cell r="L168">
            <v>1.4999999999999999E-2</v>
          </cell>
          <cell r="M168">
            <v>0.122</v>
          </cell>
          <cell r="O168">
            <v>0.879</v>
          </cell>
          <cell r="Q168">
            <v>0.60299999999999998</v>
          </cell>
          <cell r="BQ168">
            <v>1</v>
          </cell>
        </row>
        <row r="169">
          <cell r="A169">
            <v>164</v>
          </cell>
          <cell r="B169" t="str">
            <v>Bª t«ng mãng R&gt;2,5m ®¸ 1x2 M150</v>
          </cell>
          <cell r="C169" t="str">
            <v>m3</v>
          </cell>
          <cell r="D169">
            <v>1</v>
          </cell>
          <cell r="E169">
            <v>288.02999999999997</v>
          </cell>
          <cell r="F169">
            <v>0.49</v>
          </cell>
          <cell r="L169">
            <v>1.4999999999999999E-2</v>
          </cell>
          <cell r="M169">
            <v>0.122</v>
          </cell>
          <cell r="P169">
            <v>0.90400000000000003</v>
          </cell>
          <cell r="Q169">
            <v>0.60299999999999998</v>
          </cell>
          <cell r="BQ169">
            <v>1</v>
          </cell>
        </row>
        <row r="170">
          <cell r="A170">
            <v>165</v>
          </cell>
          <cell r="B170" t="str">
            <v>Bª t«ng mãng R&gt;2,5m ®¸ 1x2 M200</v>
          </cell>
          <cell r="C170" t="str">
            <v>m3</v>
          </cell>
          <cell r="D170">
            <v>1</v>
          </cell>
          <cell r="E170">
            <v>350.55</v>
          </cell>
          <cell r="F170">
            <v>0.46600000000000003</v>
          </cell>
          <cell r="L170">
            <v>1.4999999999999999E-2</v>
          </cell>
          <cell r="M170">
            <v>0.122</v>
          </cell>
          <cell r="P170">
            <v>0.88900000000000001</v>
          </cell>
          <cell r="Q170">
            <v>0.60299999999999998</v>
          </cell>
          <cell r="BQ170">
            <v>1</v>
          </cell>
        </row>
        <row r="171">
          <cell r="A171">
            <v>166</v>
          </cell>
          <cell r="B171" t="str">
            <v>Bª t«ng mãng R&gt;2,5m ®¸ 1x2 M250</v>
          </cell>
          <cell r="C171" t="str">
            <v>m3</v>
          </cell>
          <cell r="D171">
            <v>1</v>
          </cell>
          <cell r="E171">
            <v>415.13</v>
          </cell>
          <cell r="F171">
            <v>0.438</v>
          </cell>
          <cell r="L171">
            <v>1.4999999999999999E-2</v>
          </cell>
          <cell r="M171">
            <v>0.122</v>
          </cell>
          <cell r="P171">
            <v>0.879</v>
          </cell>
          <cell r="Q171">
            <v>0.60299999999999998</v>
          </cell>
          <cell r="BQ171">
            <v>1</v>
          </cell>
        </row>
        <row r="172">
          <cell r="A172">
            <v>167</v>
          </cell>
          <cell r="B172" t="str">
            <v>Bª t«ng nÒn ®¸ 1x2 M150</v>
          </cell>
          <cell r="C172" t="str">
            <v>m3</v>
          </cell>
          <cell r="D172">
            <v>1</v>
          </cell>
          <cell r="E172">
            <v>288.02999999999997</v>
          </cell>
          <cell r="F172">
            <v>0.49</v>
          </cell>
          <cell r="P172">
            <v>0.90400000000000003</v>
          </cell>
          <cell r="BQ172">
            <v>1</v>
          </cell>
        </row>
        <row r="173">
          <cell r="A173">
            <v>168</v>
          </cell>
          <cell r="B173" t="str">
            <v>Bª t«ng nÒn ®¸ 1x2 M200</v>
          </cell>
          <cell r="C173" t="str">
            <v>m3</v>
          </cell>
          <cell r="D173">
            <v>1</v>
          </cell>
          <cell r="E173">
            <v>350.55</v>
          </cell>
          <cell r="F173">
            <v>0.46600000000000003</v>
          </cell>
          <cell r="P173">
            <v>0.88900000000000001</v>
          </cell>
          <cell r="BQ173">
            <v>1</v>
          </cell>
        </row>
        <row r="174">
          <cell r="A174">
            <v>169</v>
          </cell>
          <cell r="B174" t="str">
            <v>Bª t«ng nÒn ®¸ 1x2 M250</v>
          </cell>
          <cell r="C174" t="str">
            <v>m3</v>
          </cell>
          <cell r="D174">
            <v>1</v>
          </cell>
          <cell r="E174">
            <v>415.13</v>
          </cell>
          <cell r="F174">
            <v>0.438</v>
          </cell>
          <cell r="P174">
            <v>0.879</v>
          </cell>
          <cell r="BQ174">
            <v>1</v>
          </cell>
        </row>
        <row r="175">
          <cell r="A175">
            <v>170</v>
          </cell>
          <cell r="B175" t="str">
            <v>Bª t«ng nÒn ®¸ 1x2 M300</v>
          </cell>
          <cell r="C175" t="str">
            <v>m3</v>
          </cell>
          <cell r="D175">
            <v>1</v>
          </cell>
          <cell r="E175">
            <v>437.68</v>
          </cell>
          <cell r="F175">
            <v>0.45200000000000001</v>
          </cell>
          <cell r="P175">
            <v>0.88300000000000001</v>
          </cell>
          <cell r="BQ175">
            <v>1</v>
          </cell>
        </row>
        <row r="176">
          <cell r="A176">
            <v>171</v>
          </cell>
          <cell r="B176" t="str">
            <v>Bª t«ng nÒn ®¸ 2x4 M150</v>
          </cell>
          <cell r="C176" t="str">
            <v>m3</v>
          </cell>
          <cell r="D176">
            <v>1</v>
          </cell>
          <cell r="E176">
            <v>272.64999999999998</v>
          </cell>
          <cell r="F176">
            <v>0.49399999999999999</v>
          </cell>
          <cell r="O176">
            <v>0.90600000000000003</v>
          </cell>
          <cell r="BQ176">
            <v>1</v>
          </cell>
        </row>
        <row r="177">
          <cell r="A177">
            <v>172</v>
          </cell>
          <cell r="B177" t="str">
            <v>Bª t«ng nÒn ®¸ 2x4 M200</v>
          </cell>
          <cell r="C177" t="str">
            <v>m3</v>
          </cell>
          <cell r="D177">
            <v>1</v>
          </cell>
          <cell r="E177">
            <v>331.08</v>
          </cell>
          <cell r="F177">
            <v>0.46899999999999997</v>
          </cell>
          <cell r="O177">
            <v>0.89600000000000002</v>
          </cell>
          <cell r="BQ177">
            <v>1</v>
          </cell>
        </row>
        <row r="178">
          <cell r="A178">
            <v>173</v>
          </cell>
          <cell r="B178" t="str">
            <v>Bª t«ng nÒn ®¸ 2x4 M250</v>
          </cell>
          <cell r="C178" t="str">
            <v>m3</v>
          </cell>
          <cell r="D178">
            <v>1</v>
          </cell>
          <cell r="E178">
            <v>384</v>
          </cell>
          <cell r="F178">
            <v>0.45100000000000001</v>
          </cell>
          <cell r="O178">
            <v>0.879</v>
          </cell>
          <cell r="BQ178">
            <v>1</v>
          </cell>
        </row>
        <row r="179">
          <cell r="A179">
            <v>174</v>
          </cell>
          <cell r="B179" t="str">
            <v>Bª t«ng nÒn ®¸ 2x4 M300</v>
          </cell>
          <cell r="C179" t="str">
            <v>m3</v>
          </cell>
          <cell r="D179">
            <v>1</v>
          </cell>
          <cell r="E179">
            <v>466.38</v>
          </cell>
          <cell r="F179">
            <v>0.41099999999999998</v>
          </cell>
          <cell r="O179">
            <v>0.879</v>
          </cell>
          <cell r="BQ179">
            <v>1</v>
          </cell>
        </row>
        <row r="180">
          <cell r="A180">
            <v>175</v>
          </cell>
          <cell r="B180" t="str">
            <v>Bª t«ng bÖ m¸y ®¸ 1x2 M150</v>
          </cell>
          <cell r="C180" t="str">
            <v>m3</v>
          </cell>
          <cell r="D180">
            <v>1</v>
          </cell>
          <cell r="E180">
            <v>288.02999999999997</v>
          </cell>
          <cell r="F180">
            <v>0.49</v>
          </cell>
          <cell r="P180">
            <v>0.90400000000000003</v>
          </cell>
          <cell r="BQ180">
            <v>1</v>
          </cell>
        </row>
        <row r="181">
          <cell r="A181">
            <v>176</v>
          </cell>
          <cell r="B181" t="str">
            <v>Bª t«ng bÖ m¸y ®¸ 1x2 M200</v>
          </cell>
          <cell r="C181" t="str">
            <v>m3</v>
          </cell>
          <cell r="D181">
            <v>1</v>
          </cell>
          <cell r="E181">
            <v>350.55</v>
          </cell>
          <cell r="F181">
            <v>0.46600000000000003</v>
          </cell>
          <cell r="P181">
            <v>0.88900000000000001</v>
          </cell>
          <cell r="BQ181">
            <v>1</v>
          </cell>
        </row>
        <row r="182">
          <cell r="A182">
            <v>177</v>
          </cell>
          <cell r="B182" t="str">
            <v>Bª t«ng bÖ m¸y ®¸ 1x2 M250</v>
          </cell>
          <cell r="C182" t="str">
            <v>m3</v>
          </cell>
          <cell r="D182">
            <v>1</v>
          </cell>
          <cell r="E182">
            <v>415.13</v>
          </cell>
          <cell r="F182">
            <v>0.438</v>
          </cell>
          <cell r="P182">
            <v>0.879</v>
          </cell>
          <cell r="BQ182">
            <v>1</v>
          </cell>
        </row>
        <row r="183">
          <cell r="A183">
            <v>178</v>
          </cell>
          <cell r="B183" t="str">
            <v>Bª t«ng bÖ m¸y ®¸ 1x2 M300</v>
          </cell>
          <cell r="C183" t="str">
            <v>m3</v>
          </cell>
          <cell r="D183">
            <v>1</v>
          </cell>
          <cell r="E183">
            <v>437.68</v>
          </cell>
          <cell r="F183">
            <v>0.45200000000000001</v>
          </cell>
          <cell r="P183">
            <v>0.88300000000000001</v>
          </cell>
          <cell r="BQ183">
            <v>1</v>
          </cell>
        </row>
        <row r="184">
          <cell r="A184">
            <v>179</v>
          </cell>
          <cell r="B184" t="str">
            <v>Bª t«ng bÖ m¸y ®¸ 2x4 M150</v>
          </cell>
          <cell r="C184" t="str">
            <v>m3</v>
          </cell>
          <cell r="D184">
            <v>1</v>
          </cell>
          <cell r="E184">
            <v>272.64999999999998</v>
          </cell>
          <cell r="F184">
            <v>0.49399999999999999</v>
          </cell>
          <cell r="O184">
            <v>0.90600000000000003</v>
          </cell>
          <cell r="BQ184">
            <v>1</v>
          </cell>
        </row>
        <row r="185">
          <cell r="A185">
            <v>180</v>
          </cell>
          <cell r="B185" t="str">
            <v>Bª t«ng bÖ m¸y ®¸ 2x4 M200</v>
          </cell>
          <cell r="C185" t="str">
            <v>m3</v>
          </cell>
          <cell r="D185">
            <v>1</v>
          </cell>
          <cell r="E185">
            <v>331.08</v>
          </cell>
          <cell r="F185">
            <v>0.46899999999999997</v>
          </cell>
          <cell r="O185">
            <v>0.89600000000000002</v>
          </cell>
          <cell r="BQ185">
            <v>1</v>
          </cell>
        </row>
        <row r="186">
          <cell r="A186">
            <v>181</v>
          </cell>
          <cell r="B186" t="str">
            <v>Bª t«ng bÖ m¸y ®¸ 2x4 M250</v>
          </cell>
          <cell r="C186" t="str">
            <v>m3</v>
          </cell>
          <cell r="D186">
            <v>1</v>
          </cell>
          <cell r="E186">
            <v>384</v>
          </cell>
          <cell r="F186">
            <v>0.45100000000000001</v>
          </cell>
          <cell r="O186">
            <v>0.879</v>
          </cell>
          <cell r="BQ186">
            <v>1</v>
          </cell>
        </row>
        <row r="187">
          <cell r="A187">
            <v>182</v>
          </cell>
          <cell r="B187" t="str">
            <v>Bª t«ng bÖ m¸y ®¸ 2x4 M300</v>
          </cell>
          <cell r="C187" t="str">
            <v>m3</v>
          </cell>
          <cell r="D187">
            <v>1</v>
          </cell>
          <cell r="E187">
            <v>466.38</v>
          </cell>
          <cell r="F187">
            <v>0.41099999999999998</v>
          </cell>
          <cell r="O187">
            <v>0.879</v>
          </cell>
          <cell r="BQ187">
            <v>1</v>
          </cell>
        </row>
        <row r="188">
          <cell r="A188">
            <v>183</v>
          </cell>
          <cell r="B188" t="str">
            <v>Bª t«ng t­êng &lt;=45cm cao&lt;=4m hoÆc &gt;4m ®¸ 1x2 M150</v>
          </cell>
          <cell r="C188" t="str">
            <v>m3</v>
          </cell>
          <cell r="D188">
            <v>1</v>
          </cell>
          <cell r="E188">
            <v>288.02999999999997</v>
          </cell>
          <cell r="F188">
            <v>0.49</v>
          </cell>
          <cell r="L188">
            <v>4.9000000000000002E-2</v>
          </cell>
          <cell r="M188">
            <v>0.19900000000000001</v>
          </cell>
          <cell r="P188">
            <v>0.90400000000000003</v>
          </cell>
          <cell r="Q188">
            <v>0.871</v>
          </cell>
          <cell r="BQ188">
            <v>2</v>
          </cell>
        </row>
        <row r="189">
          <cell r="A189">
            <v>184</v>
          </cell>
          <cell r="B189" t="str">
            <v>Bª t«ng t­êng &lt;=45cm cao&lt;=4m hoÆc &gt;4m ®¸ 1x2 M200</v>
          </cell>
          <cell r="C189" t="str">
            <v>m3</v>
          </cell>
          <cell r="D189">
            <v>1</v>
          </cell>
          <cell r="E189">
            <v>350.55</v>
          </cell>
          <cell r="F189">
            <v>0.46600000000000003</v>
          </cell>
          <cell r="L189">
            <v>4.9000000000000002E-2</v>
          </cell>
          <cell r="M189">
            <v>0.19900000000000001</v>
          </cell>
          <cell r="P189">
            <v>0.88900000000000001</v>
          </cell>
          <cell r="Q189">
            <v>0.871</v>
          </cell>
          <cell r="BQ189">
            <v>2</v>
          </cell>
        </row>
        <row r="190">
          <cell r="A190">
            <v>185</v>
          </cell>
          <cell r="B190" t="str">
            <v>Bª t«ng t­êng &lt;=45cm cao&lt;=4m hoÆc &gt;4m ®¸ 1x2 M250</v>
          </cell>
          <cell r="C190" t="str">
            <v>m3</v>
          </cell>
          <cell r="D190">
            <v>1</v>
          </cell>
          <cell r="E190">
            <v>415.13</v>
          </cell>
          <cell r="F190">
            <v>0.438</v>
          </cell>
          <cell r="L190">
            <v>4.9000000000000002E-2</v>
          </cell>
          <cell r="M190">
            <v>0.19900000000000001</v>
          </cell>
          <cell r="P190">
            <v>0.879</v>
          </cell>
          <cell r="Q190">
            <v>0.871</v>
          </cell>
          <cell r="BQ190">
            <v>2</v>
          </cell>
        </row>
        <row r="191">
          <cell r="A191">
            <v>186</v>
          </cell>
          <cell r="B191" t="str">
            <v>Bª t«ng t­êng &lt;=45cm cao&lt;=4m hoÆc &gt;4m ®¸ 1x2 M300</v>
          </cell>
          <cell r="C191" t="str">
            <v>m3</v>
          </cell>
          <cell r="D191">
            <v>1</v>
          </cell>
          <cell r="E191">
            <v>437.68</v>
          </cell>
          <cell r="F191">
            <v>0.45200000000000001</v>
          </cell>
          <cell r="L191">
            <v>4.9000000000000002E-2</v>
          </cell>
          <cell r="M191">
            <v>0.19900000000000001</v>
          </cell>
          <cell r="P191">
            <v>0.88300000000000001</v>
          </cell>
          <cell r="Q191">
            <v>0.871</v>
          </cell>
          <cell r="BQ191">
            <v>2</v>
          </cell>
        </row>
        <row r="192">
          <cell r="A192">
            <v>187</v>
          </cell>
          <cell r="B192" t="str">
            <v>Bª t«ng t­êng &lt;=45cm cao&lt;=4m hoÆc &gt;4m ®¸ 2x4 M150</v>
          </cell>
          <cell r="C192" t="str">
            <v>m3</v>
          </cell>
          <cell r="D192">
            <v>1</v>
          </cell>
          <cell r="E192">
            <v>272.64999999999998</v>
          </cell>
          <cell r="F192">
            <v>0.49399999999999999</v>
          </cell>
          <cell r="L192">
            <v>4.9000000000000002E-2</v>
          </cell>
          <cell r="M192">
            <v>0.19900000000000001</v>
          </cell>
          <cell r="O192">
            <v>0.90600000000000003</v>
          </cell>
          <cell r="Q192">
            <v>0.871</v>
          </cell>
          <cell r="BQ192">
            <v>2</v>
          </cell>
        </row>
        <row r="193">
          <cell r="A193">
            <v>188</v>
          </cell>
          <cell r="B193" t="str">
            <v>Bª t«ng t­êng &lt;=45cm cao&lt;=4m hoÆc &gt;4m ®¸ 2x4 M200</v>
          </cell>
          <cell r="C193" t="str">
            <v>m3</v>
          </cell>
          <cell r="D193">
            <v>1</v>
          </cell>
          <cell r="E193">
            <v>331.08</v>
          </cell>
          <cell r="F193">
            <v>0.46899999999999997</v>
          </cell>
          <cell r="L193">
            <v>4.9000000000000002E-2</v>
          </cell>
          <cell r="M193">
            <v>0.19900000000000001</v>
          </cell>
          <cell r="O193">
            <v>0.89600000000000002</v>
          </cell>
          <cell r="Q193">
            <v>0.871</v>
          </cell>
          <cell r="BQ193">
            <v>2</v>
          </cell>
        </row>
        <row r="194">
          <cell r="A194">
            <v>189</v>
          </cell>
          <cell r="B194" t="str">
            <v>Bª t«ng t­êng &lt;=45cm cao&lt;=4m hoÆc &gt;4m ®¸ 2x4 M250</v>
          </cell>
          <cell r="C194" t="str">
            <v>m3</v>
          </cell>
          <cell r="D194">
            <v>1</v>
          </cell>
          <cell r="E194">
            <v>384</v>
          </cell>
          <cell r="F194">
            <v>0.45100000000000001</v>
          </cell>
          <cell r="L194">
            <v>4.9000000000000002E-2</v>
          </cell>
          <cell r="M194">
            <v>0.19900000000000001</v>
          </cell>
          <cell r="O194">
            <v>0.879</v>
          </cell>
          <cell r="Q194">
            <v>0.871</v>
          </cell>
          <cell r="BQ194">
            <v>2</v>
          </cell>
        </row>
        <row r="195">
          <cell r="A195">
            <v>190</v>
          </cell>
          <cell r="B195" t="str">
            <v>Bª t«ng t­êng &lt;=45cm cao&lt;=4m hoÆc &gt;4m ®¸ 2x4 M300</v>
          </cell>
          <cell r="C195" t="str">
            <v>m3</v>
          </cell>
          <cell r="D195">
            <v>1</v>
          </cell>
          <cell r="E195">
            <v>466.38</v>
          </cell>
          <cell r="F195">
            <v>0.41099999999999998</v>
          </cell>
          <cell r="L195">
            <v>4.9000000000000002E-2</v>
          </cell>
          <cell r="M195">
            <v>0.19900000000000001</v>
          </cell>
          <cell r="O195">
            <v>0.879</v>
          </cell>
          <cell r="Q195">
            <v>0.871</v>
          </cell>
          <cell r="BQ195">
            <v>2</v>
          </cell>
        </row>
        <row r="196">
          <cell r="A196">
            <v>191</v>
          </cell>
          <cell r="B196" t="str">
            <v>Bª t«ng t­êng &gt;45cm cao&lt;=4m hoÆc &gt;4m ®¸ 1x2 M150</v>
          </cell>
          <cell r="C196" t="str">
            <v>m3</v>
          </cell>
          <cell r="D196">
            <v>1</v>
          </cell>
          <cell r="E196">
            <v>288.02999999999997</v>
          </cell>
          <cell r="F196">
            <v>0.49</v>
          </cell>
          <cell r="L196">
            <v>0.02</v>
          </cell>
          <cell r="M196">
            <v>4.8000000000000001E-2</v>
          </cell>
          <cell r="P196">
            <v>0.90400000000000003</v>
          </cell>
          <cell r="Q196">
            <v>0.35199999999999998</v>
          </cell>
          <cell r="BQ196">
            <v>2</v>
          </cell>
        </row>
        <row r="197">
          <cell r="A197">
            <v>192</v>
          </cell>
          <cell r="B197" t="str">
            <v>Bª t«ng t­êng &gt;45cm cao&lt;=4m hoÆc &gt;4m ®¸ 1x2 M200</v>
          </cell>
          <cell r="C197" t="str">
            <v>m3</v>
          </cell>
          <cell r="D197">
            <v>1</v>
          </cell>
          <cell r="E197">
            <v>350.55</v>
          </cell>
          <cell r="F197">
            <v>0.46600000000000003</v>
          </cell>
          <cell r="L197">
            <v>0.02</v>
          </cell>
          <cell r="M197">
            <v>4.8000000000000001E-2</v>
          </cell>
          <cell r="P197">
            <v>0.88900000000000001</v>
          </cell>
          <cell r="Q197">
            <v>0.35199999999999998</v>
          </cell>
          <cell r="BQ197">
            <v>2</v>
          </cell>
        </row>
        <row r="198">
          <cell r="A198">
            <v>193</v>
          </cell>
          <cell r="B198" t="str">
            <v>Bª t«ng t­êng &gt;45cm cao&lt;=4m hoÆc &gt;4m ®¸ 1x2 M250</v>
          </cell>
          <cell r="C198" t="str">
            <v>m3</v>
          </cell>
          <cell r="D198">
            <v>1</v>
          </cell>
          <cell r="E198">
            <v>415.13</v>
          </cell>
          <cell r="F198">
            <v>0.438</v>
          </cell>
          <cell r="L198">
            <v>0.02</v>
          </cell>
          <cell r="M198">
            <v>4.8000000000000001E-2</v>
          </cell>
          <cell r="P198">
            <v>0.879</v>
          </cell>
          <cell r="Q198">
            <v>0.35199999999999998</v>
          </cell>
          <cell r="BQ198">
            <v>2</v>
          </cell>
        </row>
        <row r="199">
          <cell r="A199">
            <v>194</v>
          </cell>
          <cell r="B199" t="str">
            <v>Bª t«ng t­êng &gt;45cm cao&lt;=4m hoÆc &gt;4m ®¸ 1x2 M300</v>
          </cell>
          <cell r="C199" t="str">
            <v>m3</v>
          </cell>
          <cell r="D199">
            <v>1</v>
          </cell>
          <cell r="E199">
            <v>437.68</v>
          </cell>
          <cell r="F199">
            <v>0.45200000000000001</v>
          </cell>
          <cell r="L199">
            <v>0.02</v>
          </cell>
          <cell r="M199">
            <v>4.8000000000000001E-2</v>
          </cell>
          <cell r="P199">
            <v>0.88300000000000001</v>
          </cell>
          <cell r="Q199">
            <v>0.35199999999999998</v>
          </cell>
          <cell r="BQ199">
            <v>2</v>
          </cell>
        </row>
        <row r="200">
          <cell r="A200">
            <v>195</v>
          </cell>
          <cell r="B200" t="str">
            <v>Bª t«ng t­êng &gt;45cm cao&lt;=4m hoÆc &gt;4m ®¸ 2x4 M150</v>
          </cell>
          <cell r="C200" t="str">
            <v>m3</v>
          </cell>
          <cell r="D200">
            <v>1</v>
          </cell>
          <cell r="E200">
            <v>272.64999999999998</v>
          </cell>
          <cell r="F200">
            <v>0.49399999999999999</v>
          </cell>
          <cell r="L200">
            <v>0.02</v>
          </cell>
          <cell r="M200">
            <v>4.8000000000000001E-2</v>
          </cell>
          <cell r="O200">
            <v>0.90600000000000003</v>
          </cell>
          <cell r="Q200">
            <v>0.35199999999999998</v>
          </cell>
          <cell r="BQ200">
            <v>2</v>
          </cell>
        </row>
        <row r="201">
          <cell r="A201">
            <v>196</v>
          </cell>
          <cell r="B201" t="str">
            <v>Bª t«ng t­êng &gt;45cm cao&lt;=4m hoÆc &gt;4m ®¸ 2x4 M200</v>
          </cell>
          <cell r="C201" t="str">
            <v>m3</v>
          </cell>
          <cell r="D201">
            <v>1</v>
          </cell>
          <cell r="E201">
            <v>331.08</v>
          </cell>
          <cell r="F201">
            <v>0.46899999999999997</v>
          </cell>
          <cell r="L201">
            <v>0.02</v>
          </cell>
          <cell r="M201">
            <v>4.8000000000000001E-2</v>
          </cell>
          <cell r="O201">
            <v>0.89600000000000002</v>
          </cell>
          <cell r="Q201">
            <v>0.35199999999999998</v>
          </cell>
          <cell r="BQ201">
            <v>2</v>
          </cell>
        </row>
        <row r="202">
          <cell r="A202">
            <v>197</v>
          </cell>
          <cell r="B202" t="str">
            <v>Bª t«ng t­êng &gt;45cm cao&lt;=4m hoÆc &gt;4m ®¸ 2x4 M250</v>
          </cell>
          <cell r="C202" t="str">
            <v>m3</v>
          </cell>
          <cell r="D202">
            <v>1</v>
          </cell>
          <cell r="E202">
            <v>384</v>
          </cell>
          <cell r="F202">
            <v>0.45100000000000001</v>
          </cell>
          <cell r="L202">
            <v>0.02</v>
          </cell>
          <cell r="M202">
            <v>4.8000000000000001E-2</v>
          </cell>
          <cell r="O202">
            <v>0.879</v>
          </cell>
          <cell r="Q202">
            <v>0.35199999999999998</v>
          </cell>
          <cell r="BQ202">
            <v>2</v>
          </cell>
        </row>
        <row r="203">
          <cell r="A203">
            <v>198</v>
          </cell>
          <cell r="B203" t="str">
            <v>Bª t«ng t­êng &gt;45cm cao&lt;=4m hoÆc &gt;4m ®¸ 2x4 M300</v>
          </cell>
          <cell r="C203" t="str">
            <v>m3</v>
          </cell>
          <cell r="D203">
            <v>1</v>
          </cell>
          <cell r="E203">
            <v>466.38</v>
          </cell>
          <cell r="F203">
            <v>0.41099999999999998</v>
          </cell>
          <cell r="L203">
            <v>0.02</v>
          </cell>
          <cell r="M203">
            <v>4.8000000000000001E-2</v>
          </cell>
          <cell r="O203">
            <v>0.879</v>
          </cell>
          <cell r="Q203">
            <v>0.35199999999999998</v>
          </cell>
          <cell r="BQ203">
            <v>2</v>
          </cell>
        </row>
        <row r="204">
          <cell r="A204">
            <v>199</v>
          </cell>
          <cell r="B204" t="str">
            <v>Bª t«ng t­êng trô pin &lt;=45cm cao&lt;=4m hoÆc &gt;4m ®¸ 1x2 M150</v>
          </cell>
          <cell r="C204" t="str">
            <v>m3</v>
          </cell>
          <cell r="D204">
            <v>1</v>
          </cell>
          <cell r="E204">
            <v>288.02999999999997</v>
          </cell>
          <cell r="F204">
            <v>0.49</v>
          </cell>
          <cell r="L204">
            <v>4.9000000000000002E-2</v>
          </cell>
          <cell r="M204">
            <v>0.19900000000000001</v>
          </cell>
          <cell r="P204">
            <v>0.90400000000000003</v>
          </cell>
          <cell r="Q204">
            <v>0.871</v>
          </cell>
        </row>
        <row r="205">
          <cell r="A205">
            <v>200</v>
          </cell>
          <cell r="B205" t="str">
            <v>Bª t«ng t­êng trô pin &lt;=45cm cao&lt;=4m hoÆc &gt;4m ®¸ 1x2 M200</v>
          </cell>
          <cell r="C205" t="str">
            <v>m3</v>
          </cell>
          <cell r="D205">
            <v>1</v>
          </cell>
          <cell r="E205">
            <v>350.55</v>
          </cell>
          <cell r="F205">
            <v>0.46600000000000003</v>
          </cell>
          <cell r="L205">
            <v>4.9000000000000002E-2</v>
          </cell>
          <cell r="M205">
            <v>0.19900000000000001</v>
          </cell>
          <cell r="P205">
            <v>0.88900000000000001</v>
          </cell>
          <cell r="Q205">
            <v>0.871</v>
          </cell>
        </row>
        <row r="206">
          <cell r="A206">
            <v>201</v>
          </cell>
          <cell r="B206" t="str">
            <v>Bª t«ng t­êng trô pin &lt;=45cm cao&lt;=4m hoÆc &gt;4m ®¸ 1x2 M250</v>
          </cell>
          <cell r="C206" t="str">
            <v>m3</v>
          </cell>
          <cell r="D206">
            <v>1</v>
          </cell>
          <cell r="E206">
            <v>415.13</v>
          </cell>
          <cell r="F206">
            <v>0.438</v>
          </cell>
          <cell r="L206">
            <v>4.9000000000000002E-2</v>
          </cell>
          <cell r="M206">
            <v>0.19900000000000001</v>
          </cell>
          <cell r="P206">
            <v>0.879</v>
          </cell>
          <cell r="Q206">
            <v>0.871</v>
          </cell>
        </row>
        <row r="207">
          <cell r="A207">
            <v>202</v>
          </cell>
          <cell r="B207" t="str">
            <v>Bª t«ng t­êng trô pin &lt;=45cm cao&lt;=4m hoÆc &gt;4m ®¸ 1x2 M300</v>
          </cell>
          <cell r="C207" t="str">
            <v>m3</v>
          </cell>
          <cell r="D207">
            <v>1</v>
          </cell>
          <cell r="E207">
            <v>437.68</v>
          </cell>
          <cell r="F207">
            <v>0.45200000000000001</v>
          </cell>
          <cell r="L207">
            <v>4.9000000000000002E-2</v>
          </cell>
          <cell r="M207">
            <v>0.19900000000000001</v>
          </cell>
          <cell r="P207">
            <v>0.88300000000000001</v>
          </cell>
          <cell r="Q207">
            <v>0.871</v>
          </cell>
        </row>
        <row r="208">
          <cell r="A208">
            <v>203</v>
          </cell>
          <cell r="B208" t="str">
            <v>Bª t«ng t­êng trô pin &lt;=45cm cao&lt;=4m hoÆc &gt;4m ®¸ 2x4 M150</v>
          </cell>
          <cell r="C208" t="str">
            <v>m3</v>
          </cell>
          <cell r="D208">
            <v>1</v>
          </cell>
          <cell r="E208">
            <v>272.64999999999998</v>
          </cell>
          <cell r="F208">
            <v>0.49399999999999999</v>
          </cell>
          <cell r="L208">
            <v>4.9000000000000002E-2</v>
          </cell>
          <cell r="M208">
            <v>0.19900000000000001</v>
          </cell>
          <cell r="O208">
            <v>0.90600000000000003</v>
          </cell>
          <cell r="Q208">
            <v>0.871</v>
          </cell>
        </row>
        <row r="209">
          <cell r="A209">
            <v>204</v>
          </cell>
          <cell r="B209" t="str">
            <v>Bª t«ng t­êng trô pin &lt;=45cm cao&lt;=4m hoÆc &gt;4m ®¸ 2x4 M200</v>
          </cell>
          <cell r="C209" t="str">
            <v>m3</v>
          </cell>
          <cell r="D209">
            <v>1</v>
          </cell>
          <cell r="E209">
            <v>331.08</v>
          </cell>
          <cell r="F209">
            <v>0.46899999999999997</v>
          </cell>
          <cell r="L209">
            <v>4.9000000000000002E-2</v>
          </cell>
          <cell r="M209">
            <v>0.19900000000000001</v>
          </cell>
          <cell r="O209">
            <v>0.89600000000000002</v>
          </cell>
          <cell r="Q209">
            <v>0.871</v>
          </cell>
        </row>
        <row r="210">
          <cell r="A210">
            <v>205</v>
          </cell>
          <cell r="B210" t="str">
            <v>Bª t«ng t­êng trô pin &lt;=45cm cao&lt;=4m hoÆc &gt;4m ®¸ 2x4 M250</v>
          </cell>
          <cell r="C210" t="str">
            <v>m3</v>
          </cell>
          <cell r="D210">
            <v>1</v>
          </cell>
          <cell r="E210">
            <v>384</v>
          </cell>
          <cell r="F210">
            <v>0.45100000000000001</v>
          </cell>
          <cell r="L210">
            <v>4.9000000000000002E-2</v>
          </cell>
          <cell r="M210">
            <v>0.19900000000000001</v>
          </cell>
          <cell r="O210">
            <v>0.879</v>
          </cell>
          <cell r="Q210">
            <v>0.871</v>
          </cell>
        </row>
        <row r="211">
          <cell r="A211">
            <v>206</v>
          </cell>
          <cell r="B211" t="str">
            <v>Bª t«ng t­êng trô pin &lt;=45cm cao&lt;=4m hoÆc &gt;4m ®¸ 2x4 M300</v>
          </cell>
          <cell r="C211" t="str">
            <v>m3</v>
          </cell>
          <cell r="D211">
            <v>1</v>
          </cell>
          <cell r="E211">
            <v>466.38</v>
          </cell>
          <cell r="F211">
            <v>0.41099999999999998</v>
          </cell>
          <cell r="L211">
            <v>4.9000000000000002E-2</v>
          </cell>
          <cell r="M211">
            <v>0.19900000000000001</v>
          </cell>
          <cell r="O211">
            <v>0.879</v>
          </cell>
          <cell r="Q211">
            <v>0.871</v>
          </cell>
        </row>
        <row r="212">
          <cell r="A212">
            <v>207</v>
          </cell>
          <cell r="B212" t="str">
            <v>Bª t«ng t­êng trô pin &gt;45cm cao&lt;=4m hoÆc &gt;4m ®¸ 1x2 M150</v>
          </cell>
          <cell r="C212" t="str">
            <v>m3</v>
          </cell>
          <cell r="D212">
            <v>1</v>
          </cell>
          <cell r="E212">
            <v>288.02999999999997</v>
          </cell>
          <cell r="F212">
            <v>0.49</v>
          </cell>
          <cell r="L212">
            <v>4.9000000000000002E-2</v>
          </cell>
          <cell r="M212">
            <v>0.19900000000000001</v>
          </cell>
          <cell r="P212">
            <v>0.90400000000000003</v>
          </cell>
          <cell r="Q212">
            <v>0.35199999999999998</v>
          </cell>
        </row>
        <row r="213">
          <cell r="A213">
            <v>208</v>
          </cell>
          <cell r="B213" t="str">
            <v>Bª t«ng t­êng trô pin &gt;45cm cao&lt;=4m hoÆc &gt;4m ®¸ 1x2 M200</v>
          </cell>
          <cell r="C213" t="str">
            <v>m3</v>
          </cell>
          <cell r="D213">
            <v>1</v>
          </cell>
          <cell r="E213">
            <v>350.55</v>
          </cell>
          <cell r="F213">
            <v>0.46600000000000003</v>
          </cell>
          <cell r="L213">
            <v>4.9000000000000002E-2</v>
          </cell>
          <cell r="M213">
            <v>0.19900000000000001</v>
          </cell>
          <cell r="P213">
            <v>0.88900000000000001</v>
          </cell>
          <cell r="Q213">
            <v>0.35199999999999998</v>
          </cell>
        </row>
        <row r="214">
          <cell r="A214">
            <v>209</v>
          </cell>
          <cell r="B214" t="str">
            <v>Bª t«ng t­êng trô pin &gt;45cm cao&lt;=4m hoÆc &gt;4m ®¸ 1x2 M250</v>
          </cell>
          <cell r="C214" t="str">
            <v>m3</v>
          </cell>
          <cell r="D214">
            <v>1</v>
          </cell>
          <cell r="E214">
            <v>415.13</v>
          </cell>
          <cell r="F214">
            <v>0.438</v>
          </cell>
          <cell r="L214">
            <v>4.9000000000000002E-2</v>
          </cell>
          <cell r="M214">
            <v>0.19900000000000001</v>
          </cell>
          <cell r="P214">
            <v>0.879</v>
          </cell>
          <cell r="Q214">
            <v>0.35199999999999998</v>
          </cell>
        </row>
        <row r="215">
          <cell r="A215">
            <v>210</v>
          </cell>
          <cell r="B215" t="str">
            <v>Bª t«ng t­êng trô pin &gt;45cm cao&lt;=4m hoÆc &gt;4m ®¸ 1x2 M300</v>
          </cell>
          <cell r="C215" t="str">
            <v>m3</v>
          </cell>
          <cell r="D215">
            <v>1</v>
          </cell>
          <cell r="E215">
            <v>437.68</v>
          </cell>
          <cell r="F215">
            <v>0.45200000000000001</v>
          </cell>
          <cell r="L215">
            <v>4.9000000000000002E-2</v>
          </cell>
          <cell r="M215">
            <v>0.19900000000000001</v>
          </cell>
          <cell r="P215">
            <v>0.88300000000000001</v>
          </cell>
          <cell r="Q215">
            <v>0.35199999999999998</v>
          </cell>
        </row>
        <row r="216">
          <cell r="A216">
            <v>211</v>
          </cell>
          <cell r="B216" t="str">
            <v>Bª t«ng t­êng trô pin &gt;45cm cao&lt;=4m hoÆc &gt;4m ®¸ 2x4 M150</v>
          </cell>
          <cell r="C216" t="str">
            <v>m3</v>
          </cell>
          <cell r="D216">
            <v>1</v>
          </cell>
          <cell r="E216">
            <v>272.64999999999998</v>
          </cell>
          <cell r="F216">
            <v>0.49399999999999999</v>
          </cell>
          <cell r="L216">
            <v>4.9000000000000002E-2</v>
          </cell>
          <cell r="M216">
            <v>0.19900000000000001</v>
          </cell>
          <cell r="O216">
            <v>0.90600000000000003</v>
          </cell>
          <cell r="Q216">
            <v>0.35199999999999998</v>
          </cell>
          <cell r="BQ216">
            <v>2</v>
          </cell>
        </row>
        <row r="217">
          <cell r="A217">
            <v>212</v>
          </cell>
          <cell r="B217" t="str">
            <v>Bª t«ng t­êng trô pin &gt;45cm cao&lt;=4m hoÆc &gt;4m ®¸ 2x4 M200</v>
          </cell>
          <cell r="C217" t="str">
            <v>m3</v>
          </cell>
          <cell r="D217">
            <v>1</v>
          </cell>
          <cell r="E217">
            <v>331.08</v>
          </cell>
          <cell r="F217">
            <v>0.46899999999999997</v>
          </cell>
          <cell r="L217">
            <v>4.9000000000000002E-2</v>
          </cell>
          <cell r="M217">
            <v>0.19900000000000001</v>
          </cell>
          <cell r="O217">
            <v>0.89600000000000002</v>
          </cell>
          <cell r="Q217">
            <v>0.35199999999999998</v>
          </cell>
          <cell r="BQ217">
            <v>2</v>
          </cell>
        </row>
        <row r="218">
          <cell r="A218">
            <v>213</v>
          </cell>
          <cell r="B218" t="str">
            <v>Bª t«ng t­êng trô pin &gt;45cm cao&lt;=4m hoÆc &gt;4m ®¸ 2x4 M250</v>
          </cell>
          <cell r="C218" t="str">
            <v>m3</v>
          </cell>
          <cell r="D218">
            <v>1</v>
          </cell>
          <cell r="E218">
            <v>384</v>
          </cell>
          <cell r="F218">
            <v>0.45100000000000001</v>
          </cell>
          <cell r="L218">
            <v>4.9000000000000002E-2</v>
          </cell>
          <cell r="M218">
            <v>0.19900000000000001</v>
          </cell>
          <cell r="O218">
            <v>0.879</v>
          </cell>
          <cell r="Q218">
            <v>0.35199999999999998</v>
          </cell>
          <cell r="BQ218">
            <v>2</v>
          </cell>
        </row>
        <row r="219">
          <cell r="A219">
            <v>214</v>
          </cell>
          <cell r="B219" t="str">
            <v>Bª t«ng t­êng trô pin &gt;45cm cao&lt;=4m hoÆc &gt;4m ®¸ 2x4 M300</v>
          </cell>
          <cell r="C219" t="str">
            <v>m3</v>
          </cell>
          <cell r="D219">
            <v>1</v>
          </cell>
          <cell r="E219">
            <v>466.38</v>
          </cell>
          <cell r="F219">
            <v>0.41099999999999998</v>
          </cell>
          <cell r="L219">
            <v>4.9000000000000002E-2</v>
          </cell>
          <cell r="M219">
            <v>0.19900000000000001</v>
          </cell>
          <cell r="O219">
            <v>0.879</v>
          </cell>
          <cell r="Q219">
            <v>0.35199999999999998</v>
          </cell>
          <cell r="BQ219">
            <v>2</v>
          </cell>
        </row>
        <row r="220">
          <cell r="A220">
            <v>215</v>
          </cell>
          <cell r="B220" t="str">
            <v>Bª t«ng cét tiÕt diÖn , chiÒu cao tuú ý ®¸ 1x2 M150</v>
          </cell>
          <cell r="C220" t="str">
            <v>m3</v>
          </cell>
          <cell r="D220">
            <v>1</v>
          </cell>
          <cell r="E220">
            <v>288.02999999999997</v>
          </cell>
          <cell r="F220">
            <v>0.49</v>
          </cell>
          <cell r="L220">
            <v>0.02</v>
          </cell>
          <cell r="M220">
            <v>4.8000000000000001E-2</v>
          </cell>
          <cell r="P220">
            <v>0.90400000000000003</v>
          </cell>
          <cell r="Q220">
            <v>0.35199999999999998</v>
          </cell>
          <cell r="BQ220">
            <v>1</v>
          </cell>
        </row>
        <row r="221">
          <cell r="A221">
            <v>216</v>
          </cell>
          <cell r="B221" t="str">
            <v>Bª t«ng cét tiÕt diÖn , chiÒu cao tuú ý ®¸ 1x2 M200</v>
          </cell>
          <cell r="C221" t="str">
            <v>m3</v>
          </cell>
          <cell r="D221">
            <v>1</v>
          </cell>
          <cell r="E221">
            <v>350.55</v>
          </cell>
          <cell r="F221">
            <v>0.46600000000000003</v>
          </cell>
          <cell r="L221">
            <v>0.02</v>
          </cell>
          <cell r="M221">
            <v>4.8000000000000001E-2</v>
          </cell>
          <cell r="P221">
            <v>0.88900000000000001</v>
          </cell>
          <cell r="Q221">
            <v>0.35199999999999998</v>
          </cell>
          <cell r="BQ221">
            <v>1</v>
          </cell>
        </row>
        <row r="222">
          <cell r="A222">
            <v>217</v>
          </cell>
          <cell r="B222" t="str">
            <v>Bª t«ng cét tiÕt diÖn , chiÒu cao tuú ý ®¸ 1x2 M250</v>
          </cell>
          <cell r="C222" t="str">
            <v>m3</v>
          </cell>
          <cell r="D222">
            <v>1</v>
          </cell>
          <cell r="E222">
            <v>415.13</v>
          </cell>
          <cell r="F222">
            <v>0.438</v>
          </cell>
          <cell r="L222">
            <v>0.02</v>
          </cell>
          <cell r="M222">
            <v>4.8000000000000001E-2</v>
          </cell>
          <cell r="P222">
            <v>0.879</v>
          </cell>
          <cell r="Q222">
            <v>0.35199999999999998</v>
          </cell>
          <cell r="BQ222">
            <v>1</v>
          </cell>
        </row>
        <row r="223">
          <cell r="A223">
            <v>218</v>
          </cell>
          <cell r="B223" t="str">
            <v>Bª t«ng cét tiÕt diÖn , chiÒu cao tuú ý ®¸ 1x2 M300</v>
          </cell>
          <cell r="C223" t="str">
            <v>m3</v>
          </cell>
          <cell r="D223">
            <v>1</v>
          </cell>
          <cell r="E223">
            <v>437.68</v>
          </cell>
          <cell r="F223">
            <v>0.45200000000000001</v>
          </cell>
          <cell r="L223">
            <v>0.02</v>
          </cell>
          <cell r="M223">
            <v>4.8000000000000001E-2</v>
          </cell>
          <cell r="P223">
            <v>0.88300000000000001</v>
          </cell>
          <cell r="Q223">
            <v>0.35199999999999998</v>
          </cell>
          <cell r="BQ223">
            <v>1</v>
          </cell>
        </row>
        <row r="224">
          <cell r="A224">
            <v>219</v>
          </cell>
          <cell r="B224" t="str">
            <v>Bª t«ng cét tiÕt diÖn , chiÒu cao tuú ý ®¸ 2x4 M150</v>
          </cell>
          <cell r="C224" t="str">
            <v>m3</v>
          </cell>
          <cell r="D224">
            <v>1</v>
          </cell>
          <cell r="E224">
            <v>272.64999999999998</v>
          </cell>
          <cell r="F224">
            <v>0.49399999999999999</v>
          </cell>
          <cell r="L224">
            <v>0.02</v>
          </cell>
          <cell r="M224">
            <v>4.8000000000000001E-2</v>
          </cell>
          <cell r="O224">
            <v>0.90600000000000003</v>
          </cell>
          <cell r="Q224">
            <v>0.35199999999999998</v>
          </cell>
          <cell r="BQ224">
            <v>1</v>
          </cell>
        </row>
        <row r="225">
          <cell r="A225">
            <v>220</v>
          </cell>
          <cell r="B225" t="str">
            <v>Bª t«ng cét tiÕt diÖn , chiÒu cao tuú ý ®¸ 2x4 M200</v>
          </cell>
          <cell r="C225" t="str">
            <v>m3</v>
          </cell>
          <cell r="D225">
            <v>1</v>
          </cell>
          <cell r="E225">
            <v>331.08</v>
          </cell>
          <cell r="F225">
            <v>0.46899999999999997</v>
          </cell>
          <cell r="L225">
            <v>0.02</v>
          </cell>
          <cell r="M225">
            <v>4.8000000000000001E-2</v>
          </cell>
          <cell r="O225">
            <v>0.89600000000000002</v>
          </cell>
          <cell r="Q225">
            <v>0.35199999999999998</v>
          </cell>
          <cell r="BQ225">
            <v>1</v>
          </cell>
        </row>
        <row r="226">
          <cell r="A226">
            <v>221</v>
          </cell>
          <cell r="B226" t="str">
            <v>Bª t«ng cét tiÕt diÖn , chiÒu cao tuú ý ®¸ 2x4 M250</v>
          </cell>
          <cell r="C226" t="str">
            <v>m3</v>
          </cell>
          <cell r="D226">
            <v>1</v>
          </cell>
          <cell r="E226">
            <v>384</v>
          </cell>
          <cell r="F226">
            <v>0.45100000000000001</v>
          </cell>
          <cell r="L226">
            <v>0.02</v>
          </cell>
          <cell r="M226">
            <v>4.8000000000000001E-2</v>
          </cell>
          <cell r="O226">
            <v>0.879</v>
          </cell>
          <cell r="Q226">
            <v>0.35199999999999998</v>
          </cell>
          <cell r="BQ226">
            <v>1</v>
          </cell>
        </row>
        <row r="227">
          <cell r="A227">
            <v>222</v>
          </cell>
          <cell r="B227" t="str">
            <v>Bª t«ng cét tiÕt diÖn , chiÒu cao tuú ý ®¸ 2x4 M300</v>
          </cell>
          <cell r="C227" t="str">
            <v>m3</v>
          </cell>
          <cell r="D227">
            <v>1</v>
          </cell>
          <cell r="E227">
            <v>466.38</v>
          </cell>
          <cell r="F227">
            <v>0.41099999999999998</v>
          </cell>
          <cell r="L227">
            <v>0.02</v>
          </cell>
          <cell r="M227">
            <v>4.8000000000000001E-2</v>
          </cell>
          <cell r="O227">
            <v>0.879</v>
          </cell>
          <cell r="Q227">
            <v>0.35199999999999998</v>
          </cell>
          <cell r="BQ227">
            <v>1</v>
          </cell>
        </row>
        <row r="228">
          <cell r="A228">
            <v>223</v>
          </cell>
          <cell r="B228" t="str">
            <v>Bª t«ng xµ dÇm ,gi»ng,sµn m¸i ®¸ 1x2 M150</v>
          </cell>
          <cell r="C228" t="str">
            <v>m3</v>
          </cell>
          <cell r="D228">
            <v>1</v>
          </cell>
          <cell r="E228">
            <v>288.02999999999997</v>
          </cell>
          <cell r="F228">
            <v>0.49</v>
          </cell>
          <cell r="P228">
            <v>0.90400000000000003</v>
          </cell>
          <cell r="BQ228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"/>
      <sheetName val="Increase Amount"/>
      <sheetName val="GR IV"/>
      <sheetName val="GRAN IV"/>
      <sheetName val="CS General"/>
      <sheetName val="CS"/>
      <sheetName val="RR (2)"/>
      <sheetName val="RR"/>
      <sheetName val="BS (2)"/>
      <sheetName val="BS"/>
      <sheetName val="SC (2)"/>
      <sheetName val="SC"/>
      <sheetName val="TT (2)"/>
      <sheetName val="TT"/>
      <sheetName val="Final"/>
      <sheetName val="G Item"/>
      <sheetName val="G Requir"/>
      <sheetName val="general percent"/>
      <sheetName val="Provisio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4">
          <cell r="V4">
            <v>130.47999999999999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[Thai Hoa 2.xls聝ctTBA"/>
      <sheetName val="Ctinh 10kV"/>
      <sheetName val="T1-2004"/>
      <sheetName val="T2"/>
      <sheetName val="T3"/>
      <sheetName val="quy1"/>
      <sheetName val="T4"/>
      <sheetName val="T5"/>
      <sheetName val="T6"/>
      <sheetName val="Quý 2"/>
      <sheetName val="6Thang"/>
      <sheetName val="T7"/>
      <sheetName val="Sheet3"/>
      <sheetName val="Sheet2"/>
      <sheetName val="cham diem"/>
      <sheetName val="5T"/>
      <sheetName val="00000000"/>
      <sheetName val="XL4Poppy"/>
      <sheetName val="CNV nu"/>
      <sheetName val="CN nu 1"/>
      <sheetName val="CN nu 2"/>
      <sheetName val="XL4Test5"/>
      <sheetName val="ma-pt"/>
      <sheetName val="THctihiphiV"/>
      <sheetName val="tientet"/>
      <sheetName val="hochieu"/>
      <sheetName val="Sodu"/>
      <sheetName val="Sodu (2)"/>
      <sheetName val="Sodu t8"/>
      <sheetName val="THluong (2)"/>
      <sheetName val="THluong (3)"/>
      <sheetName val="Sodu t8 (2)"/>
      <sheetName val="Sodu t9(3)"/>
      <sheetName val="Sodu t11"/>
      <sheetName val="Sheet6"/>
      <sheetName val="Sheet7"/>
      <sheetName val="Sheet8"/>
      <sheetName val="Sheet9"/>
      <sheetName val="Sheet10"/>
      <sheetName val="TTTram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[Thai Hoa 2.xls?ctTBA"/>
      <sheetName val="ESTI."/>
      <sheetName val="DI-ESTI"/>
      <sheetName val="ESTI_"/>
      <sheetName val="DI_ESTI"/>
      <sheetName val="TT35"/>
      <sheetName val="ma_pt"/>
      <sheetName val="ctTÊA"/>
      <sheetName val="THcthet"/>
      <sheetName val="_Thai Hoa 2.xls聝ctTBA"/>
      <sheetName val="_Thai Hoa 2.xls_ctTBA"/>
      <sheetName val="Tai khoan"/>
      <sheetName val="Chart1"/>
      <sheetName val="mong + than"/>
      <sheetName val="h thien tt"/>
      <sheetName val="hoµn thien x trat"/>
      <sheetName val="~         "/>
      <sheetName val="Gia"/>
      <sheetName val="tra-vat-lieu"/>
      <sheetName val="THctiet_(2)"/>
      <sheetName val="bia_(4)"/>
      <sheetName val="[Thai_Hoa_2_xls聝ctTBA"/>
      <sheetName val="Sodu t( (2)"/>
      <sheetName val="BT-DSPK"/>
      <sheetName val="IBASE"/>
      <sheetName val="GVL"/>
      <sheetName val="TT04"/>
      <sheetName val="_Thai Hoa 2.xls?ctTBA"/>
      <sheetName val="LS 31.12.02"/>
      <sheetName val="_Thai_Hoa_2_xls聝ctTBA"/>
      <sheetName val="V.phi"/>
      <sheetName val="DV-T-D"/>
      <sheetName val="bcnoitru"/>
      <sheetName val="bcng.tru"/>
      <sheetName val="Sheet5"/>
      <sheetName val="Sheet11"/>
      <sheetName val="Sheet12"/>
      <sheetName val="Sheet13"/>
      <sheetName val="Sheet14"/>
      <sheetName val="Sheet15"/>
      <sheetName val="Sheet16"/>
      <sheetName val="qui_1"/>
      <sheetName val="qui_2"/>
      <sheetName val="qui_3"/>
      <sheetName val="Qui_4"/>
      <sheetName val="Thanh_ly"/>
      <sheetName val="XXXXXXXX"/>
      <sheetName val="Dm mui"/>
      <sheetName val="Don gia"/>
      <sheetName val="TTDR22"/>
      <sheetName val="CHIET TINH TBA "/>
      <sheetName val="CHIET TINH DZ 0,4 KV "/>
      <sheetName val="CHIET TINH DZ 35 KV"/>
      <sheetName val="CHIET TINH CCT "/>
      <sheetName val="DEF"/>
      <sheetName val="[Thai Hoa 2.xlsã¢ctTBA"/>
      <sheetName val="[Thai Hoa 2.xlsÂctTBA"/>
      <sheetName val="tienluong"/>
      <sheetName val="dtxl"/>
      <sheetName val="FX FWD KS"/>
      <sheetName val=""/>
      <sheetName val="CD_x0000__x0000_"/>
      <sheetName val="ken=&quot;6595b64144ccf1df&quot;,type=&quot;wi"/>
      <sheetName val="chitiet"/>
      <sheetName val="Sode t8 (2)"/>
      <sheetName val="TONGKE1P"/>
      <sheetName val="[Thai Hoa 2.xlsÂƒctTBA"/>
      <sheetName val="anca"/>
      <sheetName val="ctp"/>
      <sheetName val="®«chai"/>
      <sheetName val="Sheet1"/>
      <sheetName val="cbl"/>
      <sheetName val="BHYT"/>
      <sheetName val="hdthuviec"/>
      <sheetName val="luong"/>
      <sheetName val="luong7"/>
      <sheetName val="BCD"/>
      <sheetName val="SOCAI"/>
      <sheetName val="B02I"/>
      <sheetName val="B02II"/>
      <sheetName val="PL-KT"/>
      <sheetName val="B03"/>
      <sheetName val="B05a"/>
      <sheetName val="B06I"/>
      <sheetName val="B06II"/>
      <sheetName val="B06III"/>
      <sheetName val="THKphi"/>
      <sheetName val="KKTM"/>
      <sheetName val="BClai"/>
      <sheetName val="CD??"/>
      <sheetName val="CNV nw"/>
      <sheetName val="_Thai Hoa 2.xlsã¢ctTBA"/>
      <sheetName val="_Thai Hoa 2.xlsÂctTBA"/>
      <sheetName val="Sheet4"/>
      <sheetName val="Tĵ"/>
      <sheetName val="ERP"/>
      <sheetName val="Recon"/>
      <sheetName val="bom_dau"/>
      <sheetName val="KKKKKKKK"/>
      <sheetName val="CD__"/>
      <sheetName val="Thai Hoa 2"/>
      <sheetName val="_Thai_Hoa_2_xls_ctTBA"/>
      <sheetName val="nifests\x86_microsoft.windows.c"/>
      <sheetName val="S.lan"/>
      <sheetName val="Q~t"/>
      <sheetName val="[Thai_Hoa_2_xls?ctTBA"/>
      <sheetName val="_Thai_Hoa_2_xls?ctTBA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_Thai Hoa 2.xlsÂƒctTBA"/>
      <sheetName val="nifests_x86_microsoft.windows.c"/>
      <sheetName val="[Thai Hoa 2.xls][Thai Hoa 2.xls"/>
      <sheetName val="ChitietQui4_01"/>
      <sheetName val="NuocGN"/>
      <sheetName val="NNgung"/>
      <sheetName val="Bia-thau"/>
      <sheetName val="DG "/>
      <sheetName val="[Thai Hoa 2.xls]nifests\x86_mic"/>
      <sheetName val="Tj"/>
      <sheetName val="T?"/>
      <sheetName val="_x0018_L4Poppy"/>
      <sheetName val="Sodu_(2)"/>
      <sheetName val="Sodu_t8"/>
      <sheetName val="THluong_(2)"/>
      <sheetName val="THluong_(3)"/>
      <sheetName val="Sodu_t8_(2)"/>
      <sheetName val="Sodu_t9(3)"/>
      <sheetName val="Sodu_t11"/>
      <sheetName val="CNV_nu"/>
      <sheetName val="CN_nu_1"/>
      <sheetName val="CN_nu_2"/>
      <sheetName val="Quý_2"/>
      <sheetName val="cham_diem"/>
      <sheetName val="Disposal"/>
      <sheetName val="Tien Luong"/>
      <sheetName val="B×a"/>
      <sheetName val="THQT"/>
      <sheetName val="GiaiThich"/>
      <sheetName val="QSQT"/>
      <sheetName val="BCQS"/>
      <sheetName val="GTQS"/>
      <sheetName val="L SQ"/>
      <sheetName val="L CN"/>
      <sheetName val="L CNV"/>
      <sheetName val=" PC luong "/>
      <sheetName val="PCkhac"/>
      <sheetName val="SHP"/>
      <sheetName val="QY"/>
      <sheetName val="PCHSQ"/>
      <sheetName val="DS PCTHD"/>
      <sheetName val="AnNV"/>
      <sheetName val="AnDHai"/>
      <sheetName val="AnOm"/>
      <sheetName val="Thu BH"/>
      <sheetName val="PL"/>
      <sheetName val="RQ"/>
      <sheetName val="BHXH"/>
      <sheetName val="000000000000"/>
      <sheetName val="100000000000"/>
      <sheetName val="200000000000"/>
      <sheetName val="300000000000"/>
      <sheetName val="BANGMA"/>
      <sheetName val="Tra_bang"/>
      <sheetName val="_Thai Hoa 2.xls_nifests_x86_mic"/>
      <sheetName val="DGVT"/>
      <sheetName val="BK-C T"/>
      <sheetName val="_Thai Hoa 2.xls__Thai Hoa 2.xls"/>
      <sheetName val="Ctinh_10kV"/>
      <sheetName val="ESTI_1"/>
      <sheetName val="Sodu_t(_(2)"/>
      <sheetName val="mong_+_than"/>
      <sheetName val="h_thien_tt"/>
      <sheetName val="hoµn_thien_x_trat"/>
      <sheetName val="~_________"/>
      <sheetName val="Tai_khoan"/>
      <sheetName val="MTO REV.2(ARMOR)"/>
      <sheetName val="MTL$-INTER"/>
      <sheetName val="T_"/>
      <sheetName val="????????"/>
      <sheetName val="NEW-PANEL"/>
      <sheetName val="ken__6595b64144ccf1df__type___2"/>
      <sheetName val="ken__6595b64144ccf1df__type___3"/>
      <sheetName val="CJV nu"/>
      <sheetName val="NC"/>
      <sheetName val="GiaVL"/>
      <sheetName val="GVT"/>
      <sheetName val="DGKLlat+tran"/>
      <sheetName val="2000전체분"/>
      <sheetName val="2000년1차"/>
      <sheetName val="Input"/>
      <sheetName val="Currency"/>
      <sheetName val="________"/>
      <sheetName val="VT-NC-M-HS"/>
      <sheetName val="IPC17"/>
      <sheetName val="Drop Down List"/>
      <sheetName val="Fixed Asset"/>
      <sheetName val="SAMS_Vista_Names (17Apr)"/>
      <sheetName val="Presentation"/>
      <sheetName val="Interest calculation"/>
      <sheetName val="SAP input"/>
      <sheetName val="Comparison"/>
      <sheetName val="Block Allocation"/>
      <sheetName val="PAT"/>
      <sheetName val="PDE"/>
      <sheetName val="FN"/>
      <sheetName val="PD"/>
      <sheetName val="S&amp;M"/>
      <sheetName val="Summary"/>
      <sheetName val="Basic"/>
      <sheetName val="Costing"/>
      <sheetName val="FN CF 18"/>
      <sheetName val="Cycle"/>
      <sheetName val="Book Value"/>
      <sheetName val="CF"/>
      <sheetName val="Unsold Collection"/>
      <sheetName val="Collection"/>
      <sheetName val="Retail"/>
      <sheetName val="EBIT (Trading)"/>
      <sheetName val="SR (operation)"/>
      <sheetName val="Coporate Leasing income"/>
      <sheetName val="CL financial consideration"/>
      <sheetName val="Summary of Ascott Fee"/>
      <sheetName val="RG rent forcast"/>
      <sheetName val="RG expense"/>
      <sheetName val="RG summary"/>
      <sheetName val="RG payment"/>
      <sheetName val="WB (SM)"/>
      <sheetName val="EBIT (Office)"/>
      <sheetName val="PNL"/>
      <sheetName val="MASTER LIST"/>
      <sheetName val="Price b4 16 July"/>
      <sheetName val="Final Price_16 Jul"/>
      <sheetName val="SOLD UPDATE"/>
      <sheetName val="EFR30696"/>
      <sheetName val="Dầm 1"/>
      <sheetName val="CD_x005f_x0000__x005f_x0000_"/>
      <sheetName val="K_PS"/>
      <sheetName val="물량표"/>
      <sheetName val="CD"/>
      <sheetName val="_x0000__x0000__x0000__x0000__x0000__x0000__x0000__x0000_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CRC"/>
      <sheetName val="GIATRI-DAILY"/>
      <sheetName val="NVBH KHAC"/>
      <sheetName val="NVBH HOAN"/>
      <sheetName val="TONKHODAILY"/>
      <sheetName val="XL4Test5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tra-vat-lieu"/>
      <sheetName val="XN79"/>
      <sheetName val="CTMT"/>
      <sheetName val="Dbþgia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nhan cong"/>
      <sheetName val="dt-iphi"/>
      <sheetName val="Khu xu ly nuoc THiep-XD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TO HUNG"/>
      <sheetName val="CONGNHAN NE"/>
      <sheetName val="XINGUYEP"/>
      <sheetName val="TH331"/>
      <sheetName val="Box-Girder"/>
      <sheetName val="Kluong"/>
      <sheetName val="Giatri"/>
      <sheetName val="coc duc"/>
      <sheetName val="`u lun"/>
      <sheetName val="SPL4"/>
      <sheetName val="ktduong"/>
      <sheetName val="d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dam"/>
      <sheetName val="Mocantho"/>
      <sheetName val="MoQL91"/>
      <sheetName val="tru"/>
      <sheetName val="10mduongsaumo"/>
      <sheetName val="ctt"/>
      <sheetName val="thanmkhao"/>
      <sheetName val="monho"/>
      <sheetName val="PTCT"/>
      <sheetName val="Sheet3 (2)"/>
      <sheetName val="ìtoan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ctTBA"/>
      <sheetName val="sut&lt;1 0"/>
      <sheetName val="Don gia chi tiet"/>
      <sheetName val="Du thau"/>
      <sheetName val="Tro giup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HK1"/>
      <sheetName val="HK2"/>
      <sheetName val="CANAM"/>
      <sheetName val="P3-PanAn-Factored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ma-pt"/>
      <sheetName val="IN__x000e_X"/>
      <sheetName val="Du_lieu"/>
      <sheetName val="NhapSl"/>
      <sheetName val="Nluc"/>
      <sheetName val="Tohop"/>
      <sheetName val="KT_Tthan"/>
      <sheetName val="Tra_TTTD"/>
      <sheetName val="ESTI."/>
      <sheetName val="DI-ESTI"/>
      <sheetName val="DGCT_x0006_"/>
      <sheetName val="Nhap don gia VL dia _x0003__x0000_uong"/>
      <sheetName val="coctuatrenda"/>
      <sheetName val="IBASE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Phan tich don gia chi Uet"/>
      <sheetName val="DothiP1"/>
      <sheetName val="She_x0000_t9"/>
      <sheetName val="tai"/>
      <sheetName val="hoang"/>
      <sheetName val="hoang (2)"/>
      <sheetName val="hoang (3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Số liệu"/>
      <sheetName val="TKKYI"/>
      <sheetName val="TKKYII"/>
      <sheetName val="Tổng hợp theo học sinh"/>
      <sheetName val="XL4Test5 (2)"/>
      <sheetName val="_x0000_Ё_x0000__x0000__x0000__x0000_䀤_x0001__x0000__x0000__x0000__x0000_䀶_x0001__x0000_晦晦晦䀙_x0001__x0000__x0000__x0000__x0000_㿰_x0001_H-_x0000_ਈ_x0000_"/>
      <sheetName val="GiaVL"/>
      <sheetName val="rph_(2)"/>
      <sheetName val="dtoan_-ctiet"/>
      <sheetName val="sut_duong"/>
      <sheetName val="sut_am"/>
      <sheetName val="bu_lun"/>
      <sheetName val="xoi_lo_chan_ke"/>
      <sheetName val="dt-kphi_(2)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B_cao"/>
      <sheetName val="T_tiet"/>
      <sheetName val="T_N"/>
      <sheetName val="TSCD_DUNG_CHUNG_"/>
      <sheetName val="TSCDTOAN_NHA_MAY"/>
      <sheetName val="CPSXTOAN_BO_SP"/>
      <sheetName val="PBCPCHUNG_CHO_CAC_DTUONG"/>
      <sheetName val="DTCT_02__2595"/>
      <sheetName val="DU_TOAN"/>
      <sheetName val="CHI_TIET"/>
      <sheetName val="PHAN_TICH"/>
      <sheetName val="YEU_TO_CONG"/>
      <sheetName val="TD_3DIEM"/>
      <sheetName val="TD_2DIEM"/>
      <sheetName val="THKL_nghiemthu"/>
      <sheetName val="DTCTtaluy_(2)"/>
      <sheetName val="KLDGTT&lt;120%_(2)"/>
      <sheetName val="TH_(2)"/>
      <sheetName val="Vatlieu_cau"/>
      <sheetName val="cau_DS11"/>
      <sheetName val="cau_DS12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Khu_xu_ly_nuoc_THiep-XD"/>
      <sheetName val="nhan_cong"/>
      <sheetName val="dtoan_(4)"/>
      <sheetName val="NVBH_KHAC"/>
      <sheetName val="NVBH_HOAN"/>
      <sheetName val="TO_HUNG"/>
      <sheetName val="CONGNHAN_NE"/>
      <sheetName val="`u_lun"/>
      <sheetName val="Sheet3_(2)"/>
      <sheetName val="PL_tham_dinh"/>
      <sheetName val="Bu_VC"/>
      <sheetName val="NHAP"/>
      <sheetName val="Thuc thanh"/>
      <sheetName val="Don gia"/>
      <sheetName val="CDPS"/>
      <sheetName val="NKC"/>
      <sheetName val="SoCaiT"/>
      <sheetName val="THDU"/>
      <sheetName val="KL thanh toan-Xuan Dao"/>
      <sheetName val="tuong"/>
      <sheetName val="Gca may Buu dien"/>
      <sheetName val="882"/>
      <sheetName val="Giamay"/>
      <sheetName val="DM_GVT"/>
      <sheetName val="May chuyen nganh"/>
      <sheetName val="TT06"/>
      <sheetName val="0_x0000__x0000_ﱸ͕_x0000__x0004__x0000__x0000__x0000__x0000__x0000__x0000_͕_x0000__x0000__x0000__x0000__x0000__x0000__x0000__x0000_列͕_x0000__x0000__x0013__x0000__x0000__x0000_"/>
      <sheetName val="TT_35NH"/>
      <sheetName val="_x0000_????_x0001__x0000__x0000__x0000__x0000_?_x0001_H-_x0000_?_x0000_????_x0001__x0000_????_x0001__x0000__x0000__x0000_"/>
      <sheetName val="Ё_x0000_䀤_x0001__x0000_䀶_x0001__x0000_晦晦晦䀙_x0001__x0000_㿰_x0001_H-_x0000_ਈ_x0000_ꏗ㵰휊䀁_x0001__x0000_尩슏⣵䀂"/>
      <sheetName val="TinhToan"/>
      <sheetName val="KLDGTT&lt;1ü_x000c__x0000__x0000_(2)"/>
      <sheetName val="CHI?TIET"/>
      <sheetName val="CHI"/>
      <sheetName val="dt-kphi-ÿÿo-ctiet"/>
      <sheetName val="Nhap don gia VL dia _x0003_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3cau"/>
      <sheetName val="266+623"/>
      <sheetName val="TXL(266+623"/>
      <sheetName val="DDCT"/>
      <sheetName val="M"/>
      <sheetName val="vln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???????_x0001_?????_x0001_?????_x0001_?????_x0001_H-???"/>
      <sheetName val="She?t9"/>
      <sheetName val="Pier"/>
      <sheetName val="Pile"/>
      <sheetName val="???_x0001_??_x0001_?????_x0001_??_x0001_H-???"/>
      <sheetName val="10mduongsa{ío"/>
      <sheetName val="dv-kphi-cviet"/>
      <sheetName val="bvh-kphi"/>
      <sheetName val="PCCPCHUNG CHO CAC DTUONG"/>
      <sheetName val="Piers of Main Flyower (1)"/>
      <sheetName val="_"/>
      <sheetName val="_____x0001_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____x0001____x0001_______x0001____x0001_H-___"/>
      <sheetName val="md5!-52"/>
      <sheetName val="NVBH(HOAN"/>
      <sheetName val="dt-cphi-ctieT"/>
      <sheetName val="TN"/>
      <sheetName val="ND"/>
      <sheetName val="ptvì0-1"/>
      <sheetName val="vua_x0000__x0000__x0000__x0000__x0000__x0000__x0000__x0000__x0000__x0000__x0000_韘࿊_x0000__x0004__x0000__x0000__x0000__x0000__x0000__x0000_酐࿊_x0000__x0000__x0000__x0000__x0000_"/>
      <sheetName val="DEF"/>
      <sheetName val="vua_x0000_韘࿊_x0000__x0004__x0000_酐࿊_x0000_須࿊_x0000__x0004__x0000__x0016_[dtTKKT-98-10"/>
      <sheetName val="0??ﱸ͕?_x0004_??????͕????????列͕??_x0013_???"/>
      <sheetName val="Piers of Main Flylyer (1)"/>
      <sheetName val="TM_JCTC"/>
      <sheetName val="KLDGTT&lt;1ü_x000c_??(2)"/>
      <sheetName val="vua???????????韘࿊?_x0004_??????酐࿊?????"/>
      <sheetName val="vua?韘࿊?_x0004_?酐࿊?須࿊?_x0004_?_x0016_[dtTKKT-98-10"/>
      <sheetName val="Load"/>
      <sheetName val="Du toan chi tiet_x0000_coc nuoc"/>
      <sheetName val="ma_pt"/>
      <sheetName val="sut&lt;1_0"/>
      <sheetName val="Quantity"/>
      <sheetName val="Tuong-ٺ_x0001_an"/>
      <sheetName val="bth-ëphi"/>
      <sheetName val="CTC_x000f_NG_02"/>
      <sheetName val="_x0004_GCong"/>
      <sheetName val="Sheet1 (3)"/>
      <sheetName val="Sheet1 (2)"/>
      <sheetName val="DG೼�_02"/>
      <sheetName val="YE2_x0000__x0000_ CONG"/>
      <sheetName val="S? li?u"/>
      <sheetName val="T?ng h?p theo h?c sinh"/>
      <sheetName val="PC-summary"/>
      <sheetName val="dtct cong"/>
      <sheetName val="tra_x0000__x0000__x0000__x0000__x0000_±@Z"/>
      <sheetName val="0000000!"/>
      <sheetName val="INV"/>
      <sheetName val="XXXXXXX2"/>
      <sheetName val="XXXXXXX3"/>
      <sheetName val="XXXXXXX4"/>
      <sheetName val="Luong mot ngay cofg xay lap"/>
      <sheetName val="PBCPCHUNG CHO CAC _x0007_{WÑNG"/>
      <sheetName val="Piers of Mai. Flyover (1)"/>
      <sheetName val="NHTN"/>
      <sheetName val="QLDD"/>
      <sheetName val="Moi truong"/>
      <sheetName val="KHĐ"/>
      <sheetName val="fej"/>
      <sheetName val="DT1__x0010_3"/>
      <sheetName val="DGKE_00"/>
      <sheetName val="P4-T`nAn-Factored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DGKE]02"/>
      <sheetName val="Sheet3ٺ_x0001_2)"/>
      <sheetName val="[dtTKKT-98-106.xlsၝTHCDS11"/>
      <sheetName val="[dtTKKT-98-106.xls?THCDS11"/>
      <sheetName val="Du toan chi tiet coc juoc"/>
      <sheetName val="Du toan_x0000_chi tiet coc"/>
      <sheetName val="tra"/>
      <sheetName val="S_ li_u"/>
      <sheetName val="CtVKdam_x0000_Ʀ_x0000__x0000__x0000__x0000__x0000_"/>
      <sheetName val="Giathanh1m3BT"/>
      <sheetName val="Don_gia_chi_tiet"/>
      <sheetName val="Du_thau"/>
      <sheetName val="Tro_giup"/>
      <sheetName val="Phan_tich_don_gia_chi_Uet"/>
      <sheetName val="t1_3"/>
      <sheetName val="dt-kphi-isoiendo"/>
      <sheetName val="khluong"/>
      <sheetName val="T2_x0000__x0000_)"/>
      <sheetName val="Ctinh 10kV"/>
      <sheetName val="KLDGTT&lt;1ü_x000c_"/>
      <sheetName val="CPVUE_03"/>
      <sheetName val="COC KHOAN0T5"/>
      <sheetName val="TD &quot;DIEM"/>
      <sheetName val="_x0000__x0000__x0000__x0000__x0000__x0000_??_x0000__x0000__x0013__x0000__x0000__x0000__x0000__x0000__x0000__x0000__x0000__x0000__x0000__x0000__x0000__x0000__x0000__x0000__x001f_[dtT"/>
      <sheetName val="CHI TI_x0000__x0000_"/>
      <sheetName val="Du toan chi tiet"/>
      <sheetName val="T_x0004_ 3DIEM"/>
      <sheetName val="Rheet10"/>
      <sheetName val="KLD_x0007_TT&lt;120%"/>
      <sheetName val="dt-k0hi (2)"/>
      <sheetName val="DT_x0003_T_02"/>
      <sheetName val="99AP1"/>
      <sheetName val="99AP2"/>
      <sheetName val="99AP3"/>
      <sheetName val="99AP4"/>
      <sheetName val="99AP5"/>
      <sheetName val="99AP6"/>
      <sheetName val="99AP7"/>
      <sheetName val="98AP1"/>
      <sheetName val="98AP2"/>
      <sheetName val="98AP3"/>
      <sheetName val="98AP4"/>
      <sheetName val="98AP5"/>
      <sheetName val="98AP6"/>
      <sheetName val="98AP7"/>
      <sheetName val="97AP1"/>
      <sheetName val="97AP2"/>
      <sheetName val="97AP3"/>
      <sheetName val="97AP4"/>
      <sheetName val="97AP5"/>
      <sheetName val="97AP6"/>
      <sheetName val="97AP7"/>
      <sheetName val="96AP1"/>
      <sheetName val="96AP2"/>
      <sheetName val="96AP3"/>
      <sheetName val="96AP4"/>
      <sheetName val="96AP5"/>
      <sheetName val="96AP6"/>
      <sheetName val="96AP7"/>
      <sheetName val="95AP1"/>
      <sheetName val="Du toan chi tiet?coc nuoc"/>
      <sheetName val="DG??_02"/>
      <sheetName val="TT"/>
      <sheetName val="dtmkphi-iso-tong"/>
      <sheetName val="?_x0000_???_x0010_??_x0000__x0004__x0000__x0000__x0000__x0000__x0000__x0000_??_x0000__x0000__x0000__x0000__x0000__x0000__x0000__x0000_??_x0000__x0000__x0006_"/>
      <sheetName val="T_ng h_p theo h_c sinh"/>
      <sheetName val="_?____?_x0001_____?_x0001__????_x0001_____?_x0001_H-_?_"/>
      <sheetName val="?_?_x0001__?_x0001__????_x0001__?_x0001_H-_?_????_x0001__????"/>
      <sheetName val="DT1]03"/>
      <sheetName val="MTO REV.2(ARMOR)"/>
      <sheetName val="sat"/>
      <sheetName val="ptvt"/>
      <sheetName val="CHITIET"/>
      <sheetName val="Nhap don gia VL dia _x0003_uong"/>
      <sheetName val="Shet9"/>
      <sheetName val="KLDGTT&lt;1ü_x000c_(2)"/>
      <sheetName val="Du toan chi tietcoc nuoc"/>
      <sheetName val="????_x0001_?_x0001_H-?????_x0001_????_x0001_"/>
      <sheetName val="??_x0001_?_x0001_????_x0001_?_x0001_H-?????_x0001_????"/>
      <sheetName val="??_x0001_?_x0001_????_x0001_?_x0001_H-?"/>
      <sheetName val="Du toanchi tiet coc"/>
      <sheetName val="??_x0013__x001f_[dtT"/>
      <sheetName val="CHI TI"/>
      <sheetName val="????_x0010_??_x0004_????_x0006_"/>
      <sheetName val="0"/>
      <sheetName val="Eodule1"/>
      <sheetName val="DGAT_02"/>
      <sheetName val="dmvt "/>
      <sheetName val="TH_11"/>
      <sheetName val="CUAHANG"/>
      <sheetName val="MAKHACH"/>
      <sheetName val="Ё䀤_x0001_䀶_x0001_晦晦晦䀙_x0001_"/>
      <sheetName val="CtVKdam?Ʀ?????"/>
      <sheetName val="Du toan c`i tiet coc nuoc"/>
      <sheetName val="YE2"/>
      <sheetName val="She%t11"/>
      <sheetName val="Tuong-?_x0001_an"/>
      <sheetName val="Nhap don gia VL dia áhuong"/>
      <sheetName val="uong mot ngay cong xay lap"/>
      <sheetName val="KLDGTT&lt;1ü_x000c___(2)"/>
      <sheetName val="vua___________韘࿊__x0004_______酐࿊_____"/>
      <sheetName val="CtVKdam"/>
      <sheetName val="CtVKdam_Ʀ_____"/>
      <sheetName val="DG___02"/>
      <sheetName val="0__ﱸ͕__x0004_______͕________列͕___x0013____"/>
      <sheetName val="Du toan chi tiet_coc nuoc"/>
      <sheetName val="Tuong-__x0001_an"/>
      <sheetName val="S²"/>
      <sheetName val="_dtTKKT-98-106.xlsၝTHCDS11"/>
      <sheetName val="S²2"/>
      <sheetName val="95AP2"/>
      <sheetName val="95AP3"/>
      <sheetName val="95AP4"/>
      <sheetName val="95AP5"/>
      <sheetName val="95AP6"/>
      <sheetName val="95AP7"/>
      <sheetName val="94AP1"/>
      <sheetName val="94AP2"/>
      <sheetName val="94AP3"/>
      <sheetName val="94AP4"/>
      <sheetName val="94AP5"/>
      <sheetName val="94AP6"/>
      <sheetName val="94AP7"/>
      <sheetName val="93AP1"/>
      <sheetName val="93AP2"/>
      <sheetName val="93AP3"/>
      <sheetName val="93AP4"/>
      <sheetName val="93AP5"/>
      <sheetName val="93AP6"/>
      <sheetName val="93AP7"/>
      <sheetName val="92AP1"/>
      <sheetName val="92AP2"/>
      <sheetName val="92AP3"/>
      <sheetName val="92AP4"/>
      <sheetName val="92AP5"/>
      <sheetName val="92AP6"/>
      <sheetName val="92AP7"/>
      <sheetName val="91AP1"/>
      <sheetName val="91AP2"/>
      <sheetName val="91AP3"/>
      <sheetName val="91AP4"/>
      <sheetName val="91AP5"/>
      <sheetName val="91AP6"/>
      <sheetName val="91AP7"/>
      <sheetName val="90AP1"/>
      <sheetName val="90AP2"/>
      <sheetName val="90AP3"/>
      <sheetName val="90AP4"/>
      <sheetName val="90AP5"/>
      <sheetName val="90AP6"/>
      <sheetName val="90AP7"/>
      <sheetName val="89AP1"/>
      <sheetName val="89AP2"/>
      <sheetName val="89AP3"/>
      <sheetName val="89AP4"/>
      <sheetName val="89AP5"/>
      <sheetName val="89AP6"/>
      <sheetName val="89AP7"/>
      <sheetName val="88AP1"/>
      <sheetName val="88AP2"/>
      <sheetName val="88AP3"/>
      <sheetName val="88AP4"/>
      <sheetName val="88AP5"/>
      <sheetName val="88AP6"/>
      <sheetName val="88AP7"/>
      <sheetName val="87AP1"/>
      <sheetName val="_____x0001___x0001_H-______x0001______x0001_"/>
      <sheetName val="___x0001___x0001______x0001___x0001_H-______x0001_____"/>
      <sheetName val="___x0001___x0001______x0001___x0001_H-_"/>
      <sheetName val="DTHH"/>
      <sheetName val="hinhhoc"/>
      <sheetName val="dt-kphi_x0010_øÿet"/>
      <sheetName val="Luong_mot_ngay_cong_k`ao_sat"/>
      <sheetName val="Nhatkychung"/>
      <sheetName val="tra?????±@Z"/>
      <sheetName val="Klu_x0016_4DÀÀFN"/>
      <sheetName val="Luongmot ngay cong xay lap"/>
      <sheetName val="T²8-49"/>
      <sheetName val="_dtTKKT-98-106.xls_THCDS11"/>
      <sheetName val="bth-kpha"/>
      <sheetName val="Gia Du Thau "/>
      <sheetName val="THNVVNN"/>
      <sheetName val="DSTTGTGT"/>
      <sheetName val="KET CHUYEN GIA VON 2005"/>
      <sheetName val="TMTC"/>
      <sheetName val="CHI TIEU"/>
      <sheetName val="KQKD"/>
      <sheetName val="BCDKT"/>
      <sheetName val="0??_x0004_????_x0013_"/>
      <sheetName val="KHÐ"/>
      <sheetName val="Sheet3?_x0001_2)"/>
      <sheetName val="$ap"/>
      <sheetName val="LO 5 "/>
      <sheetName val="CPQL"/>
      <sheetName val="THCPQL"/>
      <sheetName val="87AP2"/>
      <sheetName val="87AP3"/>
      <sheetName val="87AP4"/>
      <sheetName val="87AP5"/>
      <sheetName val="87AP6"/>
      <sheetName val="87AP7"/>
      <sheetName val="86AP1"/>
      <sheetName val="86AP2"/>
      <sheetName val="86AP3"/>
      <sheetName val="86AP4"/>
      <sheetName val="86AP5"/>
      <sheetName val="86AP6"/>
      <sheetName val="86AP7"/>
      <sheetName val="85AP1"/>
      <sheetName val="85AP2"/>
      <sheetName val="85AP3"/>
      <sheetName val="85AP4"/>
      <sheetName val="85AP5"/>
      <sheetName val="85AP6"/>
      <sheetName val="85AP7"/>
      <sheetName val="84AP1"/>
      <sheetName val="84AP2"/>
      <sheetName val="84AP3"/>
      <sheetName val="84AP4"/>
      <sheetName val="84AP5"/>
      <sheetName val="84AP6"/>
      <sheetName val="84AP7"/>
      <sheetName val="THTIEUHOC"/>
      <sheetName val="THTHCSMau1"/>
      <sheetName val="THCSMAU2"/>
      <sheetName val="KH2A"/>
      <sheetName val="Mau1BTrH"/>
      <sheetName val="Mau2BTrH"/>
      <sheetName val="Mau3BTrH"/>
      <sheetName val="KH1a"/>
      <sheetName val="NGOAINHATRUONG"/>
      <sheetName val="MAU7THCS"/>
      <sheetName val="MAU5THCS"/>
      <sheetName val="MAU6THCS"/>
      <sheetName val="THGV"/>
      <sheetName val="THCSVC"/>
      <sheetName val="CACH NHAP"/>
      <sheetName val="THop50-5ȱ"/>
      <sheetName val="hoane (3)"/>
      <sheetName val="[_x001e__x001e__x001e__x001e__x001e__x001e__x001e__x001e__x001e__x001e__x001e__x001e__x001e__x001e__x001e__x001e__x001e__x001e__x001e__x001e__x001e__x001e__x001e__x001e__x001e__x001e__x001e__x001e__x001e_"/>
      <sheetName val="_x001e__x001e__x001e__x001e__x001e__x001e__x001e__x001e__x001e__x001e__x001e__x001e__x001e__x001e__x001e__x001e__x001e__x001e__x001e__x001e__x001e__x001e__x001e__x001e__x001e__x001e__x001e__x001e__x001e__x001e_"/>
      <sheetName val="Klu_x0016_4_x0000_DÀÀFN"/>
      <sheetName val="Luong_x0000_mot ngay cong xay lap"/>
      <sheetName val="0_x0000__x0000_??_x0000__x0004__x0000__x0000__x0000__x0000__x0000__x0000_??_x0000__x0000__x0000__x0000__x0000__x0000__x0000__x0000_??_x0000__x0000__x0013__x0000__x0000__x0000_"/>
      <sheetName val="LO 5_x0009_"/>
      <sheetName val="????_x0001__x0000_?_x0001_H-_x0000_?_x0000_????_x0001__x0000_????_x0001__x0000_"/>
      <sheetName val="?_x0000_?_x0001__x0000_?_x0001__x0000_????_x0001__x0000_?_x0001_H-_x0000_?_x0000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">
          <cell r="Q10">
            <v>58000</v>
          </cell>
        </row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 refreshError="1"/>
      <sheetData sheetId="472"/>
      <sheetData sheetId="473"/>
      <sheetData sheetId="474" refreshError="1"/>
      <sheetData sheetId="475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/>
      <sheetData sheetId="487"/>
      <sheetData sheetId="488"/>
      <sheetData sheetId="489"/>
      <sheetData sheetId="490" refreshError="1"/>
      <sheetData sheetId="491"/>
      <sheetData sheetId="492"/>
      <sheetData sheetId="493" refreshError="1"/>
      <sheetData sheetId="494" refreshError="1"/>
      <sheetData sheetId="495"/>
      <sheetData sheetId="496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 refreshError="1"/>
      <sheetData sheetId="516" refreshError="1"/>
      <sheetData sheetId="517" refreshError="1"/>
      <sheetData sheetId="518"/>
      <sheetData sheetId="519"/>
      <sheetData sheetId="520" refreshError="1"/>
      <sheetData sheetId="52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 refreshError="1"/>
      <sheetData sheetId="529"/>
      <sheetData sheetId="530" refreshError="1"/>
      <sheetData sheetId="531" refreshError="1"/>
      <sheetData sheetId="532" refreshError="1"/>
      <sheetData sheetId="533"/>
      <sheetData sheetId="534"/>
      <sheetData sheetId="535"/>
      <sheetData sheetId="536" refreshError="1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 refreshError="1"/>
      <sheetData sheetId="81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nd Total"/>
      <sheetName val="Long Welded"/>
      <sheetName val="General total"/>
      <sheetName val="Gene.Item"/>
      <sheetName val="Gene.Requi"/>
      <sheetName val="DG Long Welded"/>
      <sheetName val="General persent"/>
      <sheetName val="So sanh1"/>
      <sheetName val="So sanh1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1"/>
      <sheetName val="Chi phi khac"/>
      <sheetName val="."/>
      <sheetName val="T.H Quyet toan"/>
      <sheetName val="K.capNinhSon"/>
      <sheetName val="D.Gia Tong Hop"/>
      <sheetName val="xay lap"/>
      <sheetName val="D.Gia Chi Tiet"/>
      <sheetName val="van chuyen "/>
      <sheetName val="di chuyen"/>
      <sheetName val="Vat Tu A"/>
      <sheetName val="00000000"/>
      <sheetName val="BIA DT"/>
      <sheetName val="TMDT"/>
      <sheetName val="THDT"/>
      <sheetName val="DG"/>
      <sheetName val="BG"/>
      <sheetName val="VC"/>
      <sheetName val="TTDT"/>
      <sheetName val="QD DT"/>
      <sheetName val="TTQT"/>
      <sheetName val="QDQT"/>
      <sheetName val="TLHD"/>
      <sheetName val="BIA QT"/>
      <sheetName val="TMQT"/>
      <sheetName val="THQT"/>
      <sheetName val="VT"/>
      <sheetName val="10000000"/>
      <sheetName val="20000000"/>
      <sheetName val="30000000"/>
      <sheetName val="40000000"/>
      <sheetName val="XL4Poppy"/>
      <sheetName val="rao"/>
      <sheetName val="dien"/>
      <sheetName val="maitum"/>
      <sheetName val="ad"/>
      <sheetName val="pha do t1"/>
      <sheetName val="pha do t2"/>
      <sheetName val="t3 bh"/>
      <sheetName val="ngan hang"/>
      <sheetName val="Sheet1"/>
      <sheetName val="XXXXXXXX"/>
      <sheetName val="BIA_DADT"/>
      <sheetName val="FCOC"/>
      <sheetName val="ESTI."/>
      <sheetName val="DI-ESTI"/>
      <sheetName val="BSC Design"/>
      <sheetName val="BIA_DT"/>
      <sheetName val="QD_DT"/>
      <sheetName val="BIA_QT"/>
      <sheetName val="pha_do_t1"/>
      <sheetName val="pha_do_t2"/>
      <sheetName val="t3_bh"/>
      <sheetName val="ngan_hang"/>
      <sheetName val="Chi_phi_khac"/>
      <sheetName val="_"/>
      <sheetName val="T_H_Quyet_toan"/>
      <sheetName val="K_capNinhSon"/>
      <sheetName val="D_Gia_Tong_Hop"/>
      <sheetName val="xay_lap"/>
      <sheetName val="D_Gia_Chi_Tiet"/>
      <sheetName val="van_chuyen_"/>
      <sheetName val="di_chuyen"/>
      <sheetName val="Vat_Tu_A"/>
      <sheetName val="PhuCapBCH"/>
      <sheetName val="DonGiaLD"/>
      <sheetName val="01"/>
      <sheetName val="tm"/>
      <sheetName val="1570 NB"/>
      <sheetName val="thongke"/>
      <sheetName val="Sheet2"/>
      <sheetName val="2"/>
      <sheetName val="OP"/>
      <sheetName val="KL-Cbe"/>
      <sheetName val="Cover"/>
      <sheetName val="LEGEND"/>
    </sheetNames>
    <definedNames>
      <definedName name="So_Chu.Drop3"/>
      <definedName name="So_Chu.So_Xau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VC"/>
    </sheet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 khoan"/>
      <sheetName val="So KT"/>
      <sheetName val="Module2"/>
      <sheetName val="Module1"/>
      <sheetName val="Module3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Sheet2"/>
      <sheetName val="Sheet1"/>
      <sheetName val="00000000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28-9"/>
      <sheetName val="27-9"/>
      <sheetName val="26-9"/>
      <sheetName val="25-9"/>
      <sheetName val="24-9"/>
      <sheetName val="23-9"/>
      <sheetName val="22-9"/>
      <sheetName val="21-9"/>
      <sheetName val="20-9"/>
      <sheetName val="19-9"/>
      <sheetName val="18-9"/>
      <sheetName val="17-9"/>
      <sheetName val="16-9"/>
      <sheetName val="15-9"/>
      <sheetName val="14-9"/>
      <sheetName val="13-9"/>
      <sheetName val="12-9"/>
      <sheetName val="11-9"/>
      <sheetName val="10-9"/>
      <sheetName val="9-9"/>
      <sheetName val="8-9"/>
      <sheetName val="7-9"/>
      <sheetName val="6-9"/>
      <sheetName val="5-9"/>
      <sheetName val="4-9"/>
      <sheetName val="3-9"/>
      <sheetName val="2-9"/>
      <sheetName val="1-9"/>
      <sheetName val="30-8"/>
      <sheetName val="29-8"/>
      <sheetName val="28-8"/>
      <sheetName val="27-8"/>
      <sheetName val="26-8"/>
      <sheetName val="25-8"/>
      <sheetName val="24-8"/>
      <sheetName val="23-8"/>
      <sheetName val="22-8"/>
      <sheetName val="21-8"/>
      <sheetName val="20-8"/>
      <sheetName val="19-8"/>
      <sheetName val="18-8"/>
      <sheetName val="17-8"/>
      <sheetName val="16-8"/>
      <sheetName val="15-8"/>
      <sheetName val="14-8"/>
      <sheetName val="13-8"/>
      <sheetName val="12-8"/>
      <sheetName val="11-8"/>
      <sheetName val="10-8"/>
      <sheetName val="9-8"/>
      <sheetName val="8-8"/>
      <sheetName val="7-8"/>
      <sheetName val="6-8"/>
      <sheetName val="5-8"/>
      <sheetName val="4-8"/>
      <sheetName val="03-8"/>
      <sheetName val="02-8"/>
      <sheetName val="01-8"/>
      <sheetName val="31-7"/>
      <sheetName val="30-7"/>
      <sheetName val="29-7"/>
      <sheetName val="28-7"/>
      <sheetName val="mau"/>
      <sheetName val="10000000"/>
      <sheetName val="Do Thi Tho M.M (1)"/>
      <sheetName val="Nguyen Van Ly M.M (2)"/>
      <sheetName val="Dinh Van Hai M.M (3)"/>
      <sheetName val="Tran Van Thai  M.M (4) "/>
      <sheetName val="Tran Thi lan  M.M (5) "/>
      <sheetName val="Pham Thi Thin  M.M (6)"/>
      <sheetName val="Pham Thi Thuong  M.M (7)"/>
      <sheetName val="le Thi Thuc  M.M (8)"/>
      <sheetName val="Ngo Van Nhan M.M (9)"/>
      <sheetName val="Le Tat Ve M.M (10)"/>
      <sheetName val="Le Tat Ve M.M (11)"/>
      <sheetName val="Le Thi Nhan M.M (12)"/>
      <sheetName val="Le Thi Nhan 12(2)"/>
      <sheetName val="Doan Van Chin 13(1)"/>
      <sheetName val="Doan Van Chin 13(2)"/>
      <sheetName val="Dinh Van Ranh 14(1)"/>
      <sheetName val="Nguyen Duy Lien 15(2)"/>
      <sheetName val="Le Huu Hanh 16(1)"/>
      <sheetName val="Le Huu Hanh 16(2)"/>
      <sheetName val="Le Tat Ve 17(2)"/>
      <sheetName val="Phung Thi Hien 18(1)"/>
      <sheetName val="Phung Thi Hien 18(2)"/>
      <sheetName val="Ngo Xuan Dap 19(2)"/>
      <sheetName val="Le Huu Hung 20(2)"/>
      <sheetName val="Le Tri An 21(2)"/>
      <sheetName val="Hoang Van Chuong 22(2)"/>
      <sheetName val="Le Thi Ly 23(2)"/>
      <sheetName val="Vu Dinh Tre 24(2)"/>
      <sheetName val="Le Huu Hoa 25(2)"/>
      <sheetName val="Le Tat Ve 26(2)"/>
      <sheetName val="Hoang Thi Binh 27(2)"/>
      <sheetName val="Hoang Thi Binh 28(2)"/>
      <sheetName val="Le Huu Thuy 29(2)"/>
      <sheetName val="Mau moi"/>
      <sheetName val="PV THIEU(2)"/>
      <sheetName val="NTMEN4(1)"/>
      <sheetName val="XL4Poppy"/>
      <sheetName val="TN"/>
      <sheetName val="ND"/>
      <sheetName val="VL"/>
      <sheetName val="THCP"/>
      <sheetName val="BQT"/>
      <sheetName val="RG"/>
      <sheetName val="Sheet3"/>
      <sheetName val="BCVT"/>
      <sheetName val="BKHD"/>
      <sheetName val="KQHDKD"/>
      <sheetName val="KHOI_DONG"/>
      <sheetName val="Inctiettk"/>
      <sheetName val="cd taikhoan"/>
      <sheetName val="NK_CHUNG"/>
      <sheetName val="CD_PSINH"/>
      <sheetName val="CDKT"/>
      <sheetName val="MAKHACH"/>
      <sheetName val="TH_CNO"/>
      <sheetName val="GVL"/>
      <sheetName val="MTL$-INTER"/>
      <sheetName val="NEW-PANEL"/>
      <sheetName val="Phu cap"/>
      <sheetName val="phu cap nam"/>
      <sheetName val="Mau 1 PGD"/>
      <sheetName val="Mau 2PGD"/>
      <sheetName val="Mau 3 PGD"/>
      <sheetName val="mau so 01A"/>
      <sheetName val="mau so 2"/>
      <sheetName val="mau so 3"/>
      <sheetName val="PCCM"/>
      <sheetName val="tienluong"/>
      <sheetName val="THKPKTNEW"/>
      <sheetName val="C/ngty"/>
      <sheetName val=""/>
      <sheetName val="Hoang Van Chuong _x0000_2(2)"/>
      <sheetName val="X_x0000_4Test5"/>
      <sheetName val="DOAM0654CAS"/>
      <sheetName val="hold5"/>
      <sheetName val="hold6"/>
      <sheetName val="VC"/>
      <sheetName val="chitiet"/>
      <sheetName val="sat"/>
      <sheetName val="ptvt"/>
      <sheetName val="DI-ESTI"/>
      <sheetName val="Phung Thi HIen 18(2_x0009_"/>
      <sheetName val="Le Tri An 2_x0011_(2)"/>
      <sheetName val="H/ang Van Chuong 22(2)"/>
      <sheetName val="Le_x0000_Huu Hoa 25(2)"/>
      <sheetName val="Girder"/>
      <sheetName val="ଶᐭ8"/>
      <sheetName val="Phung Thi HIen 18(2 "/>
      <sheetName val="Nguyen Duy Lien ႀ￸(2)"/>
      <sheetName val="DI_ESTI"/>
      <sheetName val="Le Huu Thuy 2_x0019_(2)"/>
      <sheetName val="TT"/>
      <sheetName val="tra-vat-lieu"/>
      <sheetName val="Parem"/>
      <sheetName val="KEM NGHIEN GIA CONG"/>
      <sheetName val="T11,12-2001"/>
      <sheetName val="General"/>
      <sheetName val="DG chi tiet"/>
      <sheetName val="Nguyen Duy Lien ??(2)"/>
      <sheetName val="Le"/>
      <sheetName val="klnd"/>
      <sheetName val="DTmd"/>
      <sheetName val="thnl"/>
      <sheetName val="htxl"/>
      <sheetName val="bvl"/>
      <sheetName val="kpct"/>
      <sheetName val="THKP"/>
      <sheetName val="Le Tat Ve M.M (1ÿÿ"/>
      <sheetName val="Le ThÿÿNhan M.M (12)"/>
      <sheetName val="LIST"/>
      <sheetName val="Tai_khoan"/>
      <sheetName val="So_KT"/>
      <sheetName val="tong_hop"/>
      <sheetName val="phan_tich_DG"/>
      <sheetName val="gia_vat_lieu"/>
      <sheetName val="gia_xe_may"/>
      <sheetName val="gia_nhan_cong"/>
      <sheetName val="Do_Thi_Tho_M_M_(1)"/>
      <sheetName val="Nguyen_Van_Ly_M_M_(2)"/>
      <sheetName val="Dinh_Van_Hai_M_M_(3)"/>
      <sheetName val="Tran_Van_Thai__M_M_(4)_"/>
      <sheetName val="Tran_Thi_lan__M_M_(5)_"/>
      <sheetName val="Pham_Thi_Thin__M_M_(6)"/>
      <sheetName val="Pham_Thi_Thuong__M_M_(7)"/>
      <sheetName val="le_Thi_Thuc__M_M_(8)"/>
      <sheetName val="Ngo_Van_Nhan_M_M_(9)"/>
      <sheetName val="Le_Tat_Ve_M_M_(10)"/>
      <sheetName val="Le_Tat_Ve_M_M_(11)"/>
      <sheetName val="Le_Thi_Nhan_M_M_(12)"/>
      <sheetName val="Le_Thi_Nhan_12(2)"/>
      <sheetName val="Doan_Van_Chin_13(1)"/>
      <sheetName val="Doan_Van_Chin_13(2)"/>
      <sheetName val="Dinh_Van_Ranh_14(1)"/>
      <sheetName val="Nguyen_Duy_Lien_15(2)"/>
      <sheetName val="Le_Huu_Hanh_16(1)"/>
      <sheetName val="Le_Huu_Hanh_16(2)"/>
      <sheetName val="Le_Tat_Ve_17(2)"/>
      <sheetName val="Phung_Thi_Hien_18(1)"/>
      <sheetName val="Phung_Thi_Hien_18(2)"/>
      <sheetName val="Ngo_Xuan_Dap_19(2)"/>
      <sheetName val="Le_Huu_Hung_20(2)"/>
      <sheetName val="Le_Tri_An_21(2)"/>
      <sheetName val="Hoang_Van_Chuong_22(2)"/>
      <sheetName val="Le_Thi_Ly_23(2)"/>
      <sheetName val="Vu_Dinh_Tre_24(2)"/>
      <sheetName val="Le_Huu_Hoa_25(2)"/>
      <sheetName val="Le_Tat_Ve_26(2)"/>
      <sheetName val="Hoang_Thi_Binh_27(2)"/>
      <sheetName val="Hoang_Thi_Binh_28(2)"/>
      <sheetName val="Le_Huu_Thuy_29(2)"/>
      <sheetName val="Mau_moi"/>
      <sheetName val="PV_THIEU(2)"/>
      <sheetName val="400-415_37"/>
      <sheetName val="KL_NR2"/>
      <sheetName val="NR2_565_PQ_DQ"/>
      <sheetName val="565_DD"/>
      <sheetName val="M2-415_37"/>
      <sheetName val="507_PQ"/>
      <sheetName val="507_DD"/>
      <sheetName val="_Subbase"/>
      <sheetName val="cd_taikhoan"/>
      <sheetName val="Phu_cap"/>
      <sheetName val="phu_cap_nam"/>
      <sheetName val="Mau_1_PGD"/>
      <sheetName val="Mau_2PGD"/>
      <sheetName val="Mau_3_PGD"/>
      <sheetName val="mau_so_01A"/>
      <sheetName val="mau_so_2"/>
      <sheetName val="mau_so_3"/>
      <sheetName val="Truot_nen"/>
      <sheetName val="DD 10KV"/>
      <sheetName val="IBASE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Hoang Van Chuong ?2(2)"/>
      <sheetName val="X?4Test5"/>
      <sheetName val="Le?Huu Hoa 25(2)"/>
      <sheetName val="PTDG"/>
      <sheetName val="Le Thi Ly 23(2_x0009_"/>
      <sheetName val="SPL4"/>
      <sheetName val="??8"/>
      <sheetName val="Tra_bang"/>
      <sheetName val="XJ74"/>
      <sheetName val="NR2Ƞ565 PQ DQ"/>
      <sheetName val="SOKT-Q3CT"/>
      <sheetName val="C_ngty"/>
      <sheetName val="Hoang Van Chuong "/>
      <sheetName val="X"/>
      <sheetName val="H_ang Van Chuong 22(2)"/>
      <sheetName val="Nguyen Duy Lien __(2)"/>
      <sheetName val="Le_Huu Hoa 25(2)"/>
      <sheetName val="__8"/>
      <sheetName val="Hoang Van Chuong _2(2)"/>
      <sheetName val="X_4Test5"/>
      <sheetName val="CSDL"/>
      <sheetName val="BK"/>
      <sheetName val="PNK"/>
      <sheetName val="PXK"/>
      <sheetName val="PTL"/>
      <sheetName val="NXT"/>
      <sheetName val="STH131"/>
      <sheetName val="MAU PX"/>
      <sheetName val="331"/>
      <sheetName val="LDC"/>
      <sheetName val="LDB"/>
      <sheetName val="LDA"/>
      <sheetName val="LD"/>
      <sheetName val="Le Thi Ly 23(2 "/>
      <sheetName val="Le Thi Nha_x0000__x0000_f_x0000__x0001__x0000__x0000_"/>
      <sheetName val="_x0002__x0000_"/>
      <sheetName val="THONG KE"/>
      <sheetName val="13)8"/>
      <sheetName val="DMTK"/>
      <sheetName val="Chi Tiet"/>
      <sheetName val="tra_vat_lieu"/>
      <sheetName val="ma_pt"/>
      <sheetName val="Le Heu Hoa 25(2_x0009_"/>
      <sheetName val="Hoang Thi Binh 08(2)"/>
      <sheetName val="Sheet26"/>
      <sheetName val="SumSBU"/>
      <sheetName val="Book 1 Summary"/>
      <sheetName val="VL10KV"/>
      <sheetName val="TBA 250"/>
      <sheetName val="VL 0_4KV"/>
      <sheetName val="VLCong to"/>
      <sheetName val="FD"/>
      <sheetName val="GI"/>
      <sheetName val="EE (3)"/>
      <sheetName val="PAVEMENT"/>
      <sheetName val="TRAFFIC"/>
      <sheetName val="Le Heu Hoa 25(2 "/>
      <sheetName val="Pham Thi Thuong  M.M (7i"/>
      <sheetName val="Sbq18"/>
      <sheetName val="400-015.37"/>
      <sheetName val="_x0004_OAM0654CAS"/>
      <sheetName val="MïJule2"/>
      <sheetName val="N61"/>
      <sheetName val="Module#"/>
      <sheetName val="_x0011_3-8"/>
      <sheetName val="ESTI."/>
      <sheetName val="Le Thi Nha"/>
      <sheetName val="ctTBA"/>
      <sheetName val="Le_x0000_Huu Hanh 16(1)"/>
      <sheetName val="Le Thi_x0000_Nhan M.M (12)"/>
      <sheetName val="PNT-QUOT-#3"/>
      <sheetName val="COAT&amp;WRAP-QIOT-#3"/>
      <sheetName val="GFA 1"/>
      <sheetName val="Pham ThiðThuong  M.M (7)"/>
      <sheetName val="Le Tat Ve M.M (19)"/>
      <sheetName val="hgld5"/>
      <sheetName val="so chi tiet"/>
      <sheetName val="Le Thi Nha__f__x0001___"/>
      <sheetName val="_x0002__"/>
      <sheetName val="Le Hue Hanh 16(2)"/>
      <sheetName val="Le Thi Nha??f?_x0001_??"/>
      <sheetName val="_x0002_?"/>
      <sheetName val="MTO REV.2(ARMOR)"/>
      <sheetName val="nhap theo ngay vao"/>
      <sheetName val="PR THIEU(2)"/>
      <sheetName val="Dinh nghia"/>
      <sheetName val="NR2?565 PQ DQ"/>
      <sheetName val="DANGBAN"/>
      <sheetName val="Pham T(i Thuong  M.M (7)"/>
      <sheetName val="MTO REV.0"/>
      <sheetName val="Loading"/>
      <sheetName val="Solieu"/>
      <sheetName val="Pham Thi(Thuong  M.M (7)"/>
      <sheetName val="DTCT"/>
      <sheetName val="Le Thi"/>
      <sheetName val="28-8_x0000__x0000__x0000__x0000__x0000__x0000__x0000__x0000__x0000__x0000__x0000__x0000_㢈ȣ_x0000__x0004__x0000__x0000__x0000__x0000__x0000__x0000_䴀ȣ_x0000__x0000__x0000_"/>
      <sheetName val="ptdg "/>
      <sheetName val="ptke"/>
      <sheetName val="NR2_565 PQ DQ"/>
      <sheetName val="Hoang_Van_Chuong_2(2)"/>
      <sheetName val="Phung_Thi_HIen_18(2_1"/>
      <sheetName val="Le_Tri_An_2(2)"/>
      <sheetName val="H/ang_Van_Chuong_22(2)"/>
      <sheetName val="LeHuu_Hoa_25(2)"/>
      <sheetName val="Le_Huu_Thuy_2(2)"/>
      <sheetName val="Le_Tat_Ve_M_M_(1ÿÿ"/>
      <sheetName val="Le_ThÿÿNhan_M_M_(12)"/>
      <sheetName val="THONG_KE"/>
      <sheetName val="Phung_Thi_HIen_18(2_"/>
      <sheetName val="Nguyen_Duy_Lien_ႀ￸(2)"/>
      <sheetName val="Nguyen_Duy_Lien_??(2)"/>
      <sheetName val="DG_chi_tiet"/>
      <sheetName val="Tai_khoan1"/>
      <sheetName val="So_KT1"/>
      <sheetName val="tong_hop1"/>
      <sheetName val="phan_tich_DG1"/>
      <sheetName val="gia_vat_lieu1"/>
      <sheetName val="gia_xe_may1"/>
      <sheetName val="gia_nhan_cong1"/>
      <sheetName val="400-415_371"/>
      <sheetName val="KL_NR21"/>
      <sheetName val="NR2_565_PQ_DQ1"/>
      <sheetName val="565_DD1"/>
      <sheetName val="M2-415_371"/>
      <sheetName val="507_PQ1"/>
      <sheetName val="507_DD1"/>
      <sheetName val="_Subbase1"/>
      <sheetName val="Do_Thi_Tho_M_M_(1)1"/>
      <sheetName val="Nguyen_Van_Ly_M_M_(2)1"/>
      <sheetName val="Dinh_Van_Hai_M_M_(3)1"/>
      <sheetName val="Tran_Van_Thai__M_M_(4)_1"/>
      <sheetName val="Tran_Thi_lan__M_M_(5)_1"/>
      <sheetName val="Pham_Thi_Thin__M_M_(6)1"/>
      <sheetName val="Pham_Thi_Thuong__M_M_(7)1"/>
      <sheetName val="le_Thi_Thuc__M_M_(8)1"/>
      <sheetName val="Ngo_Van_Nhan_M_M_(9)1"/>
      <sheetName val="Le_Tat_Ve_M_M_(10)1"/>
      <sheetName val="Le_Tat_Ve_M_M_(11)1"/>
      <sheetName val="Le_Thi_Nhan_M_M_(12)1"/>
      <sheetName val="Le_Thi_Nhan_12(2)1"/>
      <sheetName val="Doan_Van_Chin_13(1)1"/>
      <sheetName val="Doan_Van_Chin_13(2)1"/>
      <sheetName val="Dinh_Van_Ranh_14(1)1"/>
      <sheetName val="Nguyen_Duy_Lien_15(2)1"/>
      <sheetName val="Le_Huu_Hanh_16(1)1"/>
      <sheetName val="Le_Huu_Hanh_16(2)1"/>
      <sheetName val="Le_Tat_Ve_17(2)1"/>
      <sheetName val="Phung_Thi_Hien_18(1)1"/>
      <sheetName val="Phung_Thi_Hien_18(2)1"/>
      <sheetName val="Ngo_Xuan_Dap_19(2)1"/>
      <sheetName val="Le_Huu_Hung_20(2)1"/>
      <sheetName val="Le_Tri_An_21(2)1"/>
      <sheetName val="Hoang_Van_Chuong_22(2)1"/>
      <sheetName val="Le_Thi_Ly_23(2)1"/>
      <sheetName val="Vu_Dinh_Tre_24(2)1"/>
      <sheetName val="Le_Huu_Hoa_25(2)1"/>
      <sheetName val="Le_Tat_Ve_26(2)1"/>
      <sheetName val="Hoang_Thi_Binh_27(2)1"/>
      <sheetName val="Hoang_Thi_Binh_28(2)1"/>
      <sheetName val="Le_Huu_Thuy_29(2)1"/>
      <sheetName val="Mau_moi1"/>
      <sheetName val="PV_THIEU(2)1"/>
      <sheetName val="Phu_cap1"/>
      <sheetName val="phu_cap_nam1"/>
      <sheetName val="Mau_1_PGD1"/>
      <sheetName val="Mau_2PGD1"/>
      <sheetName val="Mau_3_PGD1"/>
      <sheetName val="mau_so_01A1"/>
      <sheetName val="mau_so_21"/>
      <sheetName val="mau_so_31"/>
      <sheetName val="cd_taikhoan1"/>
      <sheetName val="Phung_Thi_HIen_18(2 "/>
      <sheetName val="H/ang_Van_Chuong_22(2)1"/>
      <sheetName val="Le_Tat_Ve_M_M_(1ÿÿ1"/>
      <sheetName val="Le_ThÿÿNhan_M_M_(12)1"/>
      <sheetName val="THONG_KE1"/>
      <sheetName val="Phung_Thi_HIen_18(2_2"/>
      <sheetName val="Nguyen_Duy_Lien_ႀ￸(2)1"/>
      <sheetName val="Nguyen_Duy_Lien_??(2)1"/>
      <sheetName val="DG_chi_tiet1"/>
      <sheetName val="Le Thi Nha?f?_x0001_?"/>
      <sheetName val="NHATKYC"/>
      <sheetName val="Le?Huu Hanh 16(1)"/>
      <sheetName val="Le Thi?Nhan M.M (12)"/>
      <sheetName val="Main"/>
      <sheetName val="NHATKY"/>
      <sheetName val="H_ang_Van_Chuong_22(2)"/>
      <sheetName val="Nguyen_Duy_Lien___(2)"/>
      <sheetName val="phu_x0000_cap nam"/>
      <sheetName val="DULIEU"/>
      <sheetName val="tygia"/>
      <sheetName val="Le2_x0000__x0000_ Hoa 25(2)"/>
      <sheetName val="Le Thi Nha_f__x0001__"/>
      <sheetName val="Xuly_DTHU"/>
      <sheetName val="?_x0000__x0000_6_x0000__x0000__x0000__x0000__x0000__x0000__x0000__x0000__x0000__x0000__x0000__x0000__x0000__x0000__x0000__x0013_[SOKT-Q3CT."/>
      <sheetName val="ma-pt"/>
      <sheetName val="Tables"/>
      <sheetName val="Doan Van ࡃhin 13(1)"/>
      <sheetName val="Brief"/>
      <sheetName val="Le?Huu_Hoa_25(2)"/>
      <sheetName val="BTH_phi"/>
      <sheetName val="BLT_phi"/>
      <sheetName val="phi,le_phi"/>
      <sheetName val="Bien_Lai_TON"/>
      <sheetName val="BCQT_"/>
      <sheetName val="Giay_di_duong"/>
      <sheetName val="BC_QT_cua_tung_ap"/>
      <sheetName val="GIAO_CHI_TIEU_THU_QUY_07"/>
      <sheetName val="BANG_TONG_HOP_GIAY_NOP_TIEN"/>
      <sheetName val="Le_Thi_Ly_23(2_1"/>
      <sheetName val="Hoang_Van_Chuong_?2(2)"/>
      <sheetName val="Hoang_Van_Chuong_"/>
      <sheetName val="MAU_PX"/>
      <sheetName val="KEM_NGHIEN_GIA_CONG"/>
      <sheetName val="NR2Ƞ565_PQ_DQ"/>
      <sheetName val="Le_Huu_Hoa_25(2)2"/>
      <sheetName val="Hoang_Van_Chuong__2(2)"/>
      <sheetName val="Le_Thi_Nhaf"/>
      <sheetName val="OAM0654CAS"/>
      <sheetName val="DD_10KV"/>
      <sheetName val="Pham_Thi_Thuong__M_M_(7i"/>
      <sheetName val="3-8"/>
      <sheetName val="Le_Heu_Hoa_25(2_"/>
      <sheetName val="Hoang_Thi_Binh_08(2)"/>
      <sheetName val="PR_THIEU(2)"/>
      <sheetName val="Le_Thi_Nha"/>
      <sheetName val="TBA_250"/>
      <sheetName val="VL_0_4KV"/>
      <sheetName val="VLCong_to"/>
      <sheetName val="Le_Thi_Ly_23(2_"/>
      <sheetName val="Le_Thi_Nha??f???"/>
      <sheetName val="?"/>
      <sheetName val="BDMTK"/>
      <sheetName val="SOKTMAY"/>
      <sheetName val="SUMMARY-BILL4"/>
      <sheetName val="t-h HA THE"/>
      <sheetName val="Le2"/>
      <sheetName val="Le2?? Hoa 25(2)"/>
      <sheetName val="Le_Huu Hanh 16(1)"/>
      <sheetName val="Le Thi_Nhan M.M (12)"/>
      <sheetName val="Le2__ Hoa 25(2)"/>
      <sheetName val="KKKKKKKK"/>
      <sheetName val="Look_up_table"/>
      <sheetName val="phu?cap nam"/>
      <sheetName val="17-9_x0000_Ǝ鞜_x000c_饼Ǝ⳪_x000c_"/>
      <sheetName val="Le _x0014_hi Nhan M.M (12)"/>
      <sheetName val="NKC"/>
      <sheetName val="28-8????????????㢈ȣ?_x0004_??????䴀ȣ???"/>
      <sheetName val="17-9?Ǝ鞜_x000c_饼Ǝ⳪_x000c_"/>
      <sheetName val="#REF!"/>
      <sheetName val="Mau mo)"/>
      <sheetName val="28-8____________㢈ȣ__x0004_______䴀ȣ___"/>
      <sheetName val="pp1p"/>
      <sheetName val="pp3p "/>
      <sheetName val="pp3p_NC"/>
      <sheetName val="ppht"/>
      <sheetName val="3-_x0019_"/>
      <sheetName val="_x0012_2-8"/>
      <sheetName val="_x0011_4-8"/>
      <sheetName val="1_x0013_-8"/>
      <sheetName val="0_x0013_-8"/>
      <sheetName val="10_x0010_00000"/>
      <sheetName val="Dinh Van HAi M.M (_x0013_)"/>
      <sheetName val="Pham Thi_x0000_Thin  M.M (6)"/>
      <sheetName val="Chi_Tiet"/>
      <sheetName val="NHAAN"/>
      <sheetName val="12KV"/>
      <sheetName val="Tai_khoan2"/>
      <sheetName val="So_KT2"/>
      <sheetName val="tong_hop2"/>
      <sheetName val="phan_tich_DG2"/>
      <sheetName val="gia_vat_lieu2"/>
      <sheetName val="gia_xe_may2"/>
      <sheetName val="TT04"/>
      <sheetName val="le Thi Thuc _x0000_M.M (8)"/>
      <sheetName val="Dinh Van Ranh_x0000_14(1)"/>
      <sheetName val="[SOKT-Q3CT.xls]C/ngty"/>
      <sheetName val="[SOKT-Q3CT.xls]H/ang Van Chuong"/>
      <sheetName val="Modulm3"/>
      <sheetName val="thang1-06"/>
      <sheetName val="thang2-06"/>
      <sheetName val="Support"/>
      <sheetName val="ptvl"/>
      <sheetName val="ptm"/>
      <sheetName val="gia_nhan_cong2"/>
      <sheetName val="Do_Thi_Tho_M_M_(1)2"/>
      <sheetName val="Nguyen_Van_Ly_M_M_(2)2"/>
      <sheetName val="Dinh_Van_Hai_M_M_(3)2"/>
      <sheetName val="Tran_Van_Thai__M_M_(4)_2"/>
      <sheetName val="[SOKT-Q3CT.xls}KQHDKD"/>
      <sheetName val="Le Huu Thuy 2_x005f_x0019_(2)"/>
      <sheetName val="Phung Thi HIen 18(2_x005f_x0009_"/>
      <sheetName val="Le Tri An 2_x005f_x0011_(2)"/>
      <sheetName val="Le Thi Ly 23(2_x005f_x0009_"/>
      <sheetName val="Thuc thanh"/>
      <sheetName val="tuong"/>
      <sheetName val="LeHuu Hoa 25(2)"/>
      <sheetName val="Hoang Van Chuong 2(2)"/>
      <sheetName val="X4Test5"/>
      <sheetName val="Le Thi Nhaf_x0001_"/>
      <sheetName val="_x0002_"/>
      <sheetName val="LeHuu Hanh 16(1)"/>
      <sheetName val="Le ThiNhan M.M (12)"/>
      <sheetName val="?6_x0013_[SOKT-Q3CT."/>
      <sheetName val="phucap nam"/>
      <sheetName val="Pham ThiThin  M.M (6)"/>
      <sheetName val="le Thi Thuc M.M (8)"/>
      <sheetName val="Dinh Van Ranh14(1)"/>
      <sheetName val="Le Huu Hanh16(2)"/>
      <sheetName val="Phung Thi Hien18(2)"/>
      <sheetName val="Le Tri An 21(2 "/>
      <sheetName val="_x005f_x0002_"/>
      <sheetName val="_x005f_x0011_3-8"/>
      <sheetName val="[SOKT-Q3CT.xls][SOKT-Q3CT.xls]C"/>
      <sheetName val="[SOKT-Q3CT.xls][SOKT-Q3CT.xls]H"/>
      <sheetName val="phu"/>
      <sheetName val="Le _x0002__x0002_NîZ&quot;_x0002_"/>
      <sheetName val="_x0003_138_x0002__x000d_"/>
      <sheetName val="Le_Thi_Nha__f___"/>
      <sheetName val="_"/>
      <sheetName val="H_ang_Van_Chuong_22(2)1"/>
      <sheetName val="Nguyen_Duy_Lien___(2)1"/>
      <sheetName val="Pham Thi"/>
      <sheetName val="le Thi Thuc "/>
      <sheetName val="Dinh Van Ranh"/>
      <sheetName val="Le Huu Hanh"/>
      <sheetName val="Phung Thi Hien"/>
      <sheetName val="phu_cap nam"/>
      <sheetName val="17-9_Ǝ鞜_x000c_饼Ǝ⳪_x000c_"/>
      <sheetName val="_SOKT-Q3CT.xls__SOKT-Q3CT.xls_C"/>
      <sheetName val="_SOKT-Q3CT.xls__SOKT-Q3CT.xls_H"/>
      <sheetName val="_SOKT-Q3CT.xls}KQHDKD"/>
      <sheetName val="Le _x0002__x0002_"/>
      <sheetName val="_x0003_"/>
      <sheetName val="Tran_Thi_lan__M_M_(5)_2"/>
      <sheetName val="thang3-06"/>
      <sheetName val="thang4-06"/>
      <sheetName val="May"/>
      <sheetName val="???6???????????????_x0013_[SOKT-Q3CT."/>
      <sheetName val="Doan Van ?hin 13(1)"/>
      <sheetName val="NR2?565_PQ_DQ"/>
      <sheetName val="28-8??_x0004_??"/>
      <sheetName val="17-9??_x000c_???_x000c_"/>
      <sheetName val="28-8???????????????_x0004_???????????"/>
      <sheetName val="17-9???_x000c_???_x000c_"/>
      <sheetName val="_x0003_138_x0002__x000a_"/>
      <sheetName val="????????"/>
      <sheetName val="Bang khoi luong"/>
      <sheetName val="DM Chi phi"/>
      <sheetName val="CHIET TINH DZ 10 KV"/>
      <sheetName val="Le Thi Nha_x0000_f_x0000__x0001__x0000_"/>
      <sheetName val="_x0000__x0000__x0000__x0000__x0000__x0000__x0000__x0000_"/>
      <sheetName val="Le Tri An 21(2_x0009_"/>
      <sheetName val="28-8_x0000__x0000__x0000__x0000__x0000__x0000__x0000__x0000__x0000__x0000__x0000__x0000_??_x0000__x0004__x0000__x0000__x0000__x0000__x0000__x0000_??_x0000__x0000__x0000_"/>
      <sheetName val="17-9_x0000_??_x000c_???_x000c_"/>
      <sheetName val="_x0003__x0000__x0000_138_x0002__x000a_"/>
      <sheetName val="Le Huu Hanh_x0000_16(2)"/>
      <sheetName val="Phung Thi Hien_x0000_18(2)"/>
      <sheetName val="Le _x0002__x0002__x0000__x0000_NîZ_x0000_&quot;_x0000__x0002__x0000_"/>
      <sheetName val="_x0003__x0000__x0000_138_x0002__x000d_"/>
    </sheetNames>
    <sheetDataSet>
      <sheetData sheetId="0" refreshError="1">
        <row r="3">
          <cell r="A3" t="str">
            <v>111</v>
          </cell>
          <cell r="B3" t="str">
            <v>TiÒn mÆt - VN§</v>
          </cell>
          <cell r="C3" t="str">
            <v>Nî</v>
          </cell>
        </row>
        <row r="4">
          <cell r="A4" t="str">
            <v>1121</v>
          </cell>
          <cell r="B4" t="str">
            <v>TiÒn göi ng©n hµng - VN§</v>
          </cell>
          <cell r="C4" t="str">
            <v>Nî</v>
          </cell>
        </row>
        <row r="5">
          <cell r="A5" t="str">
            <v>1122</v>
          </cell>
          <cell r="B5" t="str">
            <v>TiÒn göi ng©n hµng - ngo¹i tÖ</v>
          </cell>
          <cell r="C5" t="str">
            <v>Nî</v>
          </cell>
        </row>
        <row r="6">
          <cell r="A6" t="str">
            <v>131</v>
          </cell>
          <cell r="B6" t="str">
            <v>ph¶i thu kh¸ch hµng</v>
          </cell>
          <cell r="C6" t="str">
            <v>Nî</v>
          </cell>
        </row>
        <row r="7">
          <cell r="A7" t="str">
            <v>133</v>
          </cell>
          <cell r="B7" t="str">
            <v>ThuÕ GTGT ®­îc khÊu trõ</v>
          </cell>
          <cell r="C7" t="str">
            <v>Nî</v>
          </cell>
        </row>
        <row r="8">
          <cell r="A8" t="str">
            <v>136</v>
          </cell>
          <cell r="B8" t="str">
            <v xml:space="preserve">Ph¶i thu néi bé </v>
          </cell>
          <cell r="C8" t="str">
            <v>Nî</v>
          </cell>
        </row>
        <row r="9">
          <cell r="A9" t="str">
            <v>138</v>
          </cell>
          <cell r="B9" t="str">
            <v>Ph¶i thu kh¸c</v>
          </cell>
          <cell r="C9" t="str">
            <v>Nî</v>
          </cell>
        </row>
        <row r="10">
          <cell r="A10" t="str">
            <v>141</v>
          </cell>
          <cell r="B10" t="str">
            <v>T¹m øng</v>
          </cell>
          <cell r="C10" t="str">
            <v>Nî</v>
          </cell>
        </row>
        <row r="11">
          <cell r="A11" t="str">
            <v>142</v>
          </cell>
          <cell r="B11" t="str">
            <v>Chi phÝ chê ph©n bæ</v>
          </cell>
          <cell r="C11" t="str">
            <v>Nî</v>
          </cell>
        </row>
        <row r="12">
          <cell r="A12" t="str">
            <v>144</v>
          </cell>
          <cell r="B12" t="str">
            <v>ThÕ chÊp ký quü ký c­îc</v>
          </cell>
          <cell r="C12" t="str">
            <v>Nî</v>
          </cell>
        </row>
        <row r="13">
          <cell r="A13" t="str">
            <v>152</v>
          </cell>
          <cell r="B13" t="str">
            <v>Nguyªn liÖu, vËt liÖu</v>
          </cell>
          <cell r="C13" t="str">
            <v>Nî</v>
          </cell>
        </row>
        <row r="14">
          <cell r="A14" t="str">
            <v>153</v>
          </cell>
          <cell r="B14" t="str">
            <v>C«ng cô, dông cô</v>
          </cell>
          <cell r="C14" t="str">
            <v>Nî</v>
          </cell>
        </row>
        <row r="15">
          <cell r="A15" t="str">
            <v>154</v>
          </cell>
          <cell r="B15" t="str">
            <v xml:space="preserve">Chi phÝ SXKD dë dang </v>
          </cell>
          <cell r="C15" t="str">
            <v>Nî</v>
          </cell>
        </row>
        <row r="16">
          <cell r="A16" t="str">
            <v>155</v>
          </cell>
          <cell r="B16" t="str">
            <v>Thµnh phÈm</v>
          </cell>
          <cell r="C16" t="str">
            <v>Nî</v>
          </cell>
        </row>
        <row r="17">
          <cell r="A17" t="str">
            <v>156</v>
          </cell>
          <cell r="B17" t="str">
            <v>Hµng ho¸</v>
          </cell>
          <cell r="C17" t="str">
            <v>Nî</v>
          </cell>
        </row>
        <row r="18">
          <cell r="A18" t="str">
            <v>211</v>
          </cell>
          <cell r="B18" t="str">
            <v>Tµi s¶n cè ®Þnh h÷u h×nh</v>
          </cell>
          <cell r="C18" t="str">
            <v>Nî</v>
          </cell>
        </row>
        <row r="19">
          <cell r="A19" t="str">
            <v>214</v>
          </cell>
          <cell r="B19" t="str">
            <v xml:space="preserve">Hao mßn TSC§ </v>
          </cell>
          <cell r="C19" t="str">
            <v>Cã</v>
          </cell>
        </row>
        <row r="20">
          <cell r="A20" t="str">
            <v>311</v>
          </cell>
          <cell r="B20" t="str">
            <v>Vay ng¾n h¹n</v>
          </cell>
          <cell r="C20" t="str">
            <v>Cã</v>
          </cell>
        </row>
        <row r="21">
          <cell r="A21" t="str">
            <v>331</v>
          </cell>
          <cell r="B21" t="str">
            <v>Ph¶i tr¶ ng­êi b¸n</v>
          </cell>
          <cell r="C21" t="str">
            <v>Cã</v>
          </cell>
        </row>
        <row r="22">
          <cell r="A22" t="str">
            <v>133</v>
          </cell>
          <cell r="B22" t="str">
            <v>ThuÕ GTGT ®­îc khÊu trõ</v>
          </cell>
          <cell r="C22" t="str">
            <v>Nî</v>
          </cell>
        </row>
        <row r="23">
          <cell r="A23" t="str">
            <v>3331</v>
          </cell>
          <cell r="B23" t="str">
            <v>ThuÕ gi¸ trÞ gia t¨ng ph¶i nép</v>
          </cell>
          <cell r="C23" t="str">
            <v>Cã</v>
          </cell>
        </row>
        <row r="24">
          <cell r="A24" t="str">
            <v>3333</v>
          </cell>
          <cell r="B24" t="str">
            <v>ThuÕ nhËp khÈu</v>
          </cell>
          <cell r="C24" t="str">
            <v>Cã</v>
          </cell>
        </row>
        <row r="25">
          <cell r="A25" t="str">
            <v>3337</v>
          </cell>
          <cell r="B25" t="str">
            <v>ThuÕ nhµ ®Êt, tiÒn thuª ®Êt</v>
          </cell>
          <cell r="C25" t="str">
            <v>Cã</v>
          </cell>
        </row>
        <row r="26">
          <cell r="A26" t="str">
            <v>3338</v>
          </cell>
          <cell r="B26" t="str">
            <v>C¸c lo¹i thuÕ kh¸c</v>
          </cell>
          <cell r="C26" t="str">
            <v>Cã</v>
          </cell>
        </row>
        <row r="27">
          <cell r="A27" t="str">
            <v>334</v>
          </cell>
          <cell r="B27" t="str">
            <v>Ph¶i tr¶ c«ng nh©n viªn</v>
          </cell>
          <cell r="C27" t="str">
            <v>Cã</v>
          </cell>
        </row>
        <row r="28">
          <cell r="A28" t="str">
            <v>336</v>
          </cell>
          <cell r="B28" t="str">
            <v>Ph¶i tr¶ néi bé</v>
          </cell>
          <cell r="C28" t="str">
            <v>Cã</v>
          </cell>
        </row>
        <row r="29">
          <cell r="A29" t="str">
            <v>3382</v>
          </cell>
          <cell r="B29" t="str">
            <v>Kinh phÝ c«ng ®oµn</v>
          </cell>
          <cell r="C29" t="str">
            <v>Cã</v>
          </cell>
        </row>
        <row r="30">
          <cell r="A30" t="str">
            <v>3383</v>
          </cell>
          <cell r="B30" t="str">
            <v>B¶o hiÓm x· héi</v>
          </cell>
          <cell r="C30" t="str">
            <v>Cã</v>
          </cell>
        </row>
        <row r="31">
          <cell r="A31" t="str">
            <v>3384</v>
          </cell>
          <cell r="B31" t="str">
            <v>B¶o hiÓm YTÕ</v>
          </cell>
          <cell r="C31" t="str">
            <v>Cã</v>
          </cell>
        </row>
        <row r="32">
          <cell r="A32" t="str">
            <v>3388</v>
          </cell>
          <cell r="B32" t="str">
            <v>Ph¶i tr¶, ph¶i nép kh¸c</v>
          </cell>
          <cell r="C32" t="str">
            <v>Cã</v>
          </cell>
        </row>
        <row r="33">
          <cell r="A33" t="str">
            <v>341</v>
          </cell>
          <cell r="B33" t="str">
            <v>Vay dµi h¹n</v>
          </cell>
          <cell r="C33" t="str">
            <v>Cã</v>
          </cell>
        </row>
        <row r="34">
          <cell r="A34" t="str">
            <v>411</v>
          </cell>
          <cell r="B34" t="str">
            <v>Nguån vèn kinh doanh</v>
          </cell>
          <cell r="C34" t="str">
            <v>Cã</v>
          </cell>
        </row>
        <row r="35">
          <cell r="A35" t="str">
            <v>412</v>
          </cell>
          <cell r="B35" t="str">
            <v>chªnh lÖch ®¸nh gi¸ tµI s¶n</v>
          </cell>
          <cell r="C35" t="str">
            <v>L</v>
          </cell>
        </row>
        <row r="36">
          <cell r="A36" t="str">
            <v>413</v>
          </cell>
          <cell r="B36" t="str">
            <v>Chªnh lÖch tû gi¸</v>
          </cell>
          <cell r="C36" t="str">
            <v>L</v>
          </cell>
        </row>
        <row r="37">
          <cell r="A37" t="str">
            <v>421</v>
          </cell>
          <cell r="B37" t="str">
            <v xml:space="preserve">L·i /lç ch­a ph©n phèi </v>
          </cell>
          <cell r="C37" t="str">
            <v>L</v>
          </cell>
        </row>
        <row r="38">
          <cell r="A38" t="str">
            <v>511</v>
          </cell>
          <cell r="B38" t="str">
            <v>Doanh thu b¸n s¶n phÈm</v>
          </cell>
          <cell r="C38" t="str">
            <v>Cã</v>
          </cell>
        </row>
        <row r="39">
          <cell r="A39" t="str">
            <v>531</v>
          </cell>
          <cell r="B39" t="str">
            <v>Gi¶m gi¸ hµng b¸n</v>
          </cell>
          <cell r="C39" t="str">
            <v>Cã</v>
          </cell>
        </row>
        <row r="40">
          <cell r="A40" t="str">
            <v>532</v>
          </cell>
          <cell r="B40" t="str">
            <v>Hµng b¸n bÞ tr¶ l¹i</v>
          </cell>
          <cell r="C40" t="str">
            <v>Cã</v>
          </cell>
        </row>
        <row r="41">
          <cell r="A41" t="str">
            <v>621</v>
          </cell>
          <cell r="B41" t="str">
            <v>Chi phÝ NVLiÖu trùc tiÕp</v>
          </cell>
          <cell r="C41" t="str">
            <v>Nî</v>
          </cell>
        </row>
        <row r="42">
          <cell r="A42" t="str">
            <v>622</v>
          </cell>
          <cell r="B42" t="str">
            <v>Chi phÝ nh©n c«ng trùc tiÕp</v>
          </cell>
          <cell r="C42" t="str">
            <v>Nî</v>
          </cell>
        </row>
        <row r="43">
          <cell r="A43" t="str">
            <v>627</v>
          </cell>
          <cell r="B43" t="str">
            <v xml:space="preserve">Chi phÝ s¶n xuÊt chung </v>
          </cell>
          <cell r="C43" t="str">
            <v>Nî</v>
          </cell>
        </row>
        <row r="44">
          <cell r="A44" t="str">
            <v>632</v>
          </cell>
          <cell r="B44" t="str">
            <v>Gi¸ vèn b¸n hµng</v>
          </cell>
          <cell r="C44" t="str">
            <v>Nî</v>
          </cell>
        </row>
        <row r="45">
          <cell r="A45" t="str">
            <v>641</v>
          </cell>
          <cell r="B45" t="str">
            <v xml:space="preserve">Chi phÝ b¸n hµng </v>
          </cell>
          <cell r="C45" t="str">
            <v>Nî</v>
          </cell>
        </row>
        <row r="46">
          <cell r="A46" t="str">
            <v>642</v>
          </cell>
          <cell r="B46" t="str">
            <v>Chi phÝ qu¶n lý doanh nghiÖp</v>
          </cell>
          <cell r="C46" t="str">
            <v>Nî</v>
          </cell>
        </row>
        <row r="47">
          <cell r="A47" t="str">
            <v>711</v>
          </cell>
          <cell r="B47" t="str">
            <v>Thu nhËp ho¹t ®éng tµi chÝnh</v>
          </cell>
          <cell r="C47" t="str">
            <v>Cã</v>
          </cell>
        </row>
        <row r="48">
          <cell r="A48" t="str">
            <v>721</v>
          </cell>
          <cell r="B48" t="str">
            <v>Thu nhËp bÊt th­êng</v>
          </cell>
          <cell r="C48" t="str">
            <v>Cã</v>
          </cell>
        </row>
        <row r="49">
          <cell r="A49" t="str">
            <v>811</v>
          </cell>
          <cell r="B49" t="str">
            <v>Chi phÝ ho¹t ®éng tµi chÝnh</v>
          </cell>
          <cell r="C49" t="str">
            <v>Nî</v>
          </cell>
        </row>
        <row r="50">
          <cell r="A50" t="str">
            <v>821</v>
          </cell>
          <cell r="B50" t="str">
            <v>Chi phÝ ho¹t ®éng tµi chÝnh</v>
          </cell>
          <cell r="C50" t="str">
            <v>Nî</v>
          </cell>
        </row>
        <row r="51">
          <cell r="A51" t="str">
            <v>911</v>
          </cell>
          <cell r="B51" t="str">
            <v>X¸c ®Þnh kÕt qu¶ kinh doanh</v>
          </cell>
          <cell r="C51" t="str">
            <v>L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/>
      <sheetData sheetId="165" refreshError="1"/>
      <sheetData sheetId="166" refreshError="1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 refreshError="1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/>
      <sheetData sheetId="553" refreshError="1"/>
      <sheetData sheetId="554"/>
      <sheetData sheetId="555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 refreshError="1"/>
      <sheetData sheetId="575" refreshError="1"/>
      <sheetData sheetId="576"/>
      <sheetData sheetId="577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 refreshError="1"/>
      <sheetData sheetId="629" refreshError="1"/>
      <sheetData sheetId="630" refreshError="1"/>
      <sheetData sheetId="631"/>
      <sheetData sheetId="632"/>
      <sheetData sheetId="633" refreshError="1"/>
      <sheetData sheetId="63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  <sheetName val="KH_Q1_Q2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cao the 35kV"/>
      <sheetName val="Ct ha the"/>
      <sheetName val="CT TBA"/>
      <sheetName val="VLNC-Trung ap"/>
      <sheetName val="VLNChathe"/>
      <sheetName val="VLNChathe (2)"/>
      <sheetName val="Thinghiem"/>
      <sheetName val="THTN"/>
      <sheetName val="Du Toan"/>
      <sheetName val="THDT"/>
      <sheetName val="xd"/>
      <sheetName val="Cto"/>
      <sheetName val="thu hoi (2)"/>
      <sheetName val="000"/>
      <sheetName val="KH-Q1,Q2,01"/>
      <sheetName val="dongia (2)"/>
      <sheetName val="gtrinh"/>
      <sheetName val="lam-moi"/>
      <sheetName val="chitiet"/>
      <sheetName val="giathanh1"/>
      <sheetName val="DONGIA"/>
      <sheetName val="thao-go"/>
      <sheetName val="#REF"/>
      <sheetName val="TH XL"/>
      <sheetName val="VC"/>
      <sheetName val="Tiepdia"/>
      <sheetName val="CHITIET VL-NC"/>
      <sheetName val="Sheet1"/>
      <sheetName val="Sheet2"/>
      <sheetName val="Sheet3"/>
      <sheetName val="XL4Poppy"/>
      <sheetName val="TT_10KV"/>
      <sheetName val="_x0003_to"/>
      <sheetName val="BCDKT HopNhat"/>
      <sheetName val="BCKQKD-HopNhat"/>
      <sheetName val="NV NSNN HopNhat"/>
      <sheetName val="QT TNDN-HopNhat"/>
      <sheetName val="TM PI HopNhat"/>
      <sheetName val="TM PII-CT"/>
      <sheetName val="CashFlow-HopNhat"/>
      <sheetName val="00000000"/>
      <sheetName val="Thuc thanh"/>
      <sheetName val="MTO REV.2(ARMOR)"/>
      <sheetName val="CT35"/>
      <sheetName val="Tong hop"/>
      <sheetName val="D} Toan"/>
      <sheetName val="M"/>
      <sheetName val="B"/>
      <sheetName val="ESTI."/>
      <sheetName val="DI-ESTI"/>
      <sheetName val="KH_Q1_Q2_01"/>
      <sheetName val="Name"/>
      <sheetName val="Du Toa"/>
      <sheetName val="KBSD"/>
      <sheetName val="TTDZ22"/>
      <sheetName val="IBASE"/>
      <sheetName val="CD 2001"/>
      <sheetName val="DMTK"/>
      <sheetName val="KKKKKKKK"/>
      <sheetName val="_x005f_x0003_to"/>
      <sheetName val="dnngia (2)"/>
      <sheetName val="nhan cong"/>
      <sheetName val="_x005f_x005f_x005f_x0003_to"/>
      <sheetName val="_x005f_x005f_x005f_x005f_x005f_x005f_x005f_x0003_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hop"/>
      <sheetName val="0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TT_35"/>
      <sheetName val="Cto"/>
      <sheetName val="ESTI."/>
    </sheetNames>
    <sheetDataSet>
      <sheetData sheetId="0" refreshError="1"/>
      <sheetData sheetId="1" refreshError="1"/>
      <sheetData sheetId="2" refreshError="1">
        <row r="13">
          <cell r="K13">
            <v>4400</v>
          </cell>
        </row>
        <row r="14">
          <cell r="K14">
            <v>4400</v>
          </cell>
        </row>
        <row r="16">
          <cell r="K16">
            <v>4849.9000000000005</v>
          </cell>
        </row>
        <row r="23">
          <cell r="K23">
            <v>5149.9000000000005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  <sheetName val="KH-Q1,Q2,01"/>
      <sheetName val="4"/>
      <sheetName val="Bang chiet tinh TBA"/>
      <sheetName val="BD 2005"/>
      <sheetName val="AC2005"/>
      <sheetName val="Sheet4"/>
      <sheetName val="Sheet5"/>
      <sheetName val="XL4Test5"/>
      <sheetName val="TH DT CAC TB"/>
      <sheetName val="Gia 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  <sheetName val="dongia"/>
      <sheetName val="thkp1"/>
      <sheetName val="VCDD (2)"/>
      <sheetName val="Sheet1"/>
      <sheetName val="thkp1 (2)"/>
      <sheetName val="thkp2"/>
      <sheetName val="dongia (2)"/>
      <sheetName val="thkp3"/>
      <sheetName val="VCDD (3)"/>
      <sheetName val="TH1x25 "/>
      <sheetName val="CT1X25 "/>
      <sheetName val="CT4X15 "/>
      <sheetName val="TH4x15  (2)"/>
      <sheetName val="chitiet2"/>
      <sheetName val="CT1X15"/>
      <sheetName val="TH1x15 (2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Sheet1"/>
      <sheetName val="To trinh"/>
      <sheetName val="Sheet2"/>
      <sheetName val="bang2"/>
      <sheetName val="coHoan"/>
      <sheetName val="Congty"/>
      <sheetName val="VPPN"/>
      <sheetName val="XN74"/>
      <sheetName val="XN54"/>
      <sheetName val="XN33"/>
      <sheetName val="NK96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boHoan"/>
      <sheetName val="XN79"/>
      <sheetName val="CTMT"/>
      <sheetName val="C.     Lang"/>
      <sheetName val="QL1A-QL1Q moi"/>
      <sheetName val="SL)NC-MB"/>
      <sheetName val="DG CAࡕ"/>
      <sheetName val="gVL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BDCNH"/>
      <sheetName val="bcdtk"/>
      <sheetName val="BCDKTNH"/>
      <sheetName val="BCDKTTHUE"/>
      <sheetName val="tscd"/>
      <sheetName val="TK331D"/>
      <sheetName val="334 d"/>
      <sheetName val="Tojg KLBS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Tai khoan"/>
      <sheetName val="MTO REV.0"/>
      <sheetName val="TDT"/>
      <sheetName val="KK bo sung"/>
      <sheetName val="XL@Test5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.   ( Lang"/>
      <sheetName val="Maumo)"/>
      <sheetName val="DO AM DT"/>
      <sheetName val="KH-Q1,Q2,01"/>
      <sheetName val="HK1"/>
      <sheetName val="HK2"/>
      <sheetName val="CANAM"/>
      <sheetName val="NCong-Day-Su"/>
      <sheetName val="giathanh1"/>
      <sheetName val="Tonchop"/>
      <sheetName val="DG CA?"/>
      <sheetName val="ɂIEN DONG"/>
      <sheetName val="TTDZ22"/>
      <sheetName val="DG "/>
      <sheetName val="P_x000c_V"/>
      <sheetName val="IBASE"/>
      <sheetName val="˜Ünh m÷c"/>
      <sheetName val="¶"/>
      <sheetName val="dmuc"/>
      <sheetName val="NC"/>
      <sheetName val="PTVL"/>
      <sheetName val="Bu gi`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Quy_x0000_2-2002"/>
      <sheetName val="?IEN DONG"/>
      <sheetName val="NHAN_x0000_CONG"/>
      <sheetName val="ptdg"/>
      <sheetName val="Bang TK goc"/>
      <sheetName val="DGchitiet "/>
      <sheetName val="Sheetr"/>
      <sheetName val="Km225_838-228_100"/>
      <sheetName val="Ünh m÷c"/>
      <sheetName val="Quy"/>
      <sheetName val="S29_x0007__x0000__x0000_S"/>
      <sheetName val="Q3-01-duyet"/>
      <sheetName val="Thuc_thanh"/>
      <sheetName val="QL1A-QL1A_moi"/>
      <sheetName val="C_Bong_Lang"/>
      <sheetName val="Vanh_dai_III_(TKKT)"/>
      <sheetName val="B_cao"/>
      <sheetName val="T_tiet"/>
      <sheetName val="T_N"/>
      <sheetName val="NHAN_CONG"/>
      <sheetName val="DG_CAU"/>
      <sheetName val="THOP_CAU"/>
      <sheetName val="TLP_CAU"/>
      <sheetName val="XL4Poppy_(2)"/>
      <sheetName val="Tong_KLBS"/>
      <sheetName val="To_trinh"/>
      <sheetName val="THKL_nghiemthu"/>
      <sheetName val="DTCTtaluy_(2)"/>
      <sheetName val="KLDGTT&lt;120%_(2)"/>
      <sheetName val="TH_(2)"/>
      <sheetName val="Nam_2001"/>
      <sheetName val="Tang_TSCD_98-02"/>
      <sheetName val="BIEN_DONG"/>
      <sheetName val="TSCD_2001"/>
      <sheetName val="Quy_1-2002"/>
      <sheetName val="Quy_2-2002"/>
      <sheetName val="Quy_3-2002"/>
      <sheetName val="Quy_4-02"/>
      <sheetName val="Bang_du_toan"/>
      <sheetName val="Bu_gia"/>
      <sheetName val="PT_vat_tu"/>
      <sheetName val="C______Lang"/>
      <sheetName val="QL1A-QL1Q_moi"/>
      <sheetName val="KK_bo_sung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KluongKm24"/>
      <sheetName val="Tai_khoan"/>
      <sheetName val="MTO_REV_0"/>
      <sheetName val="C____(_Lang"/>
      <sheetName val="DO_AM_DT"/>
      <sheetName val="334_d"/>
      <sheetName val="ɂIEN_DONG"/>
      <sheetName val="Tojg_KLBS"/>
      <sheetName val="PV"/>
      <sheetName val="DG_CA?"/>
      <sheetName val="tuong"/>
      <sheetName val="ctTBA"/>
      <sheetName val="S29_x0007_"/>
      <sheetName val="INV"/>
      <sheetName val="XXXXXXX2"/>
      <sheetName val="XXXXXXX3"/>
      <sheetName val="XXXXXXX4"/>
      <sheetName val="XL4Te3t5"/>
      <sheetName val="Girder"/>
      <sheetName val="Tendon"/>
      <sheetName val="MTO REV.2(ARMOR)"/>
      <sheetName val="Tang TRCD 98-02"/>
      <sheetName val="TSCD 2000"/>
      <sheetName val="DG_"/>
      <sheetName val="CHIET TINH TBA"/>
      <sheetName val="CT_x0000_doanh thu 2005"/>
      <sheetName val="NEW-PANEL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XNGBQII-_x0010_4 (3)"/>
      <sheetName val="Km227Э227_838s,"/>
      <sheetName val="Na2_x0000__x0000_01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4_x0004__x0000__x0000_XN54_x0004__x0000__x0000_XN33_x0004__x0000__x0000_NK96_x0006__x0000__x0000_Sheet4"/>
      <sheetName val="çha tri SX"/>
      <sheetName val="So Conç!îfhiep"/>
      <sheetName val="_x0000__x0000_쫀䃝Z"/>
      <sheetName val="_x0000__x0000__x0000__x0000_¢é@Z_x0000__x000d__x0000__x0004_"/>
      <sheetName val="data"/>
      <sheetName val="phi"/>
      <sheetName val="DG CA_"/>
      <sheetName val="_IEN DONG"/>
      <sheetName val="DT1________"/>
      <sheetName val="DT1_"/>
      <sheetName val="S29_x0007___S"/>
      <sheetName val="S29_x0007__S"/>
      <sheetName val="DI-ESTI"/>
      <sheetName val="PPVT"/>
      <sheetName val="CĮ     Lang"/>
      <sheetName val="Hạng mục 2"/>
      <sheetName val="BGThau_x0008__x0000_0000000_x0001__x0006__x0000_Sheet1_x0008__x0000_To dr"/>
      <sheetName val="NHAN CWNG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Vong KLBS"/>
      <sheetName val="BGThau_x0008_"/>
      <sheetName val="NHAN"/>
      <sheetName val="4_x0004_"/>
      <sheetName val="XLÿÿest5"/>
      <sheetName val="M+MC"/>
      <sheetName val="XNGBQI-01 (02)"/>
      <sheetName val="name"/>
      <sheetName val="tra-vat-lieu"/>
      <sheetName val="GVL-NC-M"/>
      <sheetName val="tienluong"/>
      <sheetName val="Quy $-02"/>
      <sheetName val="CPQL"/>
      <sheetName val="THCPQL"/>
      <sheetName val="Na2"/>
      <sheetName val="CT"/>
      <sheetName val="Km227?227_838s,"/>
      <sheetName val="CI     Lang"/>
      <sheetName val="Khoi luong"/>
      <sheetName val="coctuatrenda"/>
      <sheetName val="DG_CA_"/>
      <sheetName val="Pier"/>
      <sheetName val="Pile"/>
      <sheetName val="DTCTtallu"/>
      <sheetName val="_x0000__x0000__x0000__x0000_¢é@Z_x0000__x000a__x0000__x0004_"/>
      <sheetName val=""/>
      <sheetName val="入力"/>
      <sheetName val="KTQT-AF_x0003_"/>
      <sheetName val="KLDGT_x0014_&lt;120%"/>
      <sheetName val="Congt9"/>
      <sheetName val="00000003"/>
      <sheetName val="Na2_x0000__x0000_€01"/>
      <sheetName val="TTTram"/>
      <sheetName val="Exterior Walls Finishes"/>
      <sheetName val="Du kien DT 9 thang de fop"/>
      <sheetName val="H?ng m?c 2"/>
      <sheetName val="BGThau_x0008_??0000000_x0001__x0006_??Sheet1_x0008_??To"/>
      <sheetName val="NHAN?CONG"/>
      <sheetName val="BGThau_x0008_?0000000_x0001__x0006_?Sheet1_x0008_?To dr"/>
      <sheetName val="Na2??01"/>
      <sheetName val="CT?doanh thu 2005"/>
      <sheetName val="4_x0004_??XN54_x0004_??XN33_x0004_??NK96_x0006_??Sheet4"/>
      <sheetName val="??쫀䃝Z"/>
      <sheetName val="????¢é@Z?_x000d_?_x0004_"/>
      <sheetName val="BGThau_x0008_?0000000_x0001__x0006_?Sheet1_x0008_?To"/>
      <sheetName val="_x0000__x0000_??Z"/>
      <sheetName val="DG _x0000__x0000__x0000__x0000__x0000__x0000__x0000__x0000__x0000__x0009__x0000_᲌Ա_x0000__x0004__x0000__x0000__x0000__x0000__x0000__x0000_窰԰_x0000__x0000__x0000__x0000__x0000_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_x0000__x0001__x0000__x0000__x0000__x0000__x0000__x0000__x0000__x0000__x0000__x0000__x0000__x0002__x0000__x0000__x0000__x0000__x0000__x0000__x0000_Ƥ_x0000_Ő_x0000__x0000__x0000_㋎˴_x0000_"/>
      <sheetName val="Km23"/>
      <sheetName val="Tonghmp"/>
      <sheetName val="XNGBQIV-02_x0000__x0000_)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_x0000__x0000__x0000__x0000_€¢é@Z_x0000__x000d__x0000__x0004_"/>
      <sheetName val="Tgng hop CP T10"/>
      <sheetName val="TT_10KV"/>
      <sheetName val="c`i tiet KHM"/>
      <sheetName val="C?     Lang"/>
      <sheetName val="CHITIET VL-N_x0003_-TT-3p"/>
      <sheetName val="Thep-MatCat"/>
      <sheetName val="Kiem-Toan"/>
      <sheetName val="NhapSL"/>
      <sheetName val="diachi"/>
      <sheetName val="Qheet19"/>
      <sheetName val="THKL nghiamthu"/>
      <sheetName val="Balg du toan"/>
      <sheetName val="_x0000__x0000__x0000__x0000__x0000__x0000__x0000__x0000_ (2)"/>
      <sheetName val="_x0000__x0000__x0017_[Q3-01-duyet.xls]Maumo)_x0000_?_x0000__x0000__x0000_"/>
      <sheetName val="?IEN_DONG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Du Toan"/>
      <sheetName val="GIAVLIEU"/>
      <sheetName val="Vanh dai II_x0000__x0000__x0000_^ÀÏ"/>
      <sheetName val="_x0000__x0000__x0000__x0000_���@Z_x0000__x000a__x0000__x0004_"/>
      <sheetName val="ThongSo"/>
      <sheetName val="4_x0004_?XN54_x0004_?XN33_x0004_?NK96_x0006_?Sheet4"/>
      <sheetName val="Shѥet10"/>
      <sheetName val="SDH TP"/>
      <sheetName val="[Q3-01-duyet.xlsUboHoan"/>
      <sheetName val="Na2??€01"/>
      <sheetName val="KKKKKKKK"/>
      <sheetName val="MTO REV.0_x0000__x0000__x0000__x0000__x0000__x0000__x0000__x0000__x0000__x0009__x0000_쫀Ӛ_x0000__x0004__x0000__x0000__x0000__x0000__x0000__x0000__xdd0c_"/>
      <sheetName val="Hedging"/>
      <sheetName val="TH (2+"/>
      <sheetName val="100000p0"/>
      <sheetName val="2_x0000__x0000_-BMD2004"/>
      <sheetName val="mtk_b"/>
      <sheetName val="30000:00"/>
      <sheetName val="T.tidt"/>
      <sheetName val="coJoan"/>
      <sheetName val="XN&lt;4"/>
      <sheetName val="CL_x0007_G"/>
      <sheetName val="Tongh$p"/>
      <sheetName val="Tang TSCD 90-02"/>
      <sheetName val="Qy 1-2002"/>
      <sheetName val="Quy 3-2x02"/>
      <sheetName val="C/     Lang"/>
      <sheetName val="Quy_2-20021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Km2_x0000__x0000_,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NKC"/>
      <sheetName val="KKKKKKKK (2)"/>
      <sheetName val="KKKKKKKK_(2)"/>
      <sheetName val="Thuc_thanh1"/>
      <sheetName val="QL1A-QL1A_moi1"/>
      <sheetName val="C_Bong_Lang1"/>
      <sheetName val="Vanh_dai_III_(TKKT)1"/>
      <sheetName val="NHAN_CONG1"/>
      <sheetName val="DG_CAU1"/>
      <sheetName val="THOP_CAU1"/>
      <sheetName val="TLP_CAU1"/>
      <sheetName val="????¢é@Z?_x000a_?_x0004_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Quy2-2002"/>
      <sheetName val="BGThau_x0008_0000000_x0001__x0006_Sheet1_x0008_To"/>
      <sheetName val="NHANCONG"/>
      <sheetName val="S29_x0007_S"/>
      <sheetName val="CTdoanh thu 2005"/>
      <sheetName val="4_x0004_XN54_x0004_XN33_x0004_NK96_x0006_Sheet4"/>
      <sheetName val="BGThau_x0008_0000000_x0001__x0006_Sheet1_x0008_To dr"/>
      <sheetName val="DG  ᲌Ա_x0004_窰԰"/>
      <sheetName val="??Z"/>
      <sheetName val="_x0017_[Q3-01-duyet.xls]Maumo)?"/>
      <sheetName val=" (2)"/>
      <sheetName val="_x0001__x0002_ƤŐ㋎˴"/>
      <sheetName val="MTO REV.0 쫀Ӛ_x0004__xdd0c_"/>
      <sheetName val="KluongKm2_x005f_x000c_4"/>
      <sheetName val="P_x005f_x000c_V"/>
      <sheetName val="BGThau_x005f_x0008_"/>
      <sheetName val="V_x005f_x0010_PN"/>
      <sheetName val="S29_x005f_x0007_"/>
      <sheetName val="S29_x005f_x0007___S"/>
      <sheetName val="S29_x005f_x0007__S"/>
      <sheetName val="4_x005f_x0004_"/>
      <sheetName val="ɂIEJ DONG"/>
      <sheetName val="€¢é@Z_x000a__x0004_"/>
      <sheetName val="೼_xffff_uc thanh"/>
      <sheetName val="PboCPQ1-03"/>
      <sheetName val="XL4Poppy_(2)1"/>
      <sheetName val="Tong_KLBS1"/>
      <sheetName val="ESTI."/>
      <sheetName val="KLDGTT&lt;120'"/>
      <sheetName val="KLDGTT&lt;120_"/>
      <sheetName val="Km227_227_838s,"/>
      <sheetName val="KH_Q1_Q2_01"/>
      <sheetName val="To_trinh1"/>
      <sheetName val="B_cao1"/>
      <sheetName val="T_tiet1"/>
      <sheetName val="T_N1"/>
      <sheetName val="Bang_du_toan1"/>
      <sheetName val="Bu_gia1"/>
      <sheetName val="PT_vat_tu1"/>
      <sheetName val="Nam_20011"/>
      <sheetName val="Tang_TSCD_98-021"/>
      <sheetName val="BIEN_DONG1"/>
      <sheetName val="TSCD_20011"/>
      <sheetName val="Quy_1-20021"/>
      <sheetName val="Quy_3-20021"/>
      <sheetName val="Quy_4-021"/>
      <sheetName val="THKL_nghiemthu1"/>
      <sheetName val="DTCTtaluy_(2)1"/>
      <sheetName val="KLDGTT&lt;120%_(2)1"/>
      <sheetName val="TH_(2)1"/>
      <sheetName val="C______Lang1"/>
      <sheetName val="QL1A-QL1Q_moi1"/>
      <sheetName val="DG_CAࡕ1"/>
      <sheetName val="chi_tieu_HV1"/>
      <sheetName val="tsach_&amp;_thu_hoi1"/>
      <sheetName val="KK_than_ton___(2)1"/>
      <sheetName val="TT_cac_ho1"/>
      <sheetName val="TT_trong_nganh1"/>
      <sheetName val="chi_tiet_KHM1"/>
      <sheetName val="Pham_cap1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Km033s,"/>
      <sheetName val="TONGKE1P"/>
      <sheetName val="[Q3-01-duyet.xls][Q3-01-duyet.x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BGThau0000000Sheet1To_dr"/>
      <sheetName val="XNGBQI-01_(02)"/>
      <sheetName val="CI_____Lang"/>
      <sheetName val="Du_kien_DT_9_thang_de_fop"/>
      <sheetName val="SILICATE"/>
      <sheetName val="CT Thang Mo"/>
      <sheetName val="CT  PL"/>
      <sheetName val="MTO REV.0 쫀Ӛ_x0004_︾Ö২"/>
      <sheetName val="B-B"/>
      <sheetName val="Analysis"/>
      <sheetName val="C-C"/>
      <sheetName val="D-D"/>
      <sheetName val="V.0 ??_x0004_??"/>
      <sheetName val="DG  ??_x0004_??"/>
      <sheetName val="DT_than1"/>
      <sheetName val="Doanh_thu1"/>
      <sheetName val="gia_tri_SX1"/>
      <sheetName val="So_Cong_nghiep1"/>
      <sheetName val="Bia_BC1"/>
      <sheetName val="TH_thanton1"/>
      <sheetName val="Dat_da_thai1"/>
      <sheetName val="GTSX_(TT)1"/>
      <sheetName val="XNGBQI_(2)1"/>
      <sheetName val="XNGBQI-04_(2)1"/>
      <sheetName val="XNGBQII-04_(2)1"/>
      <sheetName val="XNGBQII-04_(3)1"/>
      <sheetName val="XNGBQIII-04_(2)1"/>
      <sheetName val="XNGBQIII-04_(3)1"/>
      <sheetName val="XNGBQIV-04_(2)1"/>
      <sheetName val="XNGBQIV-04_(3)1"/>
      <sheetName val="XNGBQI-05_(02)1"/>
      <sheetName val="Gia_ban_NK_bq1"/>
      <sheetName val="334_d1"/>
      <sheetName val="DG_1"/>
      <sheetName val="DG_CA?1"/>
      <sheetName val="C____(_Lang1"/>
      <sheetName val="CT_doanh_thu_20051"/>
      <sheetName val="Dthu_2006_sua1"/>
      <sheetName val="Doanh_thu_gia_thanh1"/>
      <sheetName val="6_thang_20061"/>
      <sheetName val="Bao_cao_thue_(2)1"/>
      <sheetName val="Tong_hop_CP_T101"/>
      <sheetName val="Bao_cao_thue1"/>
      <sheetName val="Thue_cong_trinh1"/>
      <sheetName val="Gia_thanh1"/>
      <sheetName val="Pke_toan1"/>
      <sheetName val="Gia_thanh_cong_trinh_-_Hoa1"/>
      <sheetName val="C.Bojg Lang"/>
      <sheetName val="U_x0007__x0006_ "/>
      <sheetName val="DG BAU"/>
      <sheetName val="TLP BAU"/>
      <sheetName val="KK uhan uon   (2)"/>
      <sheetName val="So Cong oghiep"/>
      <sheetName val="A6"/>
      <sheetName val="DT-detail"/>
      <sheetName val="_(2)"/>
      <sheetName val="Vanh dai II"/>
      <sheetName val="MAKH"/>
      <sheetName val="Ke_toan_thuc_hien_cong_trinh1"/>
      <sheetName val="Du_kien_DT_9_thang_de_nop1"/>
      <sheetName val="Tojg_KLBS1"/>
      <sheetName val="Tai_khoan1"/>
      <sheetName val="MTO_REV_01"/>
      <sheetName val="ɂIEN_DONG1"/>
      <sheetName val="KK_bo_sung1"/>
      <sheetName val="????Z"/>
      <sheetName val="??_x0017_[Q3-01-duyet.xls]Maumo)?????"/>
      <sheetName val="DG ????????? ?᲌Ա?_x0004_??????窰԰?????"/>
      <sheetName val="?_x0001_???????????_x0002_???????Ƥ?Ő???㋎˴?"/>
      <sheetName val="30000_00"/>
      <sheetName val="PNT-QUOT-#3"/>
      <sheetName val="COAT&amp;WRAP-QIOT-#3"/>
      <sheetName val="_x0002_힨˱-98-10_x0002_鰘˙Luong _x0002_"/>
      <sheetName val="GT"/>
      <sheetName val="Function"/>
      <sheetName val="Bajg TK goc"/>
      <sheetName val="bf"/>
      <sheetName val="DG  ᲌Ա_x0004_窰԰᳀ԱÎ_x0017_[Q3-01-duyet."/>
      <sheetName val="_x0001__x0002_ƤŐ㋎˴B̸̂_x0010__x0003__x0002__x0001_¼ր"/>
      <sheetName val="MTO REV.0 쫀Ӛ_x0004_�"/>
      <sheetName val="BGThau_x0008___0000000_x0001__x0006___Sheet1_x0008___To"/>
      <sheetName val="CT_doanh thu 2005"/>
      <sheetName val="Na2__01"/>
      <sheetName val="4_x0004___XN54_x0004___XN33_x0004___NK96_x0006___Sheet4"/>
      <sheetName val="S29_x005f_x0007__x005f_x0000__x005f_x0000_S"/>
      <sheetName val="DT1_x005f_x0000__x005f_x0000__x005f_x0000__x005f_x0000_"/>
      <sheetName val="Quy_x005f_x0000_2-2002"/>
      <sheetName val="DT1_x005f_x0000_"/>
      <sheetName val="S29_x005f_x0007__x005f_x0000_S"/>
      <sheetName val="BGThau_x005f_x0008__x005f_x0000__x005f_x0000_0000"/>
      <sheetName val="4_x005f_x0004__x005f_x0000__x005f_x0000_XN54_x000"/>
      <sheetName val="_x005f_x0000__x005f_x0001__x005f_x0000__x005f_x0000__x0"/>
      <sheetName val="BGThau_x005f_x0008__x005f_x0000_0000000_x00"/>
      <sheetName val="S29_x005f_x0007_??S"/>
      <sheetName val="S29_x005f_x0007_?S"/>
      <sheetName val="11\èO_x0001_???B?^_x0002_d_x0001_"/>
      <sheetName val="KLDGDT&lt;120%_(2)"/>
      <sheetName val="P_x005f_x005f_x005f_x000c_V"/>
      <sheetName val="Tra_bang"/>
      <sheetName val="MAIN"/>
      <sheetName val="XNGBQIV-02??)"/>
      <sheetName val="Report detail  "/>
      <sheetName val="M"/>
      <sheetName val="D2"/>
      <sheetName val="[Q3-01-duyet.xls]30000:00"/>
      <sheetName val="DO_AM_DT1"/>
      <sheetName val="Sales Target"/>
      <sheetName val="thl"/>
      <sheetName val="POC"/>
      <sheetName val="Shѥe蓈 蔌"/>
      <sheetName val="Shѥe헾。_x0005_"/>
      <sheetName val="Shѥe׃⿋"/>
      <sheetName val="Shѥe骀"/>
      <sheetName val="Shѥe新"/>
      <sheetName val="Shѥe׃⼞"/>
      <sheetName val="Shѥe"/>
      <sheetName val="TEN VT"/>
      <sheetName val="Info"/>
      <sheetName val="COCORI"/>
      <sheetName val="COST"/>
      <sheetName val="EQT-ESTN"/>
      <sheetName val="BO"/>
      <sheetName val="Km227Э227_8s8s,"/>
      <sheetName val="TB（試算書)"/>
      <sheetName val="[Q3-01-duyet.xls]C/     Lang"/>
      <sheetName val="Hat5mm&lt;3%"/>
      <sheetName val="XN²-05 (02)"/>
      <sheetName val="C_     Lang"/>
      <sheetName val="TH_CPNVL"/>
      <sheetName val="DG3285"/>
      <sheetName val="Gia_GC_Satthep"/>
      <sheetName val="Bảng CĐKT (BS)"/>
      <sheetName val="Database"/>
      <sheetName val="MTO REV.0剡✙_x0001_㠀氊鐝ഀ⽟꡷莚"/>
      <sheetName val="MTO REV.0ꁡ뗫亢Ԁ鴙Ԁ倀"/>
      <sheetName val="MTO REV.0롡僤刂✙_x0001_저贘簎븠퀂첓ﰂ"/>
      <sheetName val="MTO REV.0a㸿렂훤刁괙㠀䬲谌䰜ം"/>
      <sheetName val="MTO REV.0쁡侇렀ዤ刂倀鬫谘娜ഀ"/>
      <sheetName val="MTO REV.0aꀀ뎔谝娜瀀榹␀侔ऀ"/>
      <sheetName val="MTO REV.0剡䈙倀킿㰗ഁꑟࡷ퍉_x0001_"/>
      <sheetName val="MTO REV.0剡혙䠀_xdce2_氖欝ഀ륟⡵墙"/>
      <sheetName val="MTO REV.0큡ጊ혂퉊ᰐ쬱琂㼶䰖"/>
      <sheetName val="MTO REV.0⠴ẅ氀ẅ︀飕ԯ缀鄀"/>
      <sheetName val="MTO REV.0頴㩾︀櫕ԯ缀儀哧"/>
      <sheetName val="NHATKYC"/>
      <sheetName val="NHAP"/>
      <sheetName val="MTO REV.0a⠀䰋눠䠀쀯ꖍऀ"/>
      <sheetName val="MTO REV.0a퀀沞㰘昝瀂熊辏ऀ"/>
      <sheetName val="All"/>
      <sheetName val="chitimc"/>
      <sheetName val="DT1_x0000__x0000__x0000__x0000__x0000__x0000__x0000__x0000_"/>
      <sheetName val="DT1_x0000_"/>
      <sheetName val="S29_x0007__x0000_S"/>
      <sheetName val="BGThau_x0008__x0000_0000000_x0001__x0006__x0000_Sheet1_x0008__x0000_To"/>
      <sheetName val="4_x0004__x0000_XN54_x0004__x0000_XN33_x0004__x0000_NK96_x0006__x0000_Sheet4"/>
      <sheetName val="_x0000__x0000__x0000__x0000__x0000__x0000__x0000__x0000_"/>
      <sheetName val="MTO REV.0_x0000__x0000__x0000__x0000__x0000__x0000__x0000__x0000__x0000__x0009__x0000_쫀Ӛ_x0000__x0004__x0000__x0000_︾Ö_x0000__x0000_২"/>
      <sheetName val="V.0_x0000__x0000__x0000__x0000__x0000__x0000__x0000__x0000__x0000__x0009__x0000_??_x0000__x0004__x0000__x0000__x0000__x0000__x0000__x0000_??_x0000__x0000__x0000__x0000__x0000_"/>
      <sheetName val="DG _x0000__x0000__x0000__x0000__x0000__x0000__x0000__x0000__x0000__x0009__x0000_??_x0000__x0004__x0000__x0000__x0000__x0000__x0000__x0000_??_x0000__x0000__x0000__x0000__x0000_"/>
      <sheetName val="U_x0007__x0006__x0009_"/>
      <sheetName val="_x0000__x0000__x0000__x0000__x0000__x0000__x0000__x0000__(2)"/>
      <sheetName val="DG ?????????_x0009_?᲌Ա?_x0004_??????窰԰?????"/>
      <sheetName val="_x0000__x0000__x0000__x0002__x0000_힨˱-98-10_x0002__x0000__x0000__x0000_鰘˙Luong _x0002__x0000__x0000__x0000__x0000__x0000_"/>
      <sheetName val="DG _x0009_᲌Ա_x0000__x0004__x0000_窰԰_x0000_᳀Ա_x0000_Î_x0000__x0017_[Q3-01-duyet."/>
      <sheetName val="_x0001__x0000__x0002__x0000_Ƥ_x0000_Ő_x0000_㋎˴_x0000_B_x0000_̸_x0000_̂_x0000__x0010__x0000__x0003__x0000__x0000__x0002__x0000__x0001__x0000_¼_x0000_ր"/>
      <sheetName val="MTO REV.0_x0000__x0000__x0000__x0000__x0000__x0000__x0000__x0000__x0000__x0009__x0000_쫀Ӛ_x0000__x0004__x0000__x0000__x0000__x0000__x0000__x0000_�"/>
      <sheetName val="Shѥe׃⿋_x0000_"/>
      <sheetName val="Shѥe׃⼞_x0000_"/>
      <sheetName val="DG  ᲌Ա_x0000__x0004__x0000_窰԰_x0000_᳀Ա_x0000_Î_x0000__x0017_[Q3-01-duyet."/>
      <sheetName val="V.0_x0000__x0000__x0000__x0000__x0000__x0000__x0000__x0000__x0000_ _x0000_??_x0000__x0004__x0000__x0000__x0000__x0000__x0000__x0000_??_x0000__x0000__x0000__x0000__x0000_"/>
      <sheetName val="DG _x0000__x0000__x0000__x0000__x0000__x0000__x0000__x0000__x0000_ _x0000_??_x0000__x0004__x0000__x0000__x0000__x0000__x0000__x0000_??_x0000__x0000__x0000__x0000__x0000_"/>
      <sheetName val="MTO REV.0_x0000__x0000__x0000__x0000__x0000__x0000__x0000__x0000__x0000_ _x0000_쫀Ӛ_x0000__x0004__x0000__x0000__x0000__x0000__x0000__x0000_�"/>
      <sheetName val="MTO REV.0_x0000__x0000__x0000__x0000__x0000__x0000__x0000__x0000__x0000_a㸿렂훤刁괙_x0000__x0000_㠀䬲谌䰜ം"/>
      <sheetName val="MTO REV.0_x0000__x0000__x0000__x0000__x0000__x0000__x0000__x0000__x0000_a_x0000_ꀀ뎔谝娜瀀榹␀侔_x0000__x0000_ऀ"/>
      <sheetName val="MTO REV.0_x0000__x0000__x0000__x0000__x0000__x0000__x0000__x0000__x0000_a_x0000_⠀䰋눠䠀쀯ꖍ_x0000__x0000_ऀ"/>
      <sheetName val="MTO REV.0_x0000__x0000__x0000__x0000__x0000__x0000__x0000__x0000__x0000_a_x0000_퀀沞㰘昝瀂熊辏_x0000__x0000_ऀ"/>
      <sheetName val="DG _x0000__x0000__x0000__x0000__x0000__x0000__x0000__x0000__x0000_ _x0000_᲌Ա_x0000__x0004__x0000__x0000__x0000__x0000__x0000__x0000_窰԰_x0000__x0000__x0000__x0000__x0000_"/>
      <sheetName val="MTO REV.0_x0000__x0000__x0000__x0000__x0000__x0000__x0000__x0000__x0000_ _x0000_쫀Ӛ_x0000__x0004__x0000__x0000__x0000__x0000__x0000__x0000__xdd0c_"/>
      <sheetName val="DG  ᲌Ա_x0000__x0004__x0000_窰԰_x0000_"/>
      <sheetName val="DG _x0009_᲌Ա_x0000__x0004__x0000_窰԰_x0000_"/>
      <sheetName val="_x0001__x0000__x0002__x0000_Ƥ_x0000_Ő_x0000_㋎˴_x0000_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/>
      <sheetData sheetId="215"/>
      <sheetData sheetId="216"/>
      <sheetData sheetId="217" refreshError="1"/>
      <sheetData sheetId="218" refreshError="1"/>
      <sheetData sheetId="219"/>
      <sheetData sheetId="220" refreshError="1"/>
      <sheetData sheetId="221"/>
      <sheetData sheetId="222" refreshError="1"/>
      <sheetData sheetId="223" refreshError="1"/>
      <sheetData sheetId="224"/>
      <sheetData sheetId="225"/>
      <sheetData sheetId="226" refreshError="1"/>
      <sheetData sheetId="227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/>
      <sheetData sheetId="382" refreshError="1"/>
      <sheetData sheetId="383" refreshError="1"/>
      <sheetData sheetId="384"/>
      <sheetData sheetId="385" refreshError="1"/>
      <sheetData sheetId="386"/>
      <sheetData sheetId="387"/>
      <sheetData sheetId="388"/>
      <sheetData sheetId="389"/>
      <sheetData sheetId="390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/>
      <sheetData sheetId="489"/>
      <sheetData sheetId="490"/>
      <sheetData sheetId="491"/>
      <sheetData sheetId="492" refreshError="1"/>
      <sheetData sheetId="493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/>
      <sheetData sheetId="631" refreshError="1"/>
      <sheetData sheetId="632" refreshError="1"/>
      <sheetData sheetId="633"/>
      <sheetData sheetId="634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 refreshError="1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/>
      <sheetData sheetId="694" refreshError="1"/>
      <sheetData sheetId="695"/>
      <sheetData sheetId="696" refreshError="1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 refreshError="1"/>
      <sheetData sheetId="715" refreshError="1"/>
      <sheetData sheetId="716"/>
      <sheetData sheetId="717"/>
      <sheetData sheetId="718" refreshError="1"/>
      <sheetData sheetId="719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 refreshError="1"/>
      <sheetData sheetId="752"/>
      <sheetData sheetId="753" refreshError="1"/>
      <sheetData sheetId="754"/>
      <sheetData sheetId="755"/>
      <sheetData sheetId="756" refreshError="1"/>
      <sheetData sheetId="757"/>
      <sheetData sheetId="758" refreshError="1"/>
      <sheetData sheetId="759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 refreshError="1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 refreshError="1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/>
      <sheetData sheetId="921"/>
      <sheetData sheetId="922" refreshError="1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-sl-mong"/>
      <sheetName val="TH-sl-cot"/>
      <sheetName val="Sheet1"/>
      <sheetName val="Sheet3"/>
      <sheetName val="Tiepdia"/>
      <sheetName val="Tong_ke_toantuyen_Mau_TV2"/>
      <sheetName val="TK_DD-G1"/>
      <sheetName val="TK_G1-G3"/>
      <sheetName val="TK_G3-G8"/>
      <sheetName val="TK_G8-G13"/>
      <sheetName val="TK_G13-G16"/>
      <sheetName val="TK_G16-G20"/>
      <sheetName val="TK_G20-G25"/>
      <sheetName val="TK_G25-G27"/>
      <sheetName val="TK_G27-G28"/>
      <sheetName val="TK_G28-G29"/>
      <sheetName val="TK_G29-G32"/>
      <sheetName val="TK_G32-G33"/>
      <sheetName val="TK_G33-G34"/>
      <sheetName val="TK_G34-G35"/>
      <sheetName val="TK_G35-G36"/>
      <sheetName val="00000000"/>
      <sheetName val="10000000"/>
      <sheetName val="TK_G32-G#3"/>
      <sheetName val="CT35"/>
      <sheetName val="giathanh1"/>
      <sheetName val="TK_G1-E3"/>
      <sheetName val="KH-Q1,Q2,01"/>
      <sheetName val="Dulieu"/>
      <sheetName val="Thuc thanh"/>
      <sheetName val="lam-moi"/>
      <sheetName val="DONGIA"/>
      <sheetName val="thao-go"/>
      <sheetName val="TH XL"/>
      <sheetName val="CBR"/>
      <sheetName val="ma-pt"/>
      <sheetName val="Sheet2"/>
      <sheetName val="TK[G29-G32"/>
      <sheetName val="CHITIET"/>
      <sheetName val="SPL4"/>
      <sheetName val="Phan tich don gia"/>
      <sheetName val="SPL4-TOTAL"/>
      <sheetName val="Khoi luong"/>
      <sheetName val="DG3285"/>
      <sheetName val="Du Toan"/>
      <sheetName val="dongia (2)"/>
      <sheetName val="LKVL-CK-HT-GD1"/>
      <sheetName val="General"/>
      <sheetName val="ptvt"/>
      <sheetName val="CHITIET VL-NC-TT-3p"/>
      <sheetName val="VCV-BE-TONG"/>
      <sheetName val="ESTI."/>
      <sheetName val="DI-ESTI"/>
      <sheetName val="VC"/>
      <sheetName val="IBASE"/>
      <sheetName val="Brief"/>
      <sheetName val="TONGHOP "/>
      <sheetName val="XDCTC+T"/>
      <sheetName val="MAIN GATE HOUSE"/>
      <sheetName val="Tong_ke_DD-G36"/>
      <sheetName val="Gia VLNCMTC"/>
      <sheetName val="TH khoi luong"/>
      <sheetName val="sat"/>
      <sheetName val="B-B"/>
      <sheetName val="data"/>
      <sheetName val="DMA_program"/>
      <sheetName val="TDT"/>
      <sheetName val="KH TQT&amp;GN"/>
      <sheetName val="19"/>
      <sheetName val="diachi"/>
      <sheetName val="ptdg"/>
      <sheetName val="Tai khoan"/>
      <sheetName val="CDSPS"/>
      <sheetName val="NH-KY"/>
      <sheetName val="L"/>
      <sheetName val="Tong hop vat tu"/>
      <sheetName val="Quant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TÍNH TOAÙN CHI TIEÁT TIEÁP ÑÒA ÑÖÔØNG DAÂY 500KV ÑAØ NAÜNG - HAØ TÓNH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3769.9</v>
          </cell>
          <cell r="H1" t="str">
            <v>3T-7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1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</row>
        <row r="2">
          <cell r="A2" t="str">
            <v>STT</v>
          </cell>
          <cell r="B2" t="str">
            <v>TEÂN COÄT</v>
          </cell>
          <cell r="C2" t="str">
            <v>COÂNG DUÏNG</v>
          </cell>
          <cell r="D2" t="str">
            <v>LOAÏI MOÙNG</v>
          </cell>
          <cell r="E2" t="str">
            <v>Ñieän trôû suaát cuûa ñaát taïi ñoä saâu trung bình choân tieáp ñòa (W.m)</v>
          </cell>
          <cell r="F2" t="str">
            <v>Hình thöùc noái ñaát</v>
          </cell>
          <cell r="G2" t="str">
            <v>Rnñ(&lt;...W)</v>
          </cell>
          <cell r="H2" t="str">
            <v>RCP(W)</v>
          </cell>
          <cell r="I2" t="str">
            <v>Ghi chuù</v>
          </cell>
          <cell r="J2" t="str">
            <v>1T-1</v>
          </cell>
          <cell r="K2" t="str">
            <v>1T-2</v>
          </cell>
          <cell r="L2" t="str">
            <v>1T-1</v>
          </cell>
          <cell r="M2" t="str">
            <v>1T-2</v>
          </cell>
          <cell r="N2" t="str">
            <v>1T-3</v>
          </cell>
          <cell r="O2" t="str">
            <v>1T-4</v>
          </cell>
          <cell r="P2" t="str">
            <v>1T-5</v>
          </cell>
          <cell r="Q2" t="str">
            <v>1T-6</v>
          </cell>
          <cell r="R2" t="str">
            <v>1T-7</v>
          </cell>
          <cell r="S2" t="str">
            <v>1T-8</v>
          </cell>
          <cell r="T2" t="str">
            <v>1T-9</v>
          </cell>
          <cell r="U2" t="str">
            <v>1T-10</v>
          </cell>
          <cell r="V2" t="str">
            <v>1T-MB</v>
          </cell>
          <cell r="W2" t="str">
            <v>1TC-1</v>
          </cell>
          <cell r="X2" t="str">
            <v>1TC-2</v>
          </cell>
          <cell r="Y2" t="str">
            <v>1TC-3</v>
          </cell>
          <cell r="Z2" t="str">
            <v>1TC-4</v>
          </cell>
          <cell r="AA2" t="str">
            <v>3TC-1</v>
          </cell>
          <cell r="AB2" t="str">
            <v>3TC-2</v>
          </cell>
          <cell r="AC2" t="str">
            <v>3TC-3</v>
          </cell>
          <cell r="AD2" t="str">
            <v>3T-1</v>
          </cell>
          <cell r="AE2" t="str">
            <v>3T-2</v>
          </cell>
          <cell r="AF2" t="str">
            <v>3T-3</v>
          </cell>
          <cell r="AG2" t="str">
            <v>3T-4</v>
          </cell>
          <cell r="AH2" t="str">
            <v>3T-5</v>
          </cell>
          <cell r="AI2" t="str">
            <v>3T-6</v>
          </cell>
          <cell r="AJ2" t="str">
            <v>3T-7</v>
          </cell>
          <cell r="AK2" t="str">
            <v>3T-8</v>
          </cell>
          <cell r="AL2" t="str">
            <v>3T-9</v>
          </cell>
          <cell r="AM2">
            <v>0</v>
          </cell>
          <cell r="AN2">
            <v>0</v>
          </cell>
          <cell r="AO2">
            <v>0</v>
          </cell>
        </row>
        <row r="3">
          <cell r="A3">
            <v>1</v>
          </cell>
          <cell r="B3" t="str">
            <v>N513-30B</v>
          </cell>
          <cell r="C3" t="str">
            <v xml:space="preserve">Neùo goùc </v>
          </cell>
          <cell r="D3" t="str">
            <v>3x4T34 - 34B</v>
          </cell>
          <cell r="E3">
            <v>1602.2</v>
          </cell>
          <cell r="F3" t="str">
            <v>3TC-2</v>
          </cell>
          <cell r="G3">
            <v>28.008481799299783</v>
          </cell>
          <cell r="H3">
            <v>30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1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</row>
        <row r="4">
          <cell r="A4">
            <v>2</v>
          </cell>
          <cell r="B4" t="str">
            <v>Ñ51-38B</v>
          </cell>
          <cell r="C4" t="str">
            <v>Ñôõ thaúng</v>
          </cell>
          <cell r="D4" t="str">
            <v>4T34 - 30C</v>
          </cell>
          <cell r="E4">
            <v>1131</v>
          </cell>
          <cell r="F4" t="str">
            <v>1TC-2</v>
          </cell>
          <cell r="G4">
            <v>29.06514850766386</v>
          </cell>
          <cell r="H4">
            <v>30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</row>
        <row r="5">
          <cell r="A5">
            <v>3</v>
          </cell>
          <cell r="B5" t="str">
            <v>Ñ51-28B</v>
          </cell>
          <cell r="C5" t="str">
            <v>Ñôõ thaúng</v>
          </cell>
          <cell r="D5" t="str">
            <v>4T34 - 30A</v>
          </cell>
          <cell r="E5">
            <v>1809.6</v>
          </cell>
          <cell r="F5" t="str">
            <v>1T-4</v>
          </cell>
          <cell r="G5">
            <v>26.195974197430541</v>
          </cell>
          <cell r="H5">
            <v>30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</row>
        <row r="6">
          <cell r="A6">
            <v>4</v>
          </cell>
          <cell r="B6" t="str">
            <v>Ñ51-28B</v>
          </cell>
          <cell r="C6" t="str">
            <v>Ñôõ thaúng</v>
          </cell>
          <cell r="D6" t="str">
            <v>4T38 - 34A</v>
          </cell>
          <cell r="E6">
            <v>960.84</v>
          </cell>
          <cell r="F6" t="str">
            <v>1T-3</v>
          </cell>
          <cell r="G6">
            <v>18.602540802532868</v>
          </cell>
          <cell r="H6">
            <v>20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5</v>
          </cell>
          <cell r="B7" t="str">
            <v>Ñ51-28C</v>
          </cell>
          <cell r="C7" t="str">
            <v>Ñôõ thaúng</v>
          </cell>
          <cell r="D7" t="str">
            <v>4T34 - 34A</v>
          </cell>
          <cell r="E7">
            <v>414.48</v>
          </cell>
          <cell r="F7" t="str">
            <v>1T-1</v>
          </cell>
          <cell r="G7">
            <v>12.800090251691008</v>
          </cell>
          <cell r="H7">
            <v>15</v>
          </cell>
          <cell r="I7">
            <v>0</v>
          </cell>
          <cell r="J7">
            <v>1</v>
          </cell>
          <cell r="K7">
            <v>0</v>
          </cell>
          <cell r="L7">
            <v>1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</row>
        <row r="8">
          <cell r="A8">
            <v>6</v>
          </cell>
          <cell r="B8" t="str">
            <v>Ñ51-42C</v>
          </cell>
          <cell r="C8" t="str">
            <v>Ñôõ thaúng</v>
          </cell>
          <cell r="D8" t="str">
            <v>4T38 - 40D</v>
          </cell>
          <cell r="E8">
            <v>334.41</v>
          </cell>
          <cell r="F8" t="str">
            <v>1TC-1</v>
          </cell>
          <cell r="G8">
            <v>9.8611166099632843</v>
          </cell>
          <cell r="H8">
            <v>15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</row>
        <row r="9">
          <cell r="A9">
            <v>7</v>
          </cell>
          <cell r="B9" t="str">
            <v>Ñ51-34B</v>
          </cell>
          <cell r="C9" t="str">
            <v>Ñôõ thaúng</v>
          </cell>
          <cell r="D9" t="str">
            <v>4T38 - 30B</v>
          </cell>
          <cell r="E9">
            <v>273.18</v>
          </cell>
          <cell r="F9" t="str">
            <v>1T-1</v>
          </cell>
          <cell r="G9">
            <v>8.4819875161807872</v>
          </cell>
          <cell r="H9">
            <v>15</v>
          </cell>
          <cell r="I9">
            <v>0</v>
          </cell>
          <cell r="J9">
            <v>1</v>
          </cell>
          <cell r="K9">
            <v>0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</row>
        <row r="10">
          <cell r="A10">
            <v>8</v>
          </cell>
          <cell r="B10" t="str">
            <v>Ñ51-42C</v>
          </cell>
          <cell r="C10" t="str">
            <v>Ñôõ thaúng</v>
          </cell>
          <cell r="D10" t="str">
            <v>4T38 - 40D</v>
          </cell>
          <cell r="E10">
            <v>372.09</v>
          </cell>
          <cell r="F10" t="str">
            <v>1TC-1</v>
          </cell>
          <cell r="G10">
            <v>11.038563369361887</v>
          </cell>
          <cell r="H10">
            <v>15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>
            <v>9</v>
          </cell>
          <cell r="B11" t="str">
            <v>Ñ51-28B</v>
          </cell>
          <cell r="C11" t="str">
            <v xml:space="preserve">Ñôõ thaúng </v>
          </cell>
          <cell r="D11" t="str">
            <v>4T34 - 30A</v>
          </cell>
          <cell r="E11">
            <v>2392.6799999999998</v>
          </cell>
          <cell r="F11" t="str">
            <v>1T-5</v>
          </cell>
          <cell r="G11">
            <v>27.313479273118901</v>
          </cell>
          <cell r="H11">
            <v>30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A12">
            <v>10</v>
          </cell>
          <cell r="B12" t="str">
            <v>N513-28B</v>
          </cell>
          <cell r="C12" t="str">
            <v>Neùo thaúng</v>
          </cell>
          <cell r="D12" t="str">
            <v>3x4T38 - 38A</v>
          </cell>
          <cell r="E12">
            <v>979.68</v>
          </cell>
          <cell r="F12" t="str">
            <v>3TC-2</v>
          </cell>
          <cell r="G12">
            <v>17.101752126675258</v>
          </cell>
          <cell r="H12">
            <v>20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>
            <v>11</v>
          </cell>
          <cell r="B13" t="str">
            <v>N513-28B</v>
          </cell>
          <cell r="C13" t="str">
            <v>Neùo thaúng</v>
          </cell>
          <cell r="D13" t="str">
            <v>3x4T38 - 38A</v>
          </cell>
          <cell r="E13">
            <v>2279.64</v>
          </cell>
          <cell r="F13" t="str">
            <v>3T-4</v>
          </cell>
          <cell r="G13">
            <v>26.461304923376726</v>
          </cell>
          <cell r="H13">
            <v>30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>
            <v>12</v>
          </cell>
          <cell r="B14" t="str">
            <v>Ñ51-38C</v>
          </cell>
          <cell r="C14" t="str">
            <v>Ñôõ thaúng</v>
          </cell>
          <cell r="D14" t="str">
            <v>4T38 - 36C</v>
          </cell>
          <cell r="E14">
            <v>2355</v>
          </cell>
          <cell r="F14" t="str">
            <v>1T-5</v>
          </cell>
          <cell r="G14">
            <v>26.914326131340548</v>
          </cell>
          <cell r="H14">
            <v>30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</row>
        <row r="15">
          <cell r="A15">
            <v>13</v>
          </cell>
          <cell r="B15" t="str">
            <v>Ñ51-34C</v>
          </cell>
          <cell r="C15" t="str">
            <v>Ñôõ thaúng</v>
          </cell>
          <cell r="D15" t="str">
            <v>4T38 - 34B</v>
          </cell>
          <cell r="E15">
            <v>1714.44</v>
          </cell>
          <cell r="F15" t="str">
            <v>1T-4</v>
          </cell>
          <cell r="G15">
            <v>24.821047374913473</v>
          </cell>
          <cell r="H15">
            <v>30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>
            <v>14</v>
          </cell>
          <cell r="B16" t="str">
            <v>Ñ51-38C</v>
          </cell>
          <cell r="C16" t="str">
            <v>Ñôõ thaúng</v>
          </cell>
          <cell r="D16" t="str">
            <v>4T38 - 36C</v>
          </cell>
          <cell r="E16">
            <v>1130.4000000000001</v>
          </cell>
          <cell r="F16" t="str">
            <v>1TC-2</v>
          </cell>
          <cell r="G16">
            <v>29.06514850766386</v>
          </cell>
          <cell r="H16">
            <v>30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A17">
            <v>15</v>
          </cell>
          <cell r="B17" t="str">
            <v>Ñ51-38C</v>
          </cell>
          <cell r="C17" t="str">
            <v>Ñôõ thaúng</v>
          </cell>
          <cell r="D17" t="str">
            <v>4T38 - 36C</v>
          </cell>
          <cell r="E17">
            <v>772.44</v>
          </cell>
          <cell r="F17" t="str">
            <v>1TC-2</v>
          </cell>
          <cell r="G17">
            <v>19.846246778360786</v>
          </cell>
          <cell r="H17">
            <v>20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A18">
            <v>16</v>
          </cell>
          <cell r="B18" t="str">
            <v>N513-28B</v>
          </cell>
          <cell r="C18" t="str">
            <v>Neùo thaúng</v>
          </cell>
          <cell r="D18" t="str">
            <v>3x4T38 - 38A</v>
          </cell>
          <cell r="E18">
            <v>1431.84</v>
          </cell>
          <cell r="F18" t="str">
            <v>3TC-2</v>
          </cell>
          <cell r="G18">
            <v>25.041851328345913</v>
          </cell>
          <cell r="H18">
            <v>30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1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A19">
            <v>17</v>
          </cell>
          <cell r="B19" t="str">
            <v>Ñ51-42B</v>
          </cell>
          <cell r="C19" t="str">
            <v>Ñôõ thaúng</v>
          </cell>
          <cell r="D19" t="str">
            <v>4T38 - 30D</v>
          </cell>
          <cell r="E19">
            <v>546.36</v>
          </cell>
          <cell r="F19" t="str">
            <v>1T-2</v>
          </cell>
          <cell r="G19">
            <v>15.0357494626136</v>
          </cell>
          <cell r="H19">
            <v>20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>
            <v>18</v>
          </cell>
          <cell r="B20" t="str">
            <v>N513-30B</v>
          </cell>
          <cell r="C20" t="str">
            <v>Neùo thaúng</v>
          </cell>
          <cell r="D20" t="str">
            <v>3x4T38 - 38B</v>
          </cell>
          <cell r="E20">
            <v>164.85</v>
          </cell>
          <cell r="F20" t="str">
            <v>3T-1</v>
          </cell>
          <cell r="G20">
            <v>4.4507043827765687</v>
          </cell>
          <cell r="H20">
            <v>15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>
            <v>19</v>
          </cell>
          <cell r="B21" t="str">
            <v>Ñ51-34B</v>
          </cell>
          <cell r="C21" t="str">
            <v>Ñôõ thaúng</v>
          </cell>
          <cell r="D21" t="str">
            <v>4T34 - 30B</v>
          </cell>
          <cell r="E21">
            <v>753.6</v>
          </cell>
          <cell r="F21" t="str">
            <v>1TC-2</v>
          </cell>
          <cell r="G21">
            <v>19.334085571177287</v>
          </cell>
          <cell r="H21">
            <v>20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>
            <v>20</v>
          </cell>
          <cell r="B22" t="str">
            <v>Ñ51-34B</v>
          </cell>
          <cell r="C22" t="str">
            <v>Ñôõ thaúng</v>
          </cell>
          <cell r="D22" t="str">
            <v>4T34 - 30B</v>
          </cell>
          <cell r="E22">
            <v>979.68</v>
          </cell>
          <cell r="F22" t="str">
            <v>1T-3</v>
          </cell>
          <cell r="G22">
            <v>18.891699467857208</v>
          </cell>
          <cell r="H22">
            <v>20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0101</v>
          </cell>
          <cell r="B23" t="str">
            <v>N513-28B</v>
          </cell>
          <cell r="C23" t="str">
            <v>Neùo goùc</v>
          </cell>
          <cell r="D23" t="str">
            <v>3x4T40 - 44A</v>
          </cell>
          <cell r="E23">
            <v>56.52</v>
          </cell>
          <cell r="F23" t="str">
            <v>3T-1</v>
          </cell>
          <cell r="G23">
            <v>1.6184379573732977</v>
          </cell>
          <cell r="H23">
            <v>10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A24" t="str">
            <v>0102</v>
          </cell>
          <cell r="B24" t="str">
            <v>Ñ51-38D</v>
          </cell>
          <cell r="C24" t="str">
            <v>Ñôõ thaúng</v>
          </cell>
          <cell r="D24" t="str">
            <v>4T38 - 40C</v>
          </cell>
          <cell r="E24">
            <v>1356.48</v>
          </cell>
          <cell r="F24" t="str">
            <v>1T-3</v>
          </cell>
          <cell r="G24">
            <v>26.217052322740617</v>
          </cell>
          <cell r="H24">
            <v>30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0103</v>
          </cell>
          <cell r="B25" t="str">
            <v>Ñ51-28B</v>
          </cell>
          <cell r="C25" t="str">
            <v>Ñôõ thaúng</v>
          </cell>
          <cell r="D25" t="str">
            <v>4T34 - 34A</v>
          </cell>
          <cell r="E25">
            <v>433.32</v>
          </cell>
          <cell r="F25" t="str">
            <v>1TC-1</v>
          </cell>
          <cell r="G25">
            <v>12.804733508459789</v>
          </cell>
          <cell r="H25">
            <v>15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A26" t="str">
            <v>0104</v>
          </cell>
          <cell r="B26" t="str">
            <v>Ñ51-28B</v>
          </cell>
          <cell r="C26" t="str">
            <v>Ñôõ thaúng</v>
          </cell>
          <cell r="D26" t="str">
            <v>4T38 - 40A</v>
          </cell>
          <cell r="E26">
            <v>357.96</v>
          </cell>
          <cell r="F26" t="str">
            <v>1TC-1</v>
          </cell>
          <cell r="G26">
            <v>10.597020834587415</v>
          </cell>
          <cell r="H26">
            <v>15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A27" t="str">
            <v>0105</v>
          </cell>
          <cell r="B27" t="str">
            <v>Ñ51-38B</v>
          </cell>
          <cell r="C27" t="str">
            <v>Ñôõ thaúng</v>
          </cell>
          <cell r="D27" t="str">
            <v>4T38 - 38C</v>
          </cell>
          <cell r="E27">
            <v>75.36</v>
          </cell>
          <cell r="F27" t="str">
            <v>1T-1</v>
          </cell>
          <cell r="G27">
            <v>2.4674872774344108</v>
          </cell>
          <cell r="H27">
            <v>10</v>
          </cell>
          <cell r="I27">
            <v>0</v>
          </cell>
          <cell r="J27">
            <v>1</v>
          </cell>
          <cell r="K27">
            <v>0</v>
          </cell>
          <cell r="L27">
            <v>1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A28" t="str">
            <v>0106</v>
          </cell>
          <cell r="B28" t="str">
            <v>Ñ51-42B</v>
          </cell>
          <cell r="C28" t="str">
            <v>Ñôõ thaúng</v>
          </cell>
          <cell r="D28" t="str">
            <v>4T38 - 38D</v>
          </cell>
          <cell r="E28">
            <v>65.94</v>
          </cell>
          <cell r="F28" t="str">
            <v>1T-1</v>
          </cell>
          <cell r="G28">
            <v>2.1590513677551093</v>
          </cell>
          <cell r="H28">
            <v>10</v>
          </cell>
          <cell r="I28">
            <v>0</v>
          </cell>
          <cell r="J28">
            <v>1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A29" t="str">
            <v>0107</v>
          </cell>
          <cell r="B29" t="str">
            <v>Ñ51-42B</v>
          </cell>
          <cell r="C29" t="str">
            <v>Ñôõ thaúng</v>
          </cell>
          <cell r="D29" t="str">
            <v>4T38 - 38D</v>
          </cell>
          <cell r="E29">
            <v>80.069999999999993</v>
          </cell>
          <cell r="F29" t="str">
            <v>1T-1</v>
          </cell>
          <cell r="G29">
            <v>2.6217052322740617</v>
          </cell>
          <cell r="H29">
            <v>10</v>
          </cell>
          <cell r="I29">
            <v>0</v>
          </cell>
          <cell r="J29">
            <v>1</v>
          </cell>
          <cell r="K29">
            <v>0</v>
          </cell>
          <cell r="L29">
            <v>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A30" t="str">
            <v>0201</v>
          </cell>
          <cell r="B30" t="str">
            <v>N513-28B</v>
          </cell>
          <cell r="C30" t="str">
            <v>Neùo goùc</v>
          </cell>
          <cell r="D30" t="str">
            <v>3x4T38 - 40A</v>
          </cell>
          <cell r="E30">
            <v>2568.4</v>
          </cell>
          <cell r="F30" t="str">
            <v>3T-5</v>
          </cell>
          <cell r="G30">
            <v>25.022585220876667</v>
          </cell>
          <cell r="H30">
            <v>30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A31" t="str">
            <v>0202</v>
          </cell>
          <cell r="B31" t="str">
            <v>Ñ51-38B</v>
          </cell>
          <cell r="C31" t="str">
            <v>Ñôõ thaúng</v>
          </cell>
          <cell r="D31" t="str">
            <v>4T34 - 30C</v>
          </cell>
          <cell r="E31">
            <v>565.20000000000005</v>
          </cell>
          <cell r="F31" t="str">
            <v>1TC-1</v>
          </cell>
          <cell r="G31">
            <v>16.778616321430068</v>
          </cell>
          <cell r="H31">
            <v>20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A32" t="str">
            <v>0203</v>
          </cell>
          <cell r="B32" t="str">
            <v>Ñ51-42B</v>
          </cell>
          <cell r="C32" t="str">
            <v>Ñôõ thaúng</v>
          </cell>
          <cell r="D32" t="str">
            <v>4T38 - 38D</v>
          </cell>
          <cell r="E32">
            <v>80.069999999999993</v>
          </cell>
          <cell r="F32" t="str">
            <v>1T-1</v>
          </cell>
          <cell r="G32">
            <v>2.6217052322740617</v>
          </cell>
          <cell r="H32">
            <v>10</v>
          </cell>
          <cell r="I32">
            <v>0</v>
          </cell>
          <cell r="J32">
            <v>1</v>
          </cell>
          <cell r="K32">
            <v>0</v>
          </cell>
          <cell r="L32">
            <v>1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>0204</v>
          </cell>
          <cell r="B33" t="str">
            <v>Ñ51-42B</v>
          </cell>
          <cell r="C33" t="str">
            <v>Ñôõ thaúng</v>
          </cell>
          <cell r="D33" t="str">
            <v>4T38 - 38D</v>
          </cell>
          <cell r="E33">
            <v>183.69</v>
          </cell>
          <cell r="F33" t="str">
            <v>1TC-1</v>
          </cell>
          <cell r="G33">
            <v>5.4456912622185296</v>
          </cell>
          <cell r="H33">
            <v>15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0205</v>
          </cell>
          <cell r="B34" t="str">
            <v>N513-28B</v>
          </cell>
          <cell r="C34" t="str">
            <v>Neùo thaúng</v>
          </cell>
          <cell r="D34" t="str">
            <v>3x4T34 - 34A</v>
          </cell>
          <cell r="E34">
            <v>3956.4</v>
          </cell>
          <cell r="F34" t="str">
            <v>3T-7</v>
          </cell>
          <cell r="G34">
            <v>29.081057115687422</v>
          </cell>
          <cell r="H34">
            <v>30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A35" t="str">
            <v>0206</v>
          </cell>
          <cell r="B35" t="str">
            <v>Ñ51-28D</v>
          </cell>
          <cell r="C35" t="str">
            <v>Ñôõ thaúng</v>
          </cell>
          <cell r="D35" t="str">
            <v>4T34 - 36A</v>
          </cell>
          <cell r="E35">
            <v>2449.1999999999998</v>
          </cell>
          <cell r="F35" t="str">
            <v>1T-5</v>
          </cell>
          <cell r="G35">
            <v>27.940719924484885</v>
          </cell>
          <cell r="H35">
            <v>30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0207</v>
          </cell>
          <cell r="B36" t="str">
            <v>V51-60</v>
          </cell>
          <cell r="C36" t="str">
            <v>Coät vöôït</v>
          </cell>
          <cell r="D36" t="str">
            <v>4TV56-50A</v>
          </cell>
          <cell r="E36">
            <v>122.46</v>
          </cell>
          <cell r="F36" t="str">
            <v>1TC-1</v>
          </cell>
          <cell r="G36">
            <v>3.6795211231206295</v>
          </cell>
          <cell r="H36">
            <v>15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A37" t="str">
            <v>0208</v>
          </cell>
          <cell r="B37" t="str">
            <v>Ñ51-42C</v>
          </cell>
          <cell r="C37" t="str">
            <v>Ñôõ thaúng</v>
          </cell>
          <cell r="D37" t="str">
            <v>MB Đ42 -11x14</v>
          </cell>
          <cell r="E37">
            <v>8.48</v>
          </cell>
          <cell r="F37" t="str">
            <v>1T-MB</v>
          </cell>
          <cell r="G37">
            <v>0.29775813260012007</v>
          </cell>
          <cell r="H37">
            <v>10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A38" t="str">
            <v>0209</v>
          </cell>
          <cell r="B38" t="str">
            <v>N513-28B</v>
          </cell>
          <cell r="C38" t="str">
            <v>Neùo thaúng</v>
          </cell>
          <cell r="D38" t="str">
            <v>3x4T38 - 40A</v>
          </cell>
          <cell r="E38">
            <v>63.11</v>
          </cell>
          <cell r="F38" t="str">
            <v>3T-1</v>
          </cell>
          <cell r="G38">
            <v>1.7533077871544058</v>
          </cell>
          <cell r="H38">
            <v>10</v>
          </cell>
          <cell r="I38" t="str">
            <v/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39">
          <cell r="A39" t="str">
            <v>0210</v>
          </cell>
          <cell r="B39" t="str">
            <v>Ñ51-28B</v>
          </cell>
          <cell r="C39" t="str">
            <v>Ñôõ thaúng</v>
          </cell>
          <cell r="D39" t="str">
            <v>4T34 - 30A</v>
          </cell>
          <cell r="E39">
            <v>1884</v>
          </cell>
          <cell r="F39" t="str">
            <v>1T-4</v>
          </cell>
          <cell r="G39">
            <v>27.281442741522969</v>
          </cell>
          <cell r="H39">
            <v>30</v>
          </cell>
          <cell r="I39" t="str">
            <v/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</row>
        <row r="40">
          <cell r="A40" t="str">
            <v>0211</v>
          </cell>
          <cell r="B40" t="str">
            <v>N513-30D</v>
          </cell>
          <cell r="C40" t="str">
            <v>Neùo thaúng</v>
          </cell>
          <cell r="D40" t="str">
            <v>3x4T34 - 34B</v>
          </cell>
          <cell r="E40">
            <v>2731.5</v>
          </cell>
          <cell r="F40" t="str">
            <v>3T-5</v>
          </cell>
          <cell r="G40">
            <v>26.629093610543848</v>
          </cell>
          <cell r="H40">
            <v>30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1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A41" t="str">
            <v>0212</v>
          </cell>
          <cell r="B41" t="str">
            <v>N513-30D</v>
          </cell>
          <cell r="C41" t="str">
            <v>Neùo thaúng</v>
          </cell>
          <cell r="D41" t="str">
            <v>3x4T38 - 40B</v>
          </cell>
          <cell r="E41">
            <v>1224.5999999999999</v>
          </cell>
          <cell r="F41" t="str">
            <v>3TC-2</v>
          </cell>
          <cell r="G41">
            <v>21.377190158344074</v>
          </cell>
          <cell r="H41">
            <v>30</v>
          </cell>
          <cell r="I41" t="str">
            <v/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1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0301</v>
          </cell>
          <cell r="B42" t="str">
            <v>N513-34B</v>
          </cell>
          <cell r="C42" t="str">
            <v>Neùo goùc</v>
          </cell>
          <cell r="D42" t="str">
            <v>3x4T34 - 36C</v>
          </cell>
          <cell r="E42">
            <v>1262.24</v>
          </cell>
          <cell r="F42" t="str">
            <v>3TC-2</v>
          </cell>
          <cell r="G42">
            <v>22.075220857392043</v>
          </cell>
          <cell r="H42">
            <v>30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A43">
            <v>302</v>
          </cell>
          <cell r="B43" t="str">
            <v>Ñ51-28B</v>
          </cell>
          <cell r="C43" t="str">
            <v>Ñôõ thaúng</v>
          </cell>
          <cell r="D43" t="str">
            <v>4T28 - 34A</v>
          </cell>
          <cell r="E43">
            <v>3110.15</v>
          </cell>
          <cell r="F43" t="str">
            <v>1T-7</v>
          </cell>
          <cell r="G43">
            <v>25.970201794946533</v>
          </cell>
          <cell r="H43">
            <v>30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A44">
            <v>303</v>
          </cell>
          <cell r="B44" t="str">
            <v>N513-28B</v>
          </cell>
          <cell r="C44" t="str">
            <v>Neùo thaúng</v>
          </cell>
          <cell r="D44" t="str">
            <v>3x4T34 - 34A</v>
          </cell>
          <cell r="E44">
            <v>2243.15</v>
          </cell>
          <cell r="F44" t="str">
            <v>3T-4</v>
          </cell>
          <cell r="G44">
            <v>26.055100681131918</v>
          </cell>
          <cell r="H44">
            <v>30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A45">
            <v>304</v>
          </cell>
          <cell r="B45" t="str">
            <v>Ñ51-42C</v>
          </cell>
          <cell r="C45" t="str">
            <v>Ñôõ thaúng</v>
          </cell>
          <cell r="D45" t="str">
            <v>4T34 - 38D</v>
          </cell>
          <cell r="E45">
            <v>1734.2</v>
          </cell>
          <cell r="F45" t="str">
            <v>1T-4</v>
          </cell>
          <cell r="G45">
            <v>25.110505653338119</v>
          </cell>
          <cell r="H45">
            <v>30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  <row r="46">
          <cell r="A46">
            <v>305</v>
          </cell>
          <cell r="B46" t="str">
            <v>Ñ51-42C</v>
          </cell>
          <cell r="C46" t="str">
            <v>Ñôõ thaúng</v>
          </cell>
          <cell r="D46" t="str">
            <v>4T38 - 42D</v>
          </cell>
          <cell r="E46" t="str">
            <v>1T-6</v>
          </cell>
          <cell r="F46" t="str">
            <v>1T-6</v>
          </cell>
          <cell r="G46" t="str">
            <v>1T-6</v>
          </cell>
          <cell r="H46">
            <v>10</v>
          </cell>
          <cell r="I46" t="str">
            <v>Chöa coù soá lieäu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A47">
            <v>401</v>
          </cell>
          <cell r="B47" t="str">
            <v>N513-30B</v>
          </cell>
          <cell r="C47" t="str">
            <v>Neùo goùc</v>
          </cell>
          <cell r="D47" t="str">
            <v>3x4T34 - 34B</v>
          </cell>
          <cell r="E47">
            <v>4995.1499999999996</v>
          </cell>
          <cell r="F47" t="str">
            <v>3T-9</v>
          </cell>
          <cell r="G47">
            <v>29.102280824215089</v>
          </cell>
          <cell r="H47">
            <v>30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</v>
          </cell>
          <cell r="AM47">
            <v>0</v>
          </cell>
          <cell r="AN47">
            <v>0</v>
          </cell>
        </row>
        <row r="48">
          <cell r="A48">
            <v>402</v>
          </cell>
          <cell r="B48" t="str">
            <v>Ñ51-28C</v>
          </cell>
          <cell r="C48" t="str">
            <v>Ñôõ thaúng</v>
          </cell>
          <cell r="D48" t="str">
            <v>4T28 - 34A</v>
          </cell>
          <cell r="E48">
            <v>7351.35</v>
          </cell>
          <cell r="F48" t="str">
            <v>1T-10</v>
          </cell>
          <cell r="G48">
            <v>43.046586780087594</v>
          </cell>
          <cell r="H48">
            <v>44.108100000000007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</row>
        <row r="49">
          <cell r="A49">
            <v>403</v>
          </cell>
          <cell r="B49" t="str">
            <v>Boû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50">
            <v>501</v>
          </cell>
          <cell r="B50" t="str">
            <v>N513-28B</v>
          </cell>
          <cell r="C50" t="str">
            <v>Neùo goùc</v>
          </cell>
          <cell r="D50" t="str">
            <v>3x4T34 - 36A</v>
          </cell>
          <cell r="E50">
            <v>7822.55</v>
          </cell>
          <cell r="F50" t="str">
            <v>3T-9</v>
          </cell>
          <cell r="G50">
            <v>45.545069489896605</v>
          </cell>
          <cell r="H50">
            <v>46.935300000000005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1</v>
          </cell>
          <cell r="AM50">
            <v>0</v>
          </cell>
          <cell r="AN50">
            <v>0</v>
          </cell>
        </row>
        <row r="51">
          <cell r="A51">
            <v>502</v>
          </cell>
          <cell r="B51" t="str">
            <v>Ñ51-28B</v>
          </cell>
          <cell r="C51" t="str">
            <v>Ñôõ thaúng</v>
          </cell>
          <cell r="D51" t="str">
            <v>4T28 - 34A</v>
          </cell>
          <cell r="E51">
            <v>9236.2999999999993</v>
          </cell>
          <cell r="F51" t="str">
            <v>1T-10</v>
          </cell>
          <cell r="G51">
            <v>54.078920713529477</v>
          </cell>
          <cell r="H51">
            <v>55.4178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A52">
            <v>503</v>
          </cell>
          <cell r="B52" t="str">
            <v>Ñ51-38B</v>
          </cell>
          <cell r="C52" t="str">
            <v>Ñôõ thaúng</v>
          </cell>
          <cell r="D52" t="str">
            <v>4T28 - 36C</v>
          </cell>
          <cell r="E52">
            <v>5937.65</v>
          </cell>
          <cell r="F52" t="str">
            <v>1T-10</v>
          </cell>
          <cell r="G52">
            <v>34.765020458697521</v>
          </cell>
          <cell r="H52">
            <v>35.625900000000001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A53">
            <v>504</v>
          </cell>
          <cell r="B53" t="str">
            <v>Ñ51-34B</v>
          </cell>
          <cell r="C53" t="str">
            <v>Ñôõ thaúng</v>
          </cell>
          <cell r="D53" t="str">
            <v>4T28 - 34B</v>
          </cell>
          <cell r="E53">
            <v>4335.3999999999996</v>
          </cell>
          <cell r="F53" t="str">
            <v>1T-9</v>
          </cell>
          <cell r="G53">
            <v>27.687094338526432</v>
          </cell>
          <cell r="H53">
            <v>30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A54">
            <v>601</v>
          </cell>
          <cell r="B54" t="str">
            <v>N513-30B</v>
          </cell>
          <cell r="C54" t="str">
            <v>Neùo goùc</v>
          </cell>
          <cell r="D54" t="str">
            <v>3x4T34 - 38B</v>
          </cell>
          <cell r="E54">
            <v>3864.15</v>
          </cell>
          <cell r="F54" t="str">
            <v>3T-7</v>
          </cell>
          <cell r="G54">
            <v>28.383405492962581</v>
          </cell>
          <cell r="H54">
            <v>30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>
            <v>602</v>
          </cell>
          <cell r="B55" t="str">
            <v>N513-34B</v>
          </cell>
          <cell r="C55" t="str">
            <v>Neùo thaúng</v>
          </cell>
          <cell r="D55" t="str">
            <v>3x4T34 - 38C</v>
          </cell>
          <cell r="E55">
            <v>1979.25</v>
          </cell>
          <cell r="F55" t="str">
            <v>3TC-3</v>
          </cell>
          <cell r="G55">
            <v>28.488855510064997</v>
          </cell>
          <cell r="H55">
            <v>30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1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A56">
            <v>603</v>
          </cell>
          <cell r="B56" t="str">
            <v>Ñ51-28B</v>
          </cell>
          <cell r="C56" t="str">
            <v>Ñôõ thaúng</v>
          </cell>
          <cell r="D56" t="str">
            <v>4T28 - 34A</v>
          </cell>
          <cell r="E56">
            <v>6597.35</v>
          </cell>
          <cell r="F56" t="str">
            <v>1T-10</v>
          </cell>
          <cell r="G56">
            <v>38.627800509663913</v>
          </cell>
          <cell r="H56">
            <v>39.584100000000007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1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</row>
        <row r="57">
          <cell r="A57">
            <v>604</v>
          </cell>
          <cell r="B57" t="str">
            <v>N513-34B</v>
          </cell>
          <cell r="C57" t="str">
            <v>Neùo thaúng</v>
          </cell>
          <cell r="D57" t="str">
            <v>3x4T28 - 44C</v>
          </cell>
          <cell r="E57">
            <v>3581.4</v>
          </cell>
          <cell r="F57" t="str">
            <v>3T-7</v>
          </cell>
          <cell r="G57">
            <v>26.327169131247324</v>
          </cell>
          <cell r="H57">
            <v>30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58">
            <v>605</v>
          </cell>
          <cell r="B58" t="str">
            <v>N513-28B</v>
          </cell>
          <cell r="C58" t="str">
            <v>Neùo thaúng</v>
          </cell>
          <cell r="D58" t="str">
            <v>3x4T28 - 42A</v>
          </cell>
          <cell r="E58">
            <v>5466.35</v>
          </cell>
          <cell r="F58" t="str">
            <v>3T-9</v>
          </cell>
          <cell r="G58">
            <v>31.837895221691308</v>
          </cell>
          <cell r="H58">
            <v>32.798100000000005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1</v>
          </cell>
          <cell r="AM58">
            <v>0</v>
          </cell>
          <cell r="AN58">
            <v>0</v>
          </cell>
        </row>
        <row r="59">
          <cell r="A59">
            <v>606</v>
          </cell>
          <cell r="B59" t="str">
            <v>N513-34B</v>
          </cell>
          <cell r="C59" t="str">
            <v>Neùo thaúng</v>
          </cell>
          <cell r="D59" t="str">
            <v>3x4T28 - 42C</v>
          </cell>
          <cell r="E59">
            <v>5466.4</v>
          </cell>
          <cell r="F59" t="str">
            <v>3T-9</v>
          </cell>
          <cell r="G59">
            <v>31.837895221691308</v>
          </cell>
          <cell r="H59">
            <v>32.798400000000001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1</v>
          </cell>
          <cell r="AM59">
            <v>0</v>
          </cell>
          <cell r="AN59">
            <v>0</v>
          </cell>
        </row>
        <row r="60">
          <cell r="A60">
            <v>607</v>
          </cell>
          <cell r="B60" t="str">
            <v>Ñ51-38C</v>
          </cell>
          <cell r="C60" t="str">
            <v>Ñôõ thaúng</v>
          </cell>
          <cell r="D60" t="str">
            <v>4T28 - 42C</v>
          </cell>
          <cell r="E60">
            <v>3581.4</v>
          </cell>
          <cell r="F60" t="str">
            <v>1T-8</v>
          </cell>
          <cell r="G60">
            <v>26.558145808546492</v>
          </cell>
          <cell r="H60">
            <v>30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>
            <v>701</v>
          </cell>
          <cell r="B61" t="str">
            <v>N513-30B</v>
          </cell>
          <cell r="C61" t="str">
            <v xml:space="preserve">Neùo goùc </v>
          </cell>
          <cell r="D61" t="str">
            <v>3x4T28 - 44B</v>
          </cell>
          <cell r="E61">
            <v>4052.65</v>
          </cell>
          <cell r="F61" t="str">
            <v>3T-8</v>
          </cell>
          <cell r="G61">
            <v>26.784417901027666</v>
          </cell>
          <cell r="H61">
            <v>30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</row>
        <row r="62">
          <cell r="A62">
            <v>801</v>
          </cell>
          <cell r="B62" t="str">
            <v>N513-28C</v>
          </cell>
          <cell r="C62" t="str">
            <v xml:space="preserve">Neùo goùc </v>
          </cell>
          <cell r="D62" t="str">
            <v>3x4T28 - 44A</v>
          </cell>
          <cell r="E62">
            <v>2978.2</v>
          </cell>
          <cell r="F62" t="str">
            <v>3T-5</v>
          </cell>
          <cell r="G62">
            <v>29.01451515883754</v>
          </cell>
          <cell r="H62">
            <v>30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1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</row>
        <row r="63">
          <cell r="A63">
            <v>802</v>
          </cell>
          <cell r="B63" t="str">
            <v>N513-28B</v>
          </cell>
          <cell r="C63" t="str">
            <v xml:space="preserve">Neùo thaúng </v>
          </cell>
          <cell r="D63" t="str">
            <v>3x4T28 - 40A</v>
          </cell>
          <cell r="E63">
            <v>3392.9</v>
          </cell>
          <cell r="F63" t="str">
            <v>3T-6</v>
          </cell>
          <cell r="G63">
            <v>28.258614700469742</v>
          </cell>
          <cell r="H63">
            <v>30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1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</row>
        <row r="64">
          <cell r="A64">
            <v>803</v>
          </cell>
          <cell r="B64" t="str">
            <v>N513-28C</v>
          </cell>
          <cell r="C64" t="str">
            <v>Neùo thaúng</v>
          </cell>
          <cell r="D64" t="str">
            <v>3x4T28 - 42A</v>
          </cell>
          <cell r="E64">
            <v>3769.9</v>
          </cell>
          <cell r="F64" t="str">
            <v>3T-7</v>
          </cell>
          <cell r="G64">
            <v>27.685753870237768</v>
          </cell>
          <cell r="H64">
            <v>30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1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A65">
            <v>804</v>
          </cell>
          <cell r="B65" t="str">
            <v>Ñ28</v>
          </cell>
          <cell r="C65" t="str">
            <v>Ñôõ thaúng</v>
          </cell>
          <cell r="D65">
            <v>3110.15</v>
          </cell>
          <cell r="E65">
            <v>3110.15</v>
          </cell>
          <cell r="F65" t="str">
            <v>1T-7</v>
          </cell>
          <cell r="G65">
            <v>25.970201794946533</v>
          </cell>
          <cell r="H65">
            <v>30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>
            <v>805</v>
          </cell>
          <cell r="B66" t="str">
            <v>Ñ34</v>
          </cell>
          <cell r="C66" t="str">
            <v>Ñôõ thaúng</v>
          </cell>
          <cell r="D66">
            <v>3769.9</v>
          </cell>
          <cell r="E66">
            <v>3769.9</v>
          </cell>
          <cell r="F66" t="str">
            <v>1T-8</v>
          </cell>
          <cell r="G66">
            <v>27.92864984608654</v>
          </cell>
          <cell r="H66">
            <v>30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A67">
            <v>901</v>
          </cell>
          <cell r="B67" t="str">
            <v>N34</v>
          </cell>
          <cell r="C67" t="str">
            <v>Neùo goùc</v>
          </cell>
          <cell r="D67">
            <v>5560.65</v>
          </cell>
          <cell r="E67">
            <v>5560.65</v>
          </cell>
          <cell r="F67" t="str">
            <v>3T-9</v>
          </cell>
          <cell r="G67">
            <v>32.390838557351394</v>
          </cell>
          <cell r="H67">
            <v>33.363900000000001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>
            <v>0</v>
          </cell>
          <cell r="AN67">
            <v>0</v>
          </cell>
        </row>
        <row r="68">
          <cell r="A68" t="str">
            <v>902'</v>
          </cell>
          <cell r="B68" t="str">
            <v>Boû</v>
          </cell>
          <cell r="C68">
            <v>1413.75</v>
          </cell>
          <cell r="D68">
            <v>0</v>
          </cell>
          <cell r="E68">
            <v>1413.75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A69">
            <v>902</v>
          </cell>
          <cell r="B69" t="str">
            <v>N30</v>
          </cell>
          <cell r="C69" t="str">
            <v>Neùo thaûng</v>
          </cell>
          <cell r="D69">
            <v>5183.6499999999996</v>
          </cell>
          <cell r="E69">
            <v>5183.6499999999996</v>
          </cell>
          <cell r="F69" t="str">
            <v>3T-9</v>
          </cell>
          <cell r="G69">
            <v>30.179065214711045</v>
          </cell>
          <cell r="H69">
            <v>31.101900000000001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1</v>
          </cell>
          <cell r="AM69">
            <v>0</v>
          </cell>
          <cell r="AN69">
            <v>0</v>
          </cell>
        </row>
        <row r="70">
          <cell r="A70">
            <v>903</v>
          </cell>
          <cell r="B70" t="str">
            <v>Ñ34</v>
          </cell>
          <cell r="C70" t="str">
            <v>Ñôõ thaúng</v>
          </cell>
          <cell r="D70">
            <v>1131</v>
          </cell>
          <cell r="E70">
            <v>1131</v>
          </cell>
          <cell r="F70" t="str">
            <v>1TC-2</v>
          </cell>
          <cell r="G70">
            <v>29.06514850766386</v>
          </cell>
          <cell r="H70">
            <v>30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1">
          <cell r="A71">
            <v>1001</v>
          </cell>
          <cell r="B71" t="str">
            <v>N513-30B</v>
          </cell>
          <cell r="C71" t="str">
            <v>Neùo goùc</v>
          </cell>
          <cell r="D71" t="str">
            <v>3x4T34 - 40B</v>
          </cell>
          <cell r="E71">
            <v>4146.8999999999996</v>
          </cell>
          <cell r="F71" t="str">
            <v>3T-8</v>
          </cell>
          <cell r="G71">
            <v>27.411919676760743</v>
          </cell>
          <cell r="H71">
            <v>30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>
            <v>0</v>
          </cell>
          <cell r="AN71">
            <v>0</v>
          </cell>
        </row>
        <row r="72">
          <cell r="A72">
            <v>1002</v>
          </cell>
          <cell r="B72" t="str">
            <v>Ñ42</v>
          </cell>
          <cell r="C72" t="str">
            <v>Ñôõ thaúng</v>
          </cell>
          <cell r="D72">
            <v>5466.4</v>
          </cell>
          <cell r="E72">
            <v>5466.4</v>
          </cell>
          <cell r="F72" t="str">
            <v>1T-10</v>
          </cell>
          <cell r="G72">
            <v>32.014252846645697</v>
          </cell>
          <cell r="H72">
            <v>32.798400000000001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1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A73">
            <v>1003</v>
          </cell>
          <cell r="B73" t="str">
            <v>N34</v>
          </cell>
          <cell r="C73" t="str">
            <v>Neùo thaúng</v>
          </cell>
          <cell r="D73">
            <v>301.60000000000002</v>
          </cell>
          <cell r="E73">
            <v>301.60000000000002</v>
          </cell>
          <cell r="F73" t="str">
            <v>3T-1</v>
          </cell>
          <cell r="G73">
            <v>8.2270596166475976</v>
          </cell>
          <cell r="H73">
            <v>15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</row>
        <row r="74">
          <cell r="A74">
            <v>1004</v>
          </cell>
          <cell r="B74" t="str">
            <v>Ñ42</v>
          </cell>
          <cell r="C74" t="str">
            <v>Ñôõ thaúng</v>
          </cell>
          <cell r="D74">
            <v>3864.15</v>
          </cell>
          <cell r="E74">
            <v>3864.15</v>
          </cell>
          <cell r="F74" t="str">
            <v>1T-8</v>
          </cell>
          <cell r="G74">
            <v>28.632422189688189</v>
          </cell>
          <cell r="H74">
            <v>30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A75">
            <v>1005</v>
          </cell>
          <cell r="B75" t="str">
            <v>N513-28B</v>
          </cell>
          <cell r="C75" t="str">
            <v>Neùo thaúng</v>
          </cell>
          <cell r="D75" t="str">
            <v>3x4T34 - 36A</v>
          </cell>
          <cell r="E75">
            <v>3864.15</v>
          </cell>
          <cell r="F75" t="str">
            <v>3T-7</v>
          </cell>
          <cell r="G75">
            <v>28.383405492962581</v>
          </cell>
          <cell r="H75">
            <v>30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1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A76">
            <v>1006</v>
          </cell>
          <cell r="B76" t="str">
            <v>Ñ34</v>
          </cell>
          <cell r="C76" t="str">
            <v>Ñôõ thaúng</v>
          </cell>
          <cell r="D76">
            <v>4523.8999999999996</v>
          </cell>
          <cell r="E76">
            <v>4523.8999999999996</v>
          </cell>
          <cell r="F76" t="str">
            <v>1T-10</v>
          </cell>
          <cell r="G76">
            <v>26.483454137307461</v>
          </cell>
          <cell r="H76">
            <v>30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</row>
        <row r="77">
          <cell r="A77">
            <v>1007</v>
          </cell>
          <cell r="B77" t="str">
            <v>N513-30B</v>
          </cell>
          <cell r="C77" t="str">
            <v>Neùo thaúng</v>
          </cell>
          <cell r="D77" t="str">
            <v>3x4T34 - 36B</v>
          </cell>
          <cell r="E77">
            <v>4429.6499999999996</v>
          </cell>
          <cell r="F77" t="str">
            <v>3T-8</v>
          </cell>
          <cell r="G77">
            <v>29.261398594710858</v>
          </cell>
          <cell r="H77">
            <v>30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</row>
        <row r="78">
          <cell r="A78">
            <v>1101</v>
          </cell>
          <cell r="B78" t="str">
            <v>N513-34C</v>
          </cell>
          <cell r="C78" t="str">
            <v>Neùo goùc</v>
          </cell>
          <cell r="D78" t="str">
            <v>3x4T40 - 44C</v>
          </cell>
          <cell r="E78">
            <v>4146.8999999999996</v>
          </cell>
          <cell r="F78" t="str">
            <v>3T-8</v>
          </cell>
          <cell r="G78">
            <v>27.411919676760743</v>
          </cell>
          <cell r="H78">
            <v>30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1</v>
          </cell>
          <cell r="AL78">
            <v>0</v>
          </cell>
          <cell r="AM78">
            <v>0</v>
          </cell>
          <cell r="AN78">
            <v>0</v>
          </cell>
        </row>
        <row r="79">
          <cell r="A79">
            <v>1102</v>
          </cell>
          <cell r="B79" t="str">
            <v>N513-28C</v>
          </cell>
          <cell r="C79" t="str">
            <v>Neùo thaúng</v>
          </cell>
          <cell r="D79" t="str">
            <v>3x4T34 - 36A</v>
          </cell>
          <cell r="E79">
            <v>6031.9</v>
          </cell>
          <cell r="F79" t="str">
            <v>3T-9</v>
          </cell>
          <cell r="G79">
            <v>35.126452954827613</v>
          </cell>
          <cell r="H79">
            <v>36.191399999999994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0</v>
          </cell>
          <cell r="AN79">
            <v>0</v>
          </cell>
        </row>
        <row r="80">
          <cell r="A80">
            <v>1201</v>
          </cell>
          <cell r="B80" t="str">
            <v>N513-28B</v>
          </cell>
          <cell r="C80" t="str">
            <v>Neùo goùc</v>
          </cell>
          <cell r="D80" t="str">
            <v>3x4T34 - 40A</v>
          </cell>
          <cell r="E80">
            <v>3958.4</v>
          </cell>
          <cell r="F80" t="str">
            <v>3T-7</v>
          </cell>
          <cell r="G80">
            <v>29.081057115687422</v>
          </cell>
          <cell r="H80">
            <v>30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A81">
            <v>1202</v>
          </cell>
          <cell r="B81" t="str">
            <v>Ñ42</v>
          </cell>
          <cell r="C81" t="str">
            <v>Ñôõ thaúng</v>
          </cell>
          <cell r="D81">
            <v>3958.4</v>
          </cell>
          <cell r="E81">
            <v>3958.4</v>
          </cell>
          <cell r="F81" t="str">
            <v>1T-8</v>
          </cell>
          <cell r="G81">
            <v>29.336194533289849</v>
          </cell>
          <cell r="H81">
            <v>30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1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</row>
        <row r="82">
          <cell r="A82">
            <v>1301</v>
          </cell>
          <cell r="B82" t="str">
            <v>N513-38B</v>
          </cell>
          <cell r="C82" t="str">
            <v>Neùo goùc</v>
          </cell>
          <cell r="D82" t="str">
            <v>3x4T38 - 38D</v>
          </cell>
          <cell r="E82">
            <v>4335.3999999999996</v>
          </cell>
          <cell r="F82" t="str">
            <v>3T-8</v>
          </cell>
          <cell r="G82">
            <v>28.666923228226899</v>
          </cell>
          <cell r="H82">
            <v>30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>
            <v>0</v>
          </cell>
          <cell r="AN82">
            <v>0</v>
          </cell>
        </row>
        <row r="83">
          <cell r="A83">
            <v>1311</v>
          </cell>
          <cell r="B83" t="str">
            <v>N513-28C</v>
          </cell>
          <cell r="C83" t="str">
            <v>Neùo thaúng</v>
          </cell>
          <cell r="D83" t="str">
            <v>3x4T34 - 36A</v>
          </cell>
          <cell r="E83">
            <v>2752</v>
          </cell>
          <cell r="F83" t="str">
            <v>3T-5</v>
          </cell>
          <cell r="G83">
            <v>26.823821900200475</v>
          </cell>
          <cell r="H83">
            <v>30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</row>
        <row r="84">
          <cell r="A84">
            <v>1312</v>
          </cell>
          <cell r="B84" t="str">
            <v>Ñ38</v>
          </cell>
          <cell r="C84" t="str">
            <v>Ñôõ thaúng</v>
          </cell>
          <cell r="D84" t="str">
            <v>4T34 - 30B</v>
          </cell>
          <cell r="E84">
            <v>4335.3999999999996</v>
          </cell>
          <cell r="F84" t="str">
            <v>1T-9</v>
          </cell>
          <cell r="G84">
            <v>27.687094338526432</v>
          </cell>
          <cell r="H84">
            <v>30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</row>
        <row r="85">
          <cell r="A85">
            <v>1304</v>
          </cell>
          <cell r="B85" t="str">
            <v>Boû</v>
          </cell>
          <cell r="C85">
            <v>5089.3999999999996</v>
          </cell>
          <cell r="D85">
            <v>0</v>
          </cell>
          <cell r="E85">
            <v>5089.3999999999996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A86">
            <v>1401</v>
          </cell>
          <cell r="B86" t="str">
            <v>N34</v>
          </cell>
          <cell r="C86" t="str">
            <v>Neùo goùc</v>
          </cell>
          <cell r="D86" t="str">
            <v>3x4T38 - 38A</v>
          </cell>
          <cell r="E86">
            <v>4052.65</v>
          </cell>
          <cell r="F86" t="str">
            <v>3T-8</v>
          </cell>
          <cell r="G86">
            <v>26.784417901027666</v>
          </cell>
          <cell r="H86">
            <v>30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</row>
        <row r="87">
          <cell r="A87">
            <v>1402</v>
          </cell>
          <cell r="B87" t="str">
            <v>Ñ38</v>
          </cell>
          <cell r="C87" t="str">
            <v>Ñôõ thaúng</v>
          </cell>
          <cell r="D87" t="str">
            <v>4T28 - 40B</v>
          </cell>
          <cell r="E87">
            <v>4241.1499999999996</v>
          </cell>
          <cell r="F87" t="str">
            <v>1T-9</v>
          </cell>
          <cell r="G87">
            <v>27.081040430194623</v>
          </cell>
          <cell r="H87">
            <v>30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A88">
            <v>1403</v>
          </cell>
          <cell r="B88" t="str">
            <v>N34</v>
          </cell>
          <cell r="C88" t="str">
            <v>Neùo thaúng</v>
          </cell>
          <cell r="D88" t="str">
            <v>4T40 - 42E</v>
          </cell>
          <cell r="E88">
            <v>603.20000000000005</v>
          </cell>
          <cell r="F88" t="str">
            <v>3T-1</v>
          </cell>
          <cell r="G88">
            <v>16.319249403514085</v>
          </cell>
          <cell r="H88">
            <v>20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</row>
        <row r="89">
          <cell r="A89">
            <v>1404</v>
          </cell>
          <cell r="B89" t="str">
            <v>Ñ51-38B</v>
          </cell>
          <cell r="C89" t="str">
            <v>Ñôõ thaúng</v>
          </cell>
          <cell r="D89" t="str">
            <v>4T28 - 34C</v>
          </cell>
          <cell r="E89">
            <v>433.55</v>
          </cell>
          <cell r="F89" t="str">
            <v>1T-1</v>
          </cell>
          <cell r="G89">
            <v>13.41696207104961</v>
          </cell>
          <cell r="H89">
            <v>15</v>
          </cell>
          <cell r="I89">
            <v>0</v>
          </cell>
          <cell r="J89">
            <v>1</v>
          </cell>
          <cell r="K89">
            <v>0</v>
          </cell>
          <cell r="L89">
            <v>1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</row>
        <row r="90">
          <cell r="A90">
            <v>1405</v>
          </cell>
          <cell r="B90" t="str">
            <v>Ñ51-38B</v>
          </cell>
          <cell r="C90" t="str">
            <v>Ñôõ thaúng</v>
          </cell>
          <cell r="D90" t="str">
            <v>4T38 - 34C</v>
          </cell>
          <cell r="E90">
            <v>433.55</v>
          </cell>
          <cell r="F90" t="str">
            <v>1T-1</v>
          </cell>
          <cell r="G90">
            <v>13.41696207104961</v>
          </cell>
          <cell r="H90">
            <v>15</v>
          </cell>
          <cell r="I90">
            <v>0</v>
          </cell>
          <cell r="J90">
            <v>1</v>
          </cell>
          <cell r="K90">
            <v>0</v>
          </cell>
          <cell r="L90">
            <v>1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</row>
        <row r="91">
          <cell r="A91">
            <v>1406</v>
          </cell>
          <cell r="B91" t="str">
            <v>Ñ51-38B</v>
          </cell>
          <cell r="C91" t="str">
            <v>Ñôõ thaúng</v>
          </cell>
          <cell r="D91" t="str">
            <v>4T34 - 36C</v>
          </cell>
          <cell r="E91">
            <v>278.05</v>
          </cell>
          <cell r="F91" t="str">
            <v>1T-1</v>
          </cell>
          <cell r="G91">
            <v>8.6362054710204372</v>
          </cell>
          <cell r="H91">
            <v>15</v>
          </cell>
          <cell r="I91">
            <v>0</v>
          </cell>
          <cell r="J91">
            <v>1</v>
          </cell>
          <cell r="K91">
            <v>0</v>
          </cell>
          <cell r="L91">
            <v>1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</row>
        <row r="92">
          <cell r="A92">
            <v>1407</v>
          </cell>
          <cell r="B92" t="str">
            <v>Ñ51-42C</v>
          </cell>
          <cell r="C92" t="str">
            <v>Ñôõ thaúng</v>
          </cell>
          <cell r="D92" t="str">
            <v>4T38 - 42D</v>
          </cell>
          <cell r="E92">
            <v>315.75</v>
          </cell>
          <cell r="F92" t="str">
            <v>1TC-1</v>
          </cell>
          <cell r="G92">
            <v>9.4195740751888088</v>
          </cell>
          <cell r="H92">
            <v>15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</row>
        <row r="93">
          <cell r="A93">
            <v>1408</v>
          </cell>
          <cell r="B93" t="str">
            <v>Ñ51-42B</v>
          </cell>
          <cell r="C93" t="str">
            <v>Ñôõ thaúng</v>
          </cell>
          <cell r="D93" t="str">
            <v>4T38 - 42D</v>
          </cell>
          <cell r="E93">
            <v>1055.5999999999999</v>
          </cell>
          <cell r="F93" t="str">
            <v>1TC-2</v>
          </cell>
          <cell r="G93">
            <v>27.144543980725715</v>
          </cell>
          <cell r="H93">
            <v>30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94">
          <cell r="A94">
            <v>1501</v>
          </cell>
          <cell r="B94" t="str">
            <v>N513-30B</v>
          </cell>
          <cell r="C94" t="str">
            <v>Neùo goùc</v>
          </cell>
          <cell r="D94" t="str">
            <v>3x4T40 - 44B</v>
          </cell>
          <cell r="E94">
            <v>772.85</v>
          </cell>
          <cell r="F94" t="str">
            <v>3T-2</v>
          </cell>
          <cell r="G94">
            <v>14.056703243455285</v>
          </cell>
          <cell r="H94">
            <v>20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1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</row>
        <row r="95">
          <cell r="A95">
            <v>1502</v>
          </cell>
          <cell r="B95" t="str">
            <v>Ñ51-42B</v>
          </cell>
          <cell r="C95" t="str">
            <v>Ñôõ thaúng</v>
          </cell>
          <cell r="D95" t="str">
            <v>4T40 - 44D</v>
          </cell>
          <cell r="E95">
            <v>867.1</v>
          </cell>
          <cell r="F95" t="str">
            <v>1T-3</v>
          </cell>
          <cell r="G95">
            <v>16.771202588812013</v>
          </cell>
          <cell r="H95">
            <v>20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A96">
            <v>1503</v>
          </cell>
          <cell r="B96" t="str">
            <v>Ñ51-42B</v>
          </cell>
          <cell r="C96" t="str">
            <v>Ñôõ thaúng</v>
          </cell>
          <cell r="D96" t="str">
            <v>4T40 - 42D</v>
          </cell>
          <cell r="E96">
            <v>772.85</v>
          </cell>
          <cell r="F96" t="str">
            <v>1T-3</v>
          </cell>
          <cell r="G96">
            <v>14.939864375091162</v>
          </cell>
          <cell r="H96">
            <v>20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1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</row>
        <row r="97">
          <cell r="A97">
            <v>1601</v>
          </cell>
          <cell r="B97" t="str">
            <v>N513-28B</v>
          </cell>
          <cell r="C97" t="str">
            <v>Neùo goùc</v>
          </cell>
          <cell r="D97" t="str">
            <v>3x4T40 - 44A</v>
          </cell>
          <cell r="E97">
            <v>508.95</v>
          </cell>
          <cell r="F97" t="str">
            <v>3T-1</v>
          </cell>
          <cell r="G97">
            <v>13.756722637673034</v>
          </cell>
          <cell r="H97">
            <v>20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</row>
        <row r="98">
          <cell r="A98">
            <v>1602</v>
          </cell>
          <cell r="B98" t="str">
            <v>Ñ51-38B</v>
          </cell>
          <cell r="C98" t="str">
            <v>Ñôõ thaúng</v>
          </cell>
          <cell r="D98" t="str">
            <v>4T38 - 40C</v>
          </cell>
          <cell r="E98">
            <v>3958.4</v>
          </cell>
          <cell r="F98" t="str">
            <v>1T-8</v>
          </cell>
          <cell r="G98">
            <v>29.336194533289849</v>
          </cell>
          <cell r="H98">
            <v>30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1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</row>
        <row r="99">
          <cell r="A99">
            <v>1603</v>
          </cell>
          <cell r="B99" t="str">
            <v>Ñ51-42B</v>
          </cell>
          <cell r="C99" t="str">
            <v>Ñôõ thaúng</v>
          </cell>
          <cell r="D99" t="str">
            <v>4T38 - 40D</v>
          </cell>
          <cell r="E99">
            <v>640.9</v>
          </cell>
          <cell r="F99" t="str">
            <v>1TC-1</v>
          </cell>
          <cell r="G99">
            <v>18.986328995302447</v>
          </cell>
          <cell r="H99">
            <v>20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</row>
        <row r="100">
          <cell r="A100">
            <v>1604</v>
          </cell>
          <cell r="B100" t="str">
            <v>Ñ51-38B</v>
          </cell>
          <cell r="C100" t="str">
            <v>Ñôõ thaúng</v>
          </cell>
          <cell r="D100" t="str">
            <v>4T38 - 40C</v>
          </cell>
          <cell r="E100">
            <v>1187.55</v>
          </cell>
          <cell r="F100" t="str">
            <v>1T-3</v>
          </cell>
          <cell r="G100">
            <v>22.93992078239804</v>
          </cell>
          <cell r="H100">
            <v>30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</row>
        <row r="101">
          <cell r="A101">
            <v>1605</v>
          </cell>
          <cell r="B101" t="str">
            <v>Ñ51-42B</v>
          </cell>
          <cell r="C101" t="str">
            <v>Ñôõ thaúng</v>
          </cell>
          <cell r="D101" t="str">
            <v>4T40 - 42D</v>
          </cell>
          <cell r="E101">
            <v>254.45</v>
          </cell>
          <cell r="F101" t="str">
            <v>1T-1</v>
          </cell>
          <cell r="G101">
            <v>7.8651156968221869</v>
          </cell>
          <cell r="H101">
            <v>15</v>
          </cell>
          <cell r="I101">
            <v>0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</row>
        <row r="102">
          <cell r="A102">
            <v>1606</v>
          </cell>
          <cell r="B102" t="str">
            <v>Ñ51-38B</v>
          </cell>
          <cell r="C102" t="str">
            <v>Ñôõ thaúng</v>
          </cell>
          <cell r="D102" t="str">
            <v>4T40 - 42C</v>
          </cell>
          <cell r="E102">
            <v>301.60000000000002</v>
          </cell>
          <cell r="F102" t="str">
            <v>1T-1</v>
          </cell>
          <cell r="G102">
            <v>9.4072952452186929</v>
          </cell>
          <cell r="H102">
            <v>15</v>
          </cell>
          <cell r="I102">
            <v>0</v>
          </cell>
          <cell r="J102">
            <v>1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</row>
        <row r="103">
          <cell r="A103">
            <v>1607</v>
          </cell>
          <cell r="B103" t="str">
            <v>Ñ51-42B</v>
          </cell>
          <cell r="C103" t="str">
            <v>Ñôõ thaúng</v>
          </cell>
          <cell r="D103" t="str">
            <v>4T40 - 42D</v>
          </cell>
          <cell r="E103">
            <v>395.85</v>
          </cell>
          <cell r="F103" t="str">
            <v>1TC-1</v>
          </cell>
          <cell r="G103">
            <v>11.774467593986012</v>
          </cell>
          <cell r="H103">
            <v>15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</row>
        <row r="104">
          <cell r="A104">
            <v>1701</v>
          </cell>
          <cell r="B104" t="str">
            <v>N513-28B</v>
          </cell>
          <cell r="C104" t="str">
            <v>Neùo goùc</v>
          </cell>
          <cell r="D104" t="str">
            <v>3x4T40 - 42A</v>
          </cell>
          <cell r="E104">
            <v>1508</v>
          </cell>
          <cell r="F104" t="str">
            <v>3TC-2</v>
          </cell>
          <cell r="G104">
            <v>26.35065888906086</v>
          </cell>
          <cell r="H104">
            <v>30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  <row r="105">
          <cell r="A105">
            <v>1702</v>
          </cell>
          <cell r="B105" t="str">
            <v>Ñ51-28B</v>
          </cell>
          <cell r="C105" t="str">
            <v>Ñôõ thaúng</v>
          </cell>
          <cell r="D105" t="str">
            <v>4T28 - 34A</v>
          </cell>
          <cell r="E105">
            <v>6785.85</v>
          </cell>
          <cell r="F105" t="str">
            <v>1T-10</v>
          </cell>
          <cell r="G105">
            <v>39.739812948578489</v>
          </cell>
          <cell r="H105">
            <v>40.7151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1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</row>
        <row r="106">
          <cell r="A106">
            <v>1703</v>
          </cell>
          <cell r="B106" t="str">
            <v>N513-28B</v>
          </cell>
          <cell r="C106" t="str">
            <v>Neùo thaúng</v>
          </cell>
          <cell r="D106" t="str">
            <v>3x4T34 - 36A</v>
          </cell>
          <cell r="E106">
            <v>6597.35</v>
          </cell>
          <cell r="F106" t="str">
            <v>3T-9</v>
          </cell>
          <cell r="G106">
            <v>38.415010687963921</v>
          </cell>
          <cell r="H106">
            <v>39.584099999999999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</v>
          </cell>
          <cell r="AM106">
            <v>0</v>
          </cell>
          <cell r="AN106">
            <v>0</v>
          </cell>
        </row>
        <row r="107">
          <cell r="A107">
            <v>1704</v>
          </cell>
          <cell r="B107" t="str">
            <v>N513-28B</v>
          </cell>
          <cell r="C107" t="str">
            <v>Neùo thaúng</v>
          </cell>
          <cell r="D107" t="str">
            <v>3x4T34 - 36A</v>
          </cell>
          <cell r="E107">
            <v>9519.0499999999993</v>
          </cell>
          <cell r="F107" t="str">
            <v>3T-9</v>
          </cell>
          <cell r="G107">
            <v>55.410742689305536</v>
          </cell>
          <cell r="H107">
            <v>57.1143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1</v>
          </cell>
          <cell r="AM107">
            <v>0</v>
          </cell>
          <cell r="AN107">
            <v>0</v>
          </cell>
        </row>
        <row r="108">
          <cell r="A108">
            <v>1705</v>
          </cell>
          <cell r="B108" t="str">
            <v>Ñ51-28C</v>
          </cell>
          <cell r="C108" t="str">
            <v>Ñôõ thaúng</v>
          </cell>
          <cell r="D108" t="str">
            <v>4T28 - 34A</v>
          </cell>
          <cell r="E108">
            <v>6220.35</v>
          </cell>
          <cell r="F108" t="str">
            <v>1T-10</v>
          </cell>
          <cell r="G108">
            <v>36.433039117069384</v>
          </cell>
          <cell r="H108">
            <v>37.322099999999999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1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</row>
        <row r="109">
          <cell r="A109">
            <v>1706</v>
          </cell>
          <cell r="B109" t="str">
            <v>N513-28B</v>
          </cell>
          <cell r="C109" t="str">
            <v>Neùo thaúng</v>
          </cell>
          <cell r="D109" t="str">
            <v>3x4T34 - 36A</v>
          </cell>
          <cell r="E109">
            <v>1168.7</v>
          </cell>
          <cell r="F109" t="str">
            <v>3T-2</v>
          </cell>
          <cell r="G109">
            <v>21.221087477216365</v>
          </cell>
          <cell r="H109">
            <v>30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1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</row>
        <row r="110">
          <cell r="A110">
            <v>1707</v>
          </cell>
          <cell r="B110" t="str">
            <v>Ñ42</v>
          </cell>
          <cell r="C110" t="str">
            <v>Ñôõ thaúng</v>
          </cell>
          <cell r="D110">
            <v>885.95</v>
          </cell>
          <cell r="E110">
            <v>885.95</v>
          </cell>
          <cell r="F110" t="str">
            <v>1TC-2</v>
          </cell>
          <cell r="G110">
            <v>22.791173719665935</v>
          </cell>
          <cell r="H110">
            <v>20</v>
          </cell>
          <cell r="I110">
            <v>0</v>
          </cell>
          <cell r="J110">
            <v>0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1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</row>
        <row r="111">
          <cell r="A111">
            <v>1708</v>
          </cell>
          <cell r="B111" t="str">
            <v>Ñ51-34C</v>
          </cell>
          <cell r="C111" t="str">
            <v>Ñôõ thaúng</v>
          </cell>
          <cell r="D111" t="str">
            <v>4T34 - 34B</v>
          </cell>
          <cell r="E111">
            <v>754</v>
          </cell>
          <cell r="F111" t="str">
            <v>1T-2</v>
          </cell>
          <cell r="G111">
            <v>20.639983353224128</v>
          </cell>
          <cell r="H111">
            <v>20</v>
          </cell>
          <cell r="I111">
            <v>1</v>
          </cell>
          <cell r="J111">
            <v>0</v>
          </cell>
          <cell r="K111">
            <v>1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  <row r="112">
          <cell r="A112">
            <v>1709</v>
          </cell>
          <cell r="B112" t="str">
            <v>Ñ51-34B</v>
          </cell>
          <cell r="C112" t="str">
            <v>Ñôõ thaúng</v>
          </cell>
          <cell r="D112" t="str">
            <v>4T34 - 34B</v>
          </cell>
          <cell r="E112">
            <v>1885</v>
          </cell>
          <cell r="F112" t="str">
            <v>1T-4</v>
          </cell>
          <cell r="G112">
            <v>27.353807311129135</v>
          </cell>
          <cell r="H112">
            <v>30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</row>
        <row r="113">
          <cell r="A113">
            <v>1710</v>
          </cell>
          <cell r="B113" t="str">
            <v>Ñ51-34B</v>
          </cell>
          <cell r="C113" t="str">
            <v>Ñôõ thaúng</v>
          </cell>
          <cell r="D113" t="str">
            <v>4T34 - 30B</v>
          </cell>
          <cell r="E113">
            <v>1508</v>
          </cell>
          <cell r="F113" t="str">
            <v>1T-4</v>
          </cell>
          <cell r="G113">
            <v>21.854100021060841</v>
          </cell>
          <cell r="H113">
            <v>30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</row>
        <row r="114">
          <cell r="A114">
            <v>1711</v>
          </cell>
          <cell r="B114" t="str">
            <v>Ñ51-28C</v>
          </cell>
          <cell r="C114" t="str">
            <v>Ñôõ thaúng</v>
          </cell>
          <cell r="D114" t="str">
            <v>4T34 - 30A</v>
          </cell>
          <cell r="E114">
            <v>2450.4499999999998</v>
          </cell>
          <cell r="F114" t="str">
            <v>1T-5</v>
          </cell>
          <cell r="G114">
            <v>27.997741801881798</v>
          </cell>
          <cell r="H114">
            <v>30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</row>
        <row r="115">
          <cell r="A115">
            <v>1712</v>
          </cell>
          <cell r="B115" t="str">
            <v>Ñ51-42B</v>
          </cell>
          <cell r="C115" t="str">
            <v>Ñôõ thaúng</v>
          </cell>
          <cell r="D115" t="str">
            <v>4T34 - 34D</v>
          </cell>
          <cell r="E115">
            <v>1790.75</v>
          </cell>
          <cell r="F115" t="str">
            <v>1T-4</v>
          </cell>
          <cell r="G115">
            <v>25.978880488612059</v>
          </cell>
          <cell r="H115">
            <v>30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</row>
        <row r="116">
          <cell r="A116">
            <v>1801</v>
          </cell>
          <cell r="B116" t="str">
            <v>N513-28C</v>
          </cell>
          <cell r="C116" t="str">
            <v>Neùo goùc</v>
          </cell>
          <cell r="D116" t="str">
            <v>3x4T34 - 38A</v>
          </cell>
          <cell r="E116">
            <v>1413.75</v>
          </cell>
          <cell r="F116" t="str">
            <v>3T-2</v>
          </cell>
          <cell r="G116">
            <v>25.664819470308679</v>
          </cell>
          <cell r="H116">
            <v>30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</row>
        <row r="117">
          <cell r="A117">
            <v>1901</v>
          </cell>
          <cell r="B117" t="str">
            <v>N51I-62</v>
          </cell>
          <cell r="C117" t="str">
            <v>Neùo goùc</v>
          </cell>
          <cell r="D117" t="str">
            <v>4TN45-48D</v>
          </cell>
          <cell r="E117">
            <v>4335.3999999999996</v>
          </cell>
          <cell r="F117" t="str">
            <v>1T-9</v>
          </cell>
          <cell r="G117">
            <v>27.687094338526432</v>
          </cell>
          <cell r="H117">
            <v>30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</row>
        <row r="118">
          <cell r="A118">
            <v>1902</v>
          </cell>
          <cell r="B118" t="str">
            <v>N51I-58</v>
          </cell>
          <cell r="C118" t="str">
            <v>Neùo thaúng</v>
          </cell>
          <cell r="D118" t="str">
            <v>4TN45-48C</v>
          </cell>
          <cell r="E118">
            <v>2450.4499999999998</v>
          </cell>
          <cell r="F118" t="str">
            <v>3T-4</v>
          </cell>
          <cell r="G118">
            <v>28.492326134600823</v>
          </cell>
          <cell r="H118">
            <v>30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1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</row>
        <row r="119">
          <cell r="A119">
            <v>2001</v>
          </cell>
          <cell r="B119" t="str">
            <v>N513-28C</v>
          </cell>
          <cell r="C119" t="str">
            <v>Neùo goùc</v>
          </cell>
          <cell r="D119" t="str">
            <v>3x4T34 - 36A</v>
          </cell>
          <cell r="E119">
            <v>4052.65</v>
          </cell>
          <cell r="F119" t="str">
            <v>3T-8</v>
          </cell>
          <cell r="G119">
            <v>26.784417901027666</v>
          </cell>
          <cell r="H119">
            <v>30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</v>
          </cell>
          <cell r="AL119">
            <v>0</v>
          </cell>
          <cell r="AM119">
            <v>0</v>
          </cell>
          <cell r="AN119">
            <v>0</v>
          </cell>
        </row>
        <row r="120">
          <cell r="A120">
            <v>2002</v>
          </cell>
          <cell r="B120" t="str">
            <v>Ñ51-28B</v>
          </cell>
          <cell r="C120" t="str">
            <v>Ñôõ thaúng</v>
          </cell>
          <cell r="D120" t="str">
            <v>4T28 - 34A</v>
          </cell>
          <cell r="E120">
            <v>3204.45</v>
          </cell>
          <cell r="F120" t="str">
            <v>1T-7</v>
          </cell>
          <cell r="G120">
            <v>26.720544703949809</v>
          </cell>
          <cell r="H120">
            <v>30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1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</row>
        <row r="121">
          <cell r="A121">
            <v>2003</v>
          </cell>
          <cell r="B121" t="str">
            <v>Ñ51-38B</v>
          </cell>
          <cell r="C121" t="str">
            <v>Ñôõ thaúng</v>
          </cell>
          <cell r="D121" t="str">
            <v>4T34 - 34C</v>
          </cell>
          <cell r="E121">
            <v>3110.15</v>
          </cell>
          <cell r="F121" t="str">
            <v>1T-7</v>
          </cell>
          <cell r="G121">
            <v>25.970201794946533</v>
          </cell>
          <cell r="H121">
            <v>30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1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</row>
        <row r="122">
          <cell r="A122">
            <v>2004</v>
          </cell>
          <cell r="B122" t="str">
            <v>Ñ51-34B</v>
          </cell>
          <cell r="C122" t="str">
            <v>Ñôõ thaúng</v>
          </cell>
          <cell r="D122" t="str">
            <v>4T34 - 30B</v>
          </cell>
          <cell r="E122">
            <v>2167.6999999999998</v>
          </cell>
          <cell r="F122" t="str">
            <v>1T-5</v>
          </cell>
          <cell r="G122">
            <v>24.747494790258049</v>
          </cell>
          <cell r="H122">
            <v>30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</row>
        <row r="123">
          <cell r="A123">
            <v>2005</v>
          </cell>
          <cell r="B123" t="str">
            <v>Ñ51-28B</v>
          </cell>
          <cell r="C123" t="str">
            <v>Ñôõ thaúng</v>
          </cell>
          <cell r="D123" t="str">
            <v>4T34 - 28A</v>
          </cell>
          <cell r="E123">
            <v>2016.95</v>
          </cell>
          <cell r="F123" t="str">
            <v>1T-5</v>
          </cell>
          <cell r="G123">
            <v>23.036838468350805</v>
          </cell>
          <cell r="H123">
            <v>30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</row>
        <row r="124">
          <cell r="A124">
            <v>2006</v>
          </cell>
          <cell r="B124" t="str">
            <v>Ñ51-34B</v>
          </cell>
          <cell r="C124" t="str">
            <v>Ñôõ thaúng</v>
          </cell>
          <cell r="D124" t="str">
            <v>4T34 - 34B</v>
          </cell>
          <cell r="E124">
            <v>867.1</v>
          </cell>
          <cell r="F124" t="str">
            <v>1TC-2</v>
          </cell>
          <cell r="G124">
            <v>22.279012512482424</v>
          </cell>
          <cell r="H124">
            <v>20</v>
          </cell>
          <cell r="I124">
            <v>1</v>
          </cell>
          <cell r="J124">
            <v>0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</row>
        <row r="125">
          <cell r="A125">
            <v>2007</v>
          </cell>
          <cell r="B125" t="str">
            <v>Ñ51-34B</v>
          </cell>
          <cell r="C125" t="str">
            <v>Ñôõ thaúng</v>
          </cell>
          <cell r="D125" t="str">
            <v>4T34 - 30B</v>
          </cell>
          <cell r="E125">
            <v>829.4</v>
          </cell>
          <cell r="F125" t="str">
            <v>1TC-2</v>
          </cell>
          <cell r="G125">
            <v>21.254690098115425</v>
          </cell>
          <cell r="H125">
            <v>20</v>
          </cell>
          <cell r="I125">
            <v>1</v>
          </cell>
          <cell r="J125">
            <v>0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1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</row>
        <row r="126">
          <cell r="A126">
            <v>2201</v>
          </cell>
          <cell r="B126" t="str">
            <v>N513-38B</v>
          </cell>
          <cell r="C126" t="str">
            <v>Neùo goùc</v>
          </cell>
          <cell r="D126" t="str">
            <v>3x4T38 - 42D</v>
          </cell>
          <cell r="E126">
            <v>1602.25</v>
          </cell>
          <cell r="F126" t="str">
            <v>3T-4</v>
          </cell>
          <cell r="G126">
            <v>18.627365965798091</v>
          </cell>
          <cell r="H126">
            <v>30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</row>
        <row r="127">
          <cell r="A127">
            <v>2202</v>
          </cell>
          <cell r="B127" t="str">
            <v>N513-34B</v>
          </cell>
          <cell r="C127" t="str">
            <v>Neùo thaúng</v>
          </cell>
          <cell r="D127" t="str">
            <v>3x4T38 - 36C</v>
          </cell>
          <cell r="E127">
            <v>2827.4</v>
          </cell>
          <cell r="F127" t="str">
            <v>3T-5</v>
          </cell>
          <cell r="G127">
            <v>27.554052986412831</v>
          </cell>
          <cell r="H127">
            <v>30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1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</row>
        <row r="128">
          <cell r="A128">
            <v>2203</v>
          </cell>
          <cell r="B128" t="str">
            <v>N513-38B</v>
          </cell>
          <cell r="C128" t="str">
            <v>Neùo thaúng</v>
          </cell>
          <cell r="D128" t="str">
            <v>3x4T38 - 36D</v>
          </cell>
          <cell r="E128">
            <v>3015.9</v>
          </cell>
          <cell r="F128" t="str">
            <v>3T-6</v>
          </cell>
          <cell r="G128">
            <v>25.137265506750698</v>
          </cell>
          <cell r="H128">
            <v>30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1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>
            <v>2301</v>
          </cell>
          <cell r="B129" t="str">
            <v>N513-34D</v>
          </cell>
          <cell r="C129" t="str">
            <v>Neùo goùc</v>
          </cell>
          <cell r="D129" t="str">
            <v>3x4T38 - 36C</v>
          </cell>
          <cell r="E129">
            <v>1225.25</v>
          </cell>
          <cell r="F129" t="str">
            <v>3T-3</v>
          </cell>
          <cell r="G129">
            <v>18.437859600160326</v>
          </cell>
          <cell r="H129">
            <v>30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1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</row>
        <row r="130">
          <cell r="A130">
            <v>2302</v>
          </cell>
          <cell r="B130" t="str">
            <v>Ñ51-42D</v>
          </cell>
          <cell r="C130" t="str">
            <v>Ñôõ thaúng</v>
          </cell>
          <cell r="D130" t="str">
            <v>4T38 - 36D</v>
          </cell>
          <cell r="E130">
            <v>4900.8999999999996</v>
          </cell>
          <cell r="F130" t="str">
            <v>1T-10</v>
          </cell>
          <cell r="G130">
            <v>28.707479015136592</v>
          </cell>
          <cell r="H130">
            <v>30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</row>
        <row r="131">
          <cell r="A131">
            <v>2303</v>
          </cell>
          <cell r="B131" t="str">
            <v>Ñ51-42B</v>
          </cell>
          <cell r="C131" t="str">
            <v>Ñôõ thaúng</v>
          </cell>
          <cell r="D131" t="str">
            <v>4T38 - 34D</v>
          </cell>
          <cell r="E131">
            <v>3562.6</v>
          </cell>
          <cell r="F131" t="str">
            <v>1T-8</v>
          </cell>
          <cell r="G131">
            <v>26.409983209893515</v>
          </cell>
          <cell r="H131">
            <v>30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1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</row>
        <row r="132">
          <cell r="A132">
            <v>2304</v>
          </cell>
          <cell r="B132" t="str">
            <v>Ñ28</v>
          </cell>
          <cell r="C132" t="str">
            <v>Ñôõ thaúng</v>
          </cell>
          <cell r="D132">
            <v>4712.3999999999996</v>
          </cell>
          <cell r="E132">
            <v>4712.3999999999996</v>
          </cell>
          <cell r="F132" t="str">
            <v>1T-10</v>
          </cell>
          <cell r="G132">
            <v>27.595466576222019</v>
          </cell>
          <cell r="H132">
            <v>30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1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</row>
        <row r="133">
          <cell r="A133">
            <v>2305</v>
          </cell>
          <cell r="B133" t="str">
            <v>Ñ51-42B</v>
          </cell>
          <cell r="C133" t="str">
            <v>Ñôõ thaúng</v>
          </cell>
          <cell r="D133" t="str">
            <v>4T38 - 34D</v>
          </cell>
          <cell r="E133">
            <v>3487.15</v>
          </cell>
          <cell r="F133" t="str">
            <v>3T-7</v>
          </cell>
          <cell r="G133">
            <v>25.629517508522493</v>
          </cell>
          <cell r="H133">
            <v>30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1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</row>
        <row r="134">
          <cell r="A134">
            <v>2306</v>
          </cell>
          <cell r="B134" t="str">
            <v>Ñ51-28B</v>
          </cell>
          <cell r="C134" t="str">
            <v>Ñôõ thaúng</v>
          </cell>
          <cell r="D134" t="str">
            <v>4T34 - 30A</v>
          </cell>
          <cell r="E134">
            <v>2167.75</v>
          </cell>
          <cell r="F134" t="str">
            <v>1T-5</v>
          </cell>
          <cell r="G134">
            <v>24.747494790258049</v>
          </cell>
          <cell r="H134">
            <v>30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1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</row>
        <row r="135">
          <cell r="A135">
            <v>2307</v>
          </cell>
          <cell r="B135" t="str">
            <v>Ñ51-34B</v>
          </cell>
          <cell r="C135" t="str">
            <v>Ñôõ thaúng</v>
          </cell>
          <cell r="D135" t="str">
            <v>4T34 - 30B</v>
          </cell>
          <cell r="E135">
            <v>2921.65</v>
          </cell>
          <cell r="F135" t="str">
            <v>1T-6</v>
          </cell>
          <cell r="G135">
            <v>28.046259773817933</v>
          </cell>
          <cell r="H135">
            <v>30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</row>
        <row r="136">
          <cell r="A136">
            <v>2308</v>
          </cell>
          <cell r="B136" t="str">
            <v>Ñ51-38B</v>
          </cell>
          <cell r="C136" t="str">
            <v>Ñôõ thaúng</v>
          </cell>
          <cell r="D136" t="str">
            <v>4T34 - 34C</v>
          </cell>
          <cell r="E136">
            <v>164.9</v>
          </cell>
          <cell r="F136" t="str">
            <v>1TC-2</v>
          </cell>
          <cell r="G136">
            <v>4.2253299592639086</v>
          </cell>
          <cell r="H136">
            <v>15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</row>
        <row r="137">
          <cell r="A137">
            <v>2401</v>
          </cell>
          <cell r="B137" t="str">
            <v>N513-38B</v>
          </cell>
          <cell r="C137" t="str">
            <v>Neùo goùc</v>
          </cell>
          <cell r="D137" t="str">
            <v>3x4T34 - 38D</v>
          </cell>
          <cell r="E137">
            <v>409.95</v>
          </cell>
          <cell r="F137" t="str">
            <v>3TC-1</v>
          </cell>
          <cell r="G137">
            <v>10.701351989133304</v>
          </cell>
          <cell r="H137">
            <v>15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1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</row>
        <row r="138">
          <cell r="A138">
            <v>2501</v>
          </cell>
          <cell r="B138" t="str">
            <v>N513-30B</v>
          </cell>
          <cell r="C138" t="str">
            <v>Neùo goùc</v>
          </cell>
          <cell r="D138" t="str">
            <v>3x4T38 - 36B</v>
          </cell>
          <cell r="E138">
            <v>3862.2</v>
          </cell>
          <cell r="F138" t="str">
            <v>3T-7</v>
          </cell>
          <cell r="G138">
            <v>28.383405492962581</v>
          </cell>
          <cell r="H138">
            <v>30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1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</row>
        <row r="139">
          <cell r="A139" t="str">
            <v>2502</v>
          </cell>
          <cell r="B139" t="str">
            <v>Ñ51-34B</v>
          </cell>
          <cell r="C139" t="str">
            <v>Neùo goùc</v>
          </cell>
          <cell r="D139" t="str">
            <v>4T38 - 36B</v>
          </cell>
          <cell r="E139">
            <v>4427.3999999999996</v>
          </cell>
          <cell r="F139" t="str">
            <v>1T-9</v>
          </cell>
          <cell r="G139">
            <v>28.2612506727355</v>
          </cell>
          <cell r="H139">
            <v>30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</row>
        <row r="140">
          <cell r="A140" t="str">
            <v>2503</v>
          </cell>
          <cell r="B140" t="str">
            <v>Ñ51-34B</v>
          </cell>
          <cell r="C140" t="str">
            <v>Ñôõ thaúng</v>
          </cell>
          <cell r="D140" t="str">
            <v>4T38 - 36B</v>
          </cell>
          <cell r="E140">
            <v>1036.2</v>
          </cell>
          <cell r="F140" t="str">
            <v>1T-3</v>
          </cell>
          <cell r="G140">
            <v>20.048334129154586</v>
          </cell>
          <cell r="H140">
            <v>30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</row>
        <row r="141">
          <cell r="A141" t="str">
            <v>2504</v>
          </cell>
          <cell r="B141" t="str">
            <v>Ñ51-34B</v>
          </cell>
          <cell r="C141" t="str">
            <v>Ñôõ thaúng</v>
          </cell>
          <cell r="D141" t="str">
            <v>4T38 - 36B</v>
          </cell>
          <cell r="E141">
            <v>753.6</v>
          </cell>
          <cell r="F141" t="str">
            <v>1TC-3</v>
          </cell>
          <cell r="G141">
            <v>13.07312210802859</v>
          </cell>
          <cell r="H141">
            <v>20</v>
          </cell>
          <cell r="I141" t="str">
            <v/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</row>
        <row r="142">
          <cell r="A142" t="str">
            <v>2601</v>
          </cell>
          <cell r="B142" t="str">
            <v>N513-28B</v>
          </cell>
          <cell r="C142" t="str">
            <v>Neùo goùc</v>
          </cell>
          <cell r="D142" t="str">
            <v>3x4T38 - 34A</v>
          </cell>
          <cell r="E142">
            <v>1092.9000000000001</v>
          </cell>
          <cell r="F142" t="str">
            <v>3T-3</v>
          </cell>
          <cell r="G142">
            <v>16.414192083069562</v>
          </cell>
          <cell r="H142">
            <v>30</v>
          </cell>
          <cell r="I142" t="str">
            <v/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1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</row>
        <row r="143">
          <cell r="A143" t="str">
            <v>2602</v>
          </cell>
          <cell r="B143" t="str">
            <v>Ñ51-28B</v>
          </cell>
          <cell r="C143" t="str">
            <v>Ñôõ thaúng</v>
          </cell>
          <cell r="D143" t="str">
            <v>4T34 - 30A</v>
          </cell>
          <cell r="E143">
            <v>1356.48</v>
          </cell>
          <cell r="F143" t="str">
            <v>1T-3</v>
          </cell>
          <cell r="G143">
            <v>26.217052322740617</v>
          </cell>
          <cell r="H143">
            <v>30</v>
          </cell>
          <cell r="I143" t="str">
            <v/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1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</row>
        <row r="144">
          <cell r="A144" t="str">
            <v>2603</v>
          </cell>
          <cell r="B144" t="str">
            <v>Ñ51-28B</v>
          </cell>
          <cell r="C144" t="str">
            <v>Ñôõ thaúng</v>
          </cell>
          <cell r="D144" t="str">
            <v>4T34 - 30A</v>
          </cell>
          <cell r="E144">
            <v>2355</v>
          </cell>
          <cell r="F144" t="str">
            <v>1T-5</v>
          </cell>
          <cell r="G144">
            <v>26.914326131340548</v>
          </cell>
          <cell r="H144">
            <v>30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</row>
        <row r="145">
          <cell r="A145" t="str">
            <v>2604</v>
          </cell>
          <cell r="B145" t="str">
            <v>Ñ51-28B</v>
          </cell>
          <cell r="C145" t="str">
            <v>Ñôõ thaúng</v>
          </cell>
          <cell r="D145" t="str">
            <v>4T34 - 30A</v>
          </cell>
          <cell r="E145">
            <v>2260.8000000000002</v>
          </cell>
          <cell r="F145" t="str">
            <v>1T-5</v>
          </cell>
          <cell r="G145">
            <v>25.830910460799299</v>
          </cell>
          <cell r="H145">
            <v>30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1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</row>
        <row r="146">
          <cell r="A146" t="str">
            <v>2605</v>
          </cell>
          <cell r="B146" t="str">
            <v>Ñ51-38B</v>
          </cell>
          <cell r="C146" t="str">
            <v>Ñôõ thaúng</v>
          </cell>
          <cell r="D146" t="str">
            <v>4T38 - 38C</v>
          </cell>
          <cell r="E146">
            <v>3014.4</v>
          </cell>
          <cell r="F146" t="str">
            <v>1T-7</v>
          </cell>
          <cell r="G146">
            <v>25.136487451609568</v>
          </cell>
          <cell r="H146">
            <v>30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1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</row>
        <row r="147">
          <cell r="A147" t="str">
            <v>2606</v>
          </cell>
          <cell r="B147" t="str">
            <v>Ñ51-38B</v>
          </cell>
          <cell r="C147" t="str">
            <v>Ñôõ thaúng</v>
          </cell>
          <cell r="D147" t="str">
            <v>4T38 - 38C</v>
          </cell>
          <cell r="E147">
            <v>2543.8000000000002</v>
          </cell>
          <cell r="F147" t="str">
            <v>1T-6</v>
          </cell>
          <cell r="G147">
            <v>24.402643119441588</v>
          </cell>
          <cell r="H147">
            <v>30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2607</v>
          </cell>
          <cell r="B148" t="str">
            <v>Ñ51-34B</v>
          </cell>
          <cell r="C148" t="str">
            <v>Ñôõ thaúng</v>
          </cell>
          <cell r="D148" t="str">
            <v>4T38 - 30B</v>
          </cell>
          <cell r="E148">
            <v>2467.1999999999998</v>
          </cell>
          <cell r="F148" t="str">
            <v>1T-5</v>
          </cell>
          <cell r="G148">
            <v>28.168807434072519</v>
          </cell>
          <cell r="H148">
            <v>30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1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</row>
        <row r="149">
          <cell r="A149" t="str">
            <v>2608</v>
          </cell>
          <cell r="B149" t="str">
            <v>Ñ51-38B</v>
          </cell>
          <cell r="C149" t="str">
            <v>Ñôõ thaúng</v>
          </cell>
          <cell r="D149" t="str">
            <v>4T38 - 30C</v>
          </cell>
          <cell r="E149">
            <v>3108.6</v>
          </cell>
          <cell r="F149" t="str">
            <v>1T-7</v>
          </cell>
          <cell r="G149">
            <v>25.928516077779683</v>
          </cell>
          <cell r="H149">
            <v>30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FG149" t="str">
            <v>2612</v>
          </cell>
          <cell r="FH149" t="str">
            <v>Ñ51-38B</v>
          </cell>
          <cell r="FI149" t="str">
            <v>Ñôõ thaúng</v>
          </cell>
          <cell r="FJ149" t="str">
            <v>4T38 - 36C</v>
          </cell>
        </row>
        <row r="150">
          <cell r="A150" t="str">
            <v>2609</v>
          </cell>
          <cell r="B150" t="str">
            <v>Ñ51-38B</v>
          </cell>
          <cell r="C150" t="str">
            <v>Ñôõ thaúng</v>
          </cell>
          <cell r="D150" t="str">
            <v>4T38 - 34C</v>
          </cell>
          <cell r="E150">
            <v>2166.6</v>
          </cell>
          <cell r="F150" t="str">
            <v>1T-5</v>
          </cell>
          <cell r="G150">
            <v>24.747494790258049</v>
          </cell>
          <cell r="H150">
            <v>30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</row>
        <row r="151">
          <cell r="A151" t="str">
            <v>2610</v>
          </cell>
          <cell r="B151" t="str">
            <v>Ñ51-38B</v>
          </cell>
          <cell r="C151" t="str">
            <v>Ñôõ thaúng</v>
          </cell>
          <cell r="D151" t="str">
            <v>4T38 - 38C</v>
          </cell>
          <cell r="E151">
            <v>753.6</v>
          </cell>
          <cell r="F151" t="str">
            <v>1TC-3</v>
          </cell>
          <cell r="G151">
            <v>13.07312210802859</v>
          </cell>
          <cell r="H151">
            <v>20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1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</row>
        <row r="152">
          <cell r="A152" t="str">
            <v>2611</v>
          </cell>
          <cell r="B152" t="str">
            <v>Ñ51-28B</v>
          </cell>
          <cell r="C152" t="str">
            <v>Ñôõ thaúng</v>
          </cell>
          <cell r="D152" t="str">
            <v>4T34 - 30A</v>
          </cell>
          <cell r="E152">
            <v>6405.6</v>
          </cell>
          <cell r="F152" t="str">
            <v>1T-10</v>
          </cell>
          <cell r="G152">
            <v>37.515788070749352</v>
          </cell>
          <cell r="H152">
            <v>38.433600000000006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</row>
        <row r="153">
          <cell r="A153" t="str">
            <v>2612</v>
          </cell>
          <cell r="B153" t="str">
            <v>Ñ51-38B</v>
          </cell>
          <cell r="C153" t="str">
            <v>Ñôõ thaúng</v>
          </cell>
          <cell r="D153" t="str">
            <v>4T38 - 36C</v>
          </cell>
          <cell r="E153">
            <v>1036.2</v>
          </cell>
          <cell r="F153" t="str">
            <v>1T-3</v>
          </cell>
          <cell r="G153">
            <v>20.048334129154586</v>
          </cell>
          <cell r="H153">
            <v>30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</row>
        <row r="154">
          <cell r="A154" t="str">
            <v>2613</v>
          </cell>
          <cell r="B154" t="str">
            <v>Ñ51-34B</v>
          </cell>
          <cell r="C154" t="str">
            <v>Ñôõ thaúng</v>
          </cell>
          <cell r="D154" t="str">
            <v>4T38 - 34B</v>
          </cell>
          <cell r="E154">
            <v>3768</v>
          </cell>
          <cell r="F154" t="str">
            <v>1T-8</v>
          </cell>
          <cell r="G154">
            <v>27.92864984608654</v>
          </cell>
          <cell r="H154">
            <v>30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1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</row>
        <row r="155">
          <cell r="A155" t="str">
            <v>2614</v>
          </cell>
          <cell r="B155" t="str">
            <v>Ñ51-34B</v>
          </cell>
          <cell r="C155" t="str">
            <v>Ñôõ thaúng</v>
          </cell>
          <cell r="D155" t="str">
            <v>4T38 - 40B</v>
          </cell>
          <cell r="E155">
            <v>10173.6</v>
          </cell>
          <cell r="F155" t="str">
            <v>1T-10</v>
          </cell>
          <cell r="G155">
            <v>59.551192452398524</v>
          </cell>
          <cell r="H155">
            <v>61.041600000000003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</row>
        <row r="156">
          <cell r="A156" t="str">
            <v>2615</v>
          </cell>
          <cell r="B156" t="str">
            <v>Ñ51-34B</v>
          </cell>
          <cell r="C156" t="str">
            <v>Ñôõ thaúng</v>
          </cell>
          <cell r="D156" t="str">
            <v>4T38 - 40B</v>
          </cell>
          <cell r="E156">
            <v>3014.4</v>
          </cell>
          <cell r="F156" t="str">
            <v>1T-7</v>
          </cell>
          <cell r="G156">
            <v>25.136487451609568</v>
          </cell>
          <cell r="H156">
            <v>30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1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</row>
        <row r="157">
          <cell r="A157" t="str">
            <v>2616</v>
          </cell>
          <cell r="B157" t="str">
            <v>Ñ51-28B</v>
          </cell>
          <cell r="C157" t="str">
            <v>Ñôõ thaúng</v>
          </cell>
          <cell r="D157" t="str">
            <v>4T38 - 30A</v>
          </cell>
          <cell r="E157">
            <v>3768</v>
          </cell>
          <cell r="F157" t="str">
            <v>1T-8</v>
          </cell>
          <cell r="G157">
            <v>27.92864984608654</v>
          </cell>
          <cell r="H157">
            <v>30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</row>
        <row r="158">
          <cell r="A158" t="str">
            <v>2701</v>
          </cell>
          <cell r="B158" t="str">
            <v>N513-28B</v>
          </cell>
          <cell r="C158" t="str">
            <v>Neùo goùc</v>
          </cell>
          <cell r="D158" t="str">
            <v>3x4T38 - 42AÑP</v>
          </cell>
          <cell r="E158">
            <v>5652</v>
          </cell>
          <cell r="F158" t="str">
            <v>3T-9</v>
          </cell>
          <cell r="G158">
            <v>32.914679612187264</v>
          </cell>
          <cell r="H158">
            <v>33.911999999999999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1</v>
          </cell>
          <cell r="AM158">
            <v>0</v>
          </cell>
          <cell r="AN158">
            <v>0</v>
          </cell>
        </row>
        <row r="159">
          <cell r="A159">
            <v>2702</v>
          </cell>
          <cell r="B159" t="str">
            <v>Ñ51-28B</v>
          </cell>
          <cell r="C159" t="str">
            <v>Ñôõ thaúng</v>
          </cell>
          <cell r="D159" t="str">
            <v>4T34 - 28A</v>
          </cell>
          <cell r="E159">
            <v>5282.4</v>
          </cell>
          <cell r="F159" t="str">
            <v>1T-10</v>
          </cell>
          <cell r="G159">
            <v>30.931503892965726</v>
          </cell>
          <cell r="H159">
            <v>31.694400000000002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</row>
        <row r="160">
          <cell r="A160">
            <v>2703</v>
          </cell>
          <cell r="B160" t="str">
            <v>Ñ51-28B</v>
          </cell>
          <cell r="C160" t="str">
            <v>Ñôõ thaúng</v>
          </cell>
          <cell r="D160" t="str">
            <v>4T28 - 34A</v>
          </cell>
          <cell r="E160">
            <v>4900.8999999999996</v>
          </cell>
          <cell r="F160" t="str">
            <v>1T-10</v>
          </cell>
          <cell r="G160">
            <v>28.707479015136592</v>
          </cell>
          <cell r="H160">
            <v>30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1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</row>
        <row r="161">
          <cell r="A161">
            <v>2704</v>
          </cell>
          <cell r="B161" t="str">
            <v>Ñ51-34B</v>
          </cell>
          <cell r="C161" t="str">
            <v>Ñôõ thaúng</v>
          </cell>
          <cell r="D161" t="str">
            <v>4T28 - 34B</v>
          </cell>
          <cell r="E161">
            <v>5372.15</v>
          </cell>
          <cell r="F161" t="str">
            <v>1T-10</v>
          </cell>
          <cell r="G161">
            <v>31.458246627188412</v>
          </cell>
          <cell r="H161">
            <v>32.232900000000001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</row>
        <row r="162">
          <cell r="A162">
            <v>2705</v>
          </cell>
          <cell r="B162" t="str">
            <v>Ñ42</v>
          </cell>
          <cell r="C162" t="str">
            <v>Ñôõ thaúng</v>
          </cell>
          <cell r="D162">
            <v>42.4</v>
          </cell>
          <cell r="E162">
            <v>42.4</v>
          </cell>
          <cell r="F162" t="str">
            <v>1T-1</v>
          </cell>
          <cell r="G162">
            <v>1.3879615935568566</v>
          </cell>
          <cell r="H162">
            <v>10</v>
          </cell>
          <cell r="I162">
            <v>1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</row>
        <row r="163">
          <cell r="A163">
            <v>2706</v>
          </cell>
          <cell r="B163" t="str">
            <v>Ñ51-34B</v>
          </cell>
          <cell r="C163" t="str">
            <v>Ñôõ thaúng</v>
          </cell>
          <cell r="D163" t="str">
            <v>4T38 - 38B</v>
          </cell>
          <cell r="E163">
            <v>5372.15</v>
          </cell>
          <cell r="F163" t="str">
            <v>1T-10</v>
          </cell>
          <cell r="G163">
            <v>31.458246627188412</v>
          </cell>
          <cell r="H163">
            <v>32.232900000000001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1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</row>
        <row r="164">
          <cell r="A164">
            <v>2707</v>
          </cell>
          <cell r="B164" t="str">
            <v>Ñ51-38B</v>
          </cell>
          <cell r="C164" t="str">
            <v>Ñôõ thaúng</v>
          </cell>
          <cell r="D164" t="str">
            <v>4T34 - 30C</v>
          </cell>
          <cell r="E164">
            <v>2073.5</v>
          </cell>
          <cell r="F164" t="str">
            <v>1T-5</v>
          </cell>
          <cell r="G164">
            <v>23.664079119716796</v>
          </cell>
          <cell r="H164">
            <v>30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</row>
        <row r="165">
          <cell r="A165">
            <v>2708</v>
          </cell>
          <cell r="B165" t="str">
            <v>Ñ51-42C</v>
          </cell>
          <cell r="C165" t="str">
            <v>Ñôõ thaúng</v>
          </cell>
          <cell r="D165" t="str">
            <v>4T34 - 34D</v>
          </cell>
          <cell r="E165">
            <v>4429.6499999999996</v>
          </cell>
          <cell r="F165" t="str">
            <v>1T-9</v>
          </cell>
          <cell r="G165">
            <v>28.2612506727355</v>
          </cell>
          <cell r="H165">
            <v>30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</row>
        <row r="166">
          <cell r="A166">
            <v>2709</v>
          </cell>
          <cell r="B166" t="str">
            <v>Ñ51-42C</v>
          </cell>
          <cell r="C166" t="str">
            <v>Ñôõ thaúng</v>
          </cell>
          <cell r="D166" t="str">
            <v>4T34 - 34D</v>
          </cell>
          <cell r="E166">
            <v>7351.3</v>
          </cell>
          <cell r="F166" t="str">
            <v>1T-10</v>
          </cell>
          <cell r="G166">
            <v>43.046586780087594</v>
          </cell>
          <cell r="H166">
            <v>44.107799999999997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1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>
            <v>2710</v>
          </cell>
          <cell r="B167" t="str">
            <v>Ñ51-38B</v>
          </cell>
          <cell r="C167" t="str">
            <v>Ñôõ thaúng</v>
          </cell>
          <cell r="D167" t="str">
            <v>4T34 - 34C</v>
          </cell>
          <cell r="E167">
            <v>716.3</v>
          </cell>
          <cell r="F167" t="str">
            <v>1TC-2</v>
          </cell>
          <cell r="G167">
            <v>18.437803458606151</v>
          </cell>
          <cell r="H167">
            <v>20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</row>
        <row r="168">
          <cell r="A168">
            <v>2711</v>
          </cell>
          <cell r="B168" t="str">
            <v>Ñ51-42B</v>
          </cell>
          <cell r="C168" t="str">
            <v>Ñôõ thaúng</v>
          </cell>
          <cell r="D168" t="str">
            <v>4T34 - 34D</v>
          </cell>
          <cell r="E168">
            <v>4622.6499999999996</v>
          </cell>
          <cell r="F168" t="str">
            <v>1T-10</v>
          </cell>
          <cell r="G168">
            <v>27.068723841999329</v>
          </cell>
          <cell r="H168">
            <v>30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1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</row>
        <row r="169">
          <cell r="A169">
            <v>2712</v>
          </cell>
          <cell r="B169" t="str">
            <v>Ñ38</v>
          </cell>
          <cell r="C169" t="str">
            <v>Ñôõ thaúng</v>
          </cell>
          <cell r="D169">
            <v>1602.25</v>
          </cell>
          <cell r="E169">
            <v>1602.25</v>
          </cell>
          <cell r="F169" t="str">
            <v>1T-4</v>
          </cell>
          <cell r="G169">
            <v>23.229026843577916</v>
          </cell>
          <cell r="H169">
            <v>30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</row>
        <row r="170">
          <cell r="A170">
            <v>2713</v>
          </cell>
          <cell r="B170" t="str">
            <v>Ñ51-34B</v>
          </cell>
          <cell r="C170" t="str">
            <v>Ñôõ thaúng</v>
          </cell>
          <cell r="D170" t="str">
            <v>4T28 - 34B</v>
          </cell>
          <cell r="E170">
            <v>2261.9499999999998</v>
          </cell>
          <cell r="F170" t="str">
            <v>1T-5</v>
          </cell>
          <cell r="G170">
            <v>25.830910460799299</v>
          </cell>
          <cell r="H170">
            <v>30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1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</row>
        <row r="171">
          <cell r="A171">
            <v>2714</v>
          </cell>
          <cell r="B171" t="str">
            <v>Ñ34</v>
          </cell>
          <cell r="C171" t="str">
            <v>Ñôõ thaúng</v>
          </cell>
          <cell r="D171">
            <v>4241.1499999999996</v>
          </cell>
          <cell r="E171">
            <v>4241.1499999999996</v>
          </cell>
          <cell r="F171" t="str">
            <v>1T-9</v>
          </cell>
          <cell r="G171">
            <v>27.081040430194623</v>
          </cell>
          <cell r="H171">
            <v>30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</row>
        <row r="172">
          <cell r="A172">
            <v>2715</v>
          </cell>
          <cell r="B172" t="str">
            <v>Ñ51-38B</v>
          </cell>
          <cell r="C172" t="str">
            <v>Ñôõ thaúng</v>
          </cell>
          <cell r="D172" t="str">
            <v>4T34 - 30C</v>
          </cell>
          <cell r="E172">
            <v>3015.9</v>
          </cell>
          <cell r="F172" t="str">
            <v>1T-7</v>
          </cell>
          <cell r="G172">
            <v>25.178173168776418</v>
          </cell>
          <cell r="H172">
            <v>30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</row>
        <row r="173">
          <cell r="A173">
            <v>2716</v>
          </cell>
          <cell r="B173" t="str">
            <v>Ñ51-38B</v>
          </cell>
          <cell r="C173" t="str">
            <v>Ñôõ thaúng</v>
          </cell>
          <cell r="D173" t="str">
            <v>4T24 - 40C</v>
          </cell>
          <cell r="E173">
            <v>5843.4</v>
          </cell>
          <cell r="F173" t="str">
            <v>1T-10</v>
          </cell>
          <cell r="G173">
            <v>34.20901423924024</v>
          </cell>
          <cell r="H173">
            <v>35.060400000000001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>
            <v>2717</v>
          </cell>
          <cell r="B174" t="str">
            <v>Ñ51-42C</v>
          </cell>
          <cell r="C174" t="str">
            <v>Ñôõ thaúng</v>
          </cell>
          <cell r="D174" t="str">
            <v>4T34 - 34D</v>
          </cell>
          <cell r="E174">
            <v>2167.6999999999998</v>
          </cell>
          <cell r="F174" t="str">
            <v>1T-5</v>
          </cell>
          <cell r="G174">
            <v>24.747494790258049</v>
          </cell>
          <cell r="H174">
            <v>30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</row>
        <row r="175">
          <cell r="A175">
            <v>2718</v>
          </cell>
          <cell r="B175" t="str">
            <v>Ñ42</v>
          </cell>
          <cell r="C175" t="str">
            <v>Ñôõ thaúng</v>
          </cell>
          <cell r="D175">
            <v>2356.1999999999998</v>
          </cell>
          <cell r="E175">
            <v>2356.1999999999998</v>
          </cell>
          <cell r="F175" t="str">
            <v>1T-5</v>
          </cell>
          <cell r="G175">
            <v>26.914326131340548</v>
          </cell>
          <cell r="H175">
            <v>30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</row>
        <row r="176">
          <cell r="A176">
            <v>2719</v>
          </cell>
          <cell r="B176" t="str">
            <v>N513-28B</v>
          </cell>
          <cell r="C176" t="str">
            <v>Neùo thaúng</v>
          </cell>
          <cell r="D176" t="str">
            <v>3x4T24 - 40A</v>
          </cell>
          <cell r="E176">
            <v>3769.9</v>
          </cell>
          <cell r="F176" t="str">
            <v>3T-7</v>
          </cell>
          <cell r="G176">
            <v>27.685753870237768</v>
          </cell>
          <cell r="H176">
            <v>30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</row>
        <row r="177">
          <cell r="A177">
            <v>2720</v>
          </cell>
          <cell r="B177" t="str">
            <v>Ñ51-34B</v>
          </cell>
          <cell r="C177" t="str">
            <v>Ñôõ thaúng</v>
          </cell>
          <cell r="D177" t="str">
            <v>4T24 - 40B</v>
          </cell>
          <cell r="E177">
            <v>3769.9</v>
          </cell>
          <cell r="F177" t="str">
            <v>1T-8</v>
          </cell>
          <cell r="G177">
            <v>27.92864984608654</v>
          </cell>
          <cell r="H177">
            <v>30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1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</row>
        <row r="178">
          <cell r="A178">
            <v>2721</v>
          </cell>
          <cell r="B178" t="str">
            <v>Ñ51-28B</v>
          </cell>
          <cell r="C178" t="str">
            <v>Ñôõ thaúng</v>
          </cell>
          <cell r="D178" t="str">
            <v>4T24 - 40A</v>
          </cell>
          <cell r="E178">
            <v>1885</v>
          </cell>
          <cell r="F178" t="str">
            <v>1T-4</v>
          </cell>
          <cell r="G178">
            <v>27.353807311129135</v>
          </cell>
          <cell r="H178">
            <v>30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1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</row>
        <row r="179">
          <cell r="A179">
            <v>2722</v>
          </cell>
          <cell r="B179" t="str">
            <v>N513-28B</v>
          </cell>
          <cell r="C179" t="str">
            <v>Neùo thaúng</v>
          </cell>
          <cell r="D179" t="str">
            <v>3x4T38 - 42A</v>
          </cell>
          <cell r="E179">
            <v>754</v>
          </cell>
          <cell r="F179" t="str">
            <v>3T-2</v>
          </cell>
          <cell r="G179">
            <v>13.693949611366111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</row>
        <row r="180">
          <cell r="A180">
            <v>2723</v>
          </cell>
          <cell r="B180" t="str">
            <v>Ñ51-34B</v>
          </cell>
          <cell r="C180" t="str">
            <v>Ñôõ thaúng</v>
          </cell>
          <cell r="D180" t="str">
            <v>4T28 - 34B</v>
          </cell>
          <cell r="E180">
            <v>1394.9</v>
          </cell>
          <cell r="F180" t="str">
            <v>1T-3</v>
          </cell>
          <cell r="G180">
            <v>26.891755875164094</v>
          </cell>
          <cell r="H180">
            <v>30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</row>
        <row r="181">
          <cell r="A181">
            <v>2724</v>
          </cell>
          <cell r="B181" t="str">
            <v>Ñ51-28B</v>
          </cell>
          <cell r="C181" t="str">
            <v>Ñôõ thaúng</v>
          </cell>
          <cell r="D181" t="str">
            <v>4T24 - 40A</v>
          </cell>
          <cell r="E181">
            <v>5843.4</v>
          </cell>
          <cell r="F181" t="str">
            <v>1T-10</v>
          </cell>
          <cell r="G181">
            <v>34.20901423924024</v>
          </cell>
          <cell r="H181">
            <v>35.060400000000001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1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</row>
        <row r="182">
          <cell r="A182">
            <v>2725</v>
          </cell>
          <cell r="B182" t="str">
            <v>Ñ51-28B</v>
          </cell>
          <cell r="C182" t="str">
            <v>Ñôõ thaúng</v>
          </cell>
          <cell r="D182" t="str">
            <v>4T28 - 34A</v>
          </cell>
          <cell r="E182">
            <v>1847.3</v>
          </cell>
          <cell r="F182" t="str">
            <v>1T-4</v>
          </cell>
          <cell r="G182">
            <v>26.774890754279841</v>
          </cell>
          <cell r="H182">
            <v>30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</row>
        <row r="183">
          <cell r="A183">
            <v>2726</v>
          </cell>
          <cell r="B183" t="str">
            <v>Ñ51-34C</v>
          </cell>
          <cell r="C183" t="str">
            <v>Ñôõ thaúng</v>
          </cell>
          <cell r="D183" t="str">
            <v>4T28 - 34B</v>
          </cell>
          <cell r="E183">
            <v>5654.9</v>
          </cell>
          <cell r="F183" t="str">
            <v>1T-10</v>
          </cell>
          <cell r="G183">
            <v>33.097001800325671</v>
          </cell>
          <cell r="H183">
            <v>33.929400000000001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</row>
        <row r="184">
          <cell r="A184">
            <v>2727</v>
          </cell>
          <cell r="B184" t="str">
            <v>Ñ51-28B</v>
          </cell>
          <cell r="C184" t="str">
            <v>Ñôõ thaúng</v>
          </cell>
          <cell r="D184" t="str">
            <v>4T28 - 34A</v>
          </cell>
          <cell r="E184">
            <v>3958.4</v>
          </cell>
          <cell r="F184" t="str">
            <v>1T-8</v>
          </cell>
          <cell r="G184">
            <v>29.336194533289849</v>
          </cell>
          <cell r="H184">
            <v>30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</row>
        <row r="185">
          <cell r="A185">
            <v>2728</v>
          </cell>
          <cell r="B185" t="str">
            <v>Ñ51-34B</v>
          </cell>
          <cell r="C185" t="str">
            <v>Ñôõ thaúng</v>
          </cell>
          <cell r="D185" t="str">
            <v>4T24 - 40B</v>
          </cell>
          <cell r="E185">
            <v>16022.2</v>
          </cell>
          <cell r="F185" t="str">
            <v>1T-10</v>
          </cell>
          <cell r="G185">
            <v>93.78947017687338</v>
          </cell>
          <cell r="H185">
            <v>96.133200000000016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</row>
        <row r="186">
          <cell r="A186">
            <v>2729</v>
          </cell>
          <cell r="B186" t="str">
            <v>Ñ51-42C</v>
          </cell>
          <cell r="C186" t="str">
            <v>Ñôõ thaúng</v>
          </cell>
          <cell r="D186" t="str">
            <v>4T34 - 34D</v>
          </cell>
          <cell r="E186">
            <v>11498.3</v>
          </cell>
          <cell r="F186" t="str">
            <v>1T-10</v>
          </cell>
          <cell r="G186">
            <v>67.306016039565918</v>
          </cell>
          <cell r="H186">
            <v>68.989799999999988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</row>
        <row r="187">
          <cell r="A187">
            <v>2730</v>
          </cell>
          <cell r="B187" t="str">
            <v>Ñ51-34B</v>
          </cell>
          <cell r="C187" t="str">
            <v>Ñôõ thaúng</v>
          </cell>
          <cell r="D187" t="str">
            <v>4T38 - 40B</v>
          </cell>
          <cell r="E187">
            <v>1470.25</v>
          </cell>
          <cell r="F187" t="str">
            <v>1T-3</v>
          </cell>
          <cell r="G187">
            <v>28.433935423560598</v>
          </cell>
          <cell r="H187">
            <v>30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</row>
        <row r="188">
          <cell r="A188">
            <v>2731</v>
          </cell>
          <cell r="B188" t="str">
            <v>Ñ51-34C</v>
          </cell>
          <cell r="C188" t="str">
            <v>Ñôõ thaúng</v>
          </cell>
          <cell r="D188" t="str">
            <v>4T38 - 38B</v>
          </cell>
          <cell r="E188">
            <v>2073.5</v>
          </cell>
          <cell r="F188" t="str">
            <v>1T-5</v>
          </cell>
          <cell r="G188">
            <v>23.664079119716796</v>
          </cell>
          <cell r="H188">
            <v>30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</row>
        <row r="189">
          <cell r="A189">
            <v>2732</v>
          </cell>
          <cell r="B189" t="str">
            <v>Ñ42</v>
          </cell>
          <cell r="C189" t="str">
            <v>Ñôõ thaúng</v>
          </cell>
          <cell r="D189">
            <v>10744.3</v>
          </cell>
          <cell r="E189">
            <v>10744.3</v>
          </cell>
          <cell r="F189" t="str">
            <v>1T-10</v>
          </cell>
          <cell r="G189">
            <v>62.887229769142238</v>
          </cell>
          <cell r="H189">
            <v>64.465800000000002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</row>
        <row r="190">
          <cell r="A190">
            <v>2801</v>
          </cell>
          <cell r="B190" t="str">
            <v>N513-28B</v>
          </cell>
          <cell r="C190" t="str">
            <v>Neùo goùc</v>
          </cell>
          <cell r="D190" t="str">
            <v>3x4T34 - 34A</v>
          </cell>
          <cell r="E190">
            <v>1621.1</v>
          </cell>
          <cell r="F190" t="str">
            <v>3T-4</v>
          </cell>
          <cell r="G190">
            <v>18.859482675652274</v>
          </cell>
          <cell r="H190">
            <v>30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1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</row>
        <row r="191">
          <cell r="A191">
            <v>2802</v>
          </cell>
          <cell r="B191" t="str">
            <v>Ñ51-34C</v>
          </cell>
          <cell r="C191" t="str">
            <v>Ñôõ thaúng</v>
          </cell>
          <cell r="D191" t="str">
            <v>4T34 - 30B</v>
          </cell>
          <cell r="E191">
            <v>3581.4</v>
          </cell>
          <cell r="F191" t="str">
            <v>1T-8</v>
          </cell>
          <cell r="G191">
            <v>26.558145808546492</v>
          </cell>
          <cell r="H191">
            <v>30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1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</row>
        <row r="192">
          <cell r="A192">
            <v>2803</v>
          </cell>
          <cell r="B192" t="str">
            <v>Ñ51-42C</v>
          </cell>
          <cell r="C192" t="str">
            <v>Ñôõ thaúng</v>
          </cell>
          <cell r="D192" t="str">
            <v>4T34 - 34D</v>
          </cell>
          <cell r="E192">
            <v>1526.85</v>
          </cell>
          <cell r="F192" t="str">
            <v>1T-4</v>
          </cell>
          <cell r="G192">
            <v>22.143558299485488</v>
          </cell>
          <cell r="H192">
            <v>30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</row>
        <row r="193">
          <cell r="A193">
            <v>2804</v>
          </cell>
          <cell r="B193" t="str">
            <v>Ñ51-42C</v>
          </cell>
          <cell r="C193" t="str">
            <v>Ñôõ thaúng</v>
          </cell>
          <cell r="D193" t="str">
            <v>4T34 - 38D</v>
          </cell>
          <cell r="E193">
            <v>2450.4499999999998</v>
          </cell>
          <cell r="F193" t="str">
            <v>1T-5</v>
          </cell>
          <cell r="G193">
            <v>27.997741801881798</v>
          </cell>
          <cell r="H193">
            <v>30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>
            <v>2805</v>
          </cell>
          <cell r="B194" t="str">
            <v>Ñ51-38B</v>
          </cell>
          <cell r="C194" t="str">
            <v>Ñôõ thaúng</v>
          </cell>
          <cell r="D194" t="str">
            <v>4T34 - 38C</v>
          </cell>
          <cell r="E194">
            <v>4716.8999999999996</v>
          </cell>
          <cell r="F194" t="str">
            <v>1T-10</v>
          </cell>
          <cell r="G194">
            <v>27.624730061456621</v>
          </cell>
          <cell r="H194">
            <v>30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1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</row>
        <row r="195">
          <cell r="A195">
            <v>2806</v>
          </cell>
          <cell r="B195" t="str">
            <v>Ñ51-34B</v>
          </cell>
          <cell r="C195" t="str">
            <v>Ñôõ thaúng</v>
          </cell>
          <cell r="D195" t="str">
            <v>4T34 - 38B</v>
          </cell>
          <cell r="E195">
            <v>2356.1999999999998</v>
          </cell>
          <cell r="F195" t="str">
            <v>1T-5</v>
          </cell>
          <cell r="G195">
            <v>26.914326131340548</v>
          </cell>
          <cell r="H195">
            <v>30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</row>
        <row r="196">
          <cell r="A196">
            <v>2807</v>
          </cell>
          <cell r="B196" t="str">
            <v>Ñ51-38B</v>
          </cell>
          <cell r="C196" t="str">
            <v>Ñôõ thaúng</v>
          </cell>
          <cell r="D196" t="str">
            <v>4T34 - 34C</v>
          </cell>
          <cell r="E196">
            <v>1809.6</v>
          </cell>
          <cell r="F196" t="str">
            <v>1T-4</v>
          </cell>
          <cell r="G196">
            <v>26.195974197430541</v>
          </cell>
          <cell r="H196">
            <v>30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</row>
        <row r="197">
          <cell r="A197">
            <v>2808</v>
          </cell>
          <cell r="B197" t="str">
            <v>Ñ51-34B</v>
          </cell>
          <cell r="C197" t="str">
            <v>Ñôõ thaúng</v>
          </cell>
          <cell r="D197" t="str">
            <v>4T34 - 36B</v>
          </cell>
          <cell r="E197">
            <v>12063.7</v>
          </cell>
          <cell r="F197" t="str">
            <v>1T-10</v>
          </cell>
          <cell r="G197">
            <v>70.612789871075023</v>
          </cell>
          <cell r="H197">
            <v>72.382200000000012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</row>
        <row r="198">
          <cell r="A198">
            <v>2809</v>
          </cell>
          <cell r="B198" t="str">
            <v>Ñ51-28B</v>
          </cell>
          <cell r="C198" t="str">
            <v>Ñôõ thaúng</v>
          </cell>
          <cell r="D198" t="str">
            <v>4T34 - 28A</v>
          </cell>
          <cell r="E198">
            <v>13288.95</v>
          </cell>
          <cell r="F198" t="str">
            <v>1T-10</v>
          </cell>
          <cell r="G198">
            <v>77.782343753550521</v>
          </cell>
          <cell r="H198">
            <v>79.733700000000013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</row>
        <row r="199">
          <cell r="A199">
            <v>2831</v>
          </cell>
          <cell r="B199" t="str">
            <v>N513-28B</v>
          </cell>
          <cell r="C199" t="str">
            <v>Neùo goùc</v>
          </cell>
          <cell r="D199" t="str">
            <v>3x4T34 - 36A</v>
          </cell>
          <cell r="E199">
            <v>980.2</v>
          </cell>
          <cell r="F199" t="str">
            <v>3T-2</v>
          </cell>
          <cell r="G199">
            <v>17.86561638039155</v>
          </cell>
          <cell r="H199">
            <v>20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</row>
        <row r="200">
          <cell r="A200">
            <v>2841</v>
          </cell>
          <cell r="B200" t="str">
            <v>N513-28B</v>
          </cell>
          <cell r="C200" t="str">
            <v>Neùo goùc</v>
          </cell>
          <cell r="D200" t="str">
            <v>3x4T34 - 36A</v>
          </cell>
          <cell r="E200">
            <v>1131</v>
          </cell>
          <cell r="F200" t="str">
            <v>3TC-2</v>
          </cell>
          <cell r="G200">
            <v>19.806621085486139</v>
          </cell>
          <cell r="H200">
            <v>30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</row>
        <row r="201">
          <cell r="A201">
            <v>2842</v>
          </cell>
          <cell r="B201" t="str">
            <v>Ñ51-34B</v>
          </cell>
          <cell r="C201" t="str">
            <v>Ñôõ thaúng</v>
          </cell>
          <cell r="D201" t="str">
            <v>4T34 - 28B</v>
          </cell>
          <cell r="E201">
            <v>386.45</v>
          </cell>
          <cell r="F201" t="str">
            <v>1TC-1</v>
          </cell>
          <cell r="G201">
            <v>11.48010590413636</v>
          </cell>
          <cell r="H201">
            <v>15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>
            <v>2843</v>
          </cell>
          <cell r="B202" t="str">
            <v>Ñ51-34B</v>
          </cell>
          <cell r="C202" t="str">
            <v>Ñôõ thaúng</v>
          </cell>
          <cell r="D202" t="str">
            <v>4T24 - 40B</v>
          </cell>
          <cell r="E202">
            <v>13665.95</v>
          </cell>
          <cell r="F202" t="str">
            <v>1T-10</v>
          </cell>
          <cell r="G202">
            <v>80.006368631379658</v>
          </cell>
          <cell r="H202">
            <v>81.995699999999999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</row>
        <row r="203">
          <cell r="A203">
            <v>2844</v>
          </cell>
          <cell r="B203" t="str">
            <v>Ñ51-28B</v>
          </cell>
          <cell r="C203" t="str">
            <v>Ñôõ thaúng</v>
          </cell>
          <cell r="D203" t="str">
            <v>4T24 - 40A</v>
          </cell>
          <cell r="E203">
            <v>2601.1999999999998</v>
          </cell>
          <cell r="F203" t="str">
            <v>1T-6</v>
          </cell>
          <cell r="G203">
            <v>24.977951012237849</v>
          </cell>
          <cell r="H203">
            <v>30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>
            <v>2851</v>
          </cell>
          <cell r="B204" t="str">
            <v>N513-28C</v>
          </cell>
          <cell r="C204" t="str">
            <v>Neùo goùc</v>
          </cell>
          <cell r="D204" t="str">
            <v>3x4T28 - 44A</v>
          </cell>
          <cell r="E204">
            <v>428.85</v>
          </cell>
          <cell r="F204" t="str">
            <v>3T-1</v>
          </cell>
          <cell r="G204">
            <v>11.598805361175298</v>
          </cell>
          <cell r="H204">
            <v>15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</row>
        <row r="205">
          <cell r="A205">
            <v>2852</v>
          </cell>
          <cell r="B205" t="str">
            <v>Ñ51-34B</v>
          </cell>
          <cell r="C205" t="str">
            <v>Ñôõ thaúng</v>
          </cell>
          <cell r="D205" t="str">
            <v>4T24 - 40B</v>
          </cell>
          <cell r="E205">
            <v>10367.299999999999</v>
          </cell>
          <cell r="F205" t="str">
            <v>1T-10</v>
          </cell>
          <cell r="G205">
            <v>60.692468376547687</v>
          </cell>
          <cell r="H205">
            <v>62.203800000000001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</row>
        <row r="206">
          <cell r="A206">
            <v>2901</v>
          </cell>
          <cell r="B206" t="str">
            <v>N513-28B</v>
          </cell>
          <cell r="C206" t="str">
            <v>Neùo goùc</v>
          </cell>
          <cell r="D206" t="str">
            <v>3x4T28 - 42A</v>
          </cell>
          <cell r="E206">
            <v>2827.4</v>
          </cell>
          <cell r="F206" t="str">
            <v>3T-5</v>
          </cell>
          <cell r="G206">
            <v>27.554052986412831</v>
          </cell>
          <cell r="H206">
            <v>30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1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</row>
        <row r="207">
          <cell r="A207">
            <v>2902</v>
          </cell>
          <cell r="B207" t="str">
            <v>Ñ51-34B</v>
          </cell>
          <cell r="C207" t="str">
            <v>Ñôõ thaúng</v>
          </cell>
          <cell r="D207" t="str">
            <v>4T24 - 40B</v>
          </cell>
          <cell r="E207">
            <v>1753.05</v>
          </cell>
          <cell r="F207" t="str">
            <v>1T-4</v>
          </cell>
          <cell r="G207">
            <v>25.399963931762763</v>
          </cell>
          <cell r="H207">
            <v>30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</row>
        <row r="208">
          <cell r="A208">
            <v>2903</v>
          </cell>
          <cell r="B208" t="str">
            <v>Ñ34</v>
          </cell>
          <cell r="C208" t="str">
            <v>Ñôõ thaúng</v>
          </cell>
          <cell r="D208">
            <v>1225.25</v>
          </cell>
          <cell r="E208">
            <v>1225.25</v>
          </cell>
          <cell r="F208" t="str">
            <v>1T-3</v>
          </cell>
          <cell r="G208">
            <v>23.711010556596293</v>
          </cell>
          <cell r="H208">
            <v>30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1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>
            <v>2904</v>
          </cell>
          <cell r="B209" t="str">
            <v>N30</v>
          </cell>
          <cell r="C209" t="str">
            <v>Neùo thaúng</v>
          </cell>
          <cell r="D209">
            <v>603.20000000000005</v>
          </cell>
          <cell r="E209">
            <v>603.20000000000005</v>
          </cell>
          <cell r="F209" t="str">
            <v>3TC-1</v>
          </cell>
          <cell r="G209">
            <v>15.791019398599143</v>
          </cell>
          <cell r="H209">
            <v>20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</row>
        <row r="210">
          <cell r="A210">
            <v>2905</v>
          </cell>
          <cell r="B210" t="str">
            <v>Ñ51-38B</v>
          </cell>
          <cell r="C210" t="str">
            <v>Ñôõ thaúng</v>
          </cell>
          <cell r="D210" t="str">
            <v>4T24 - 40C</v>
          </cell>
          <cell r="E210">
            <v>716.3</v>
          </cell>
          <cell r="F210" t="str">
            <v>1TC-2</v>
          </cell>
          <cell r="G210">
            <v>18.437803458606151</v>
          </cell>
          <cell r="H210">
            <v>20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</row>
        <row r="211">
          <cell r="A211">
            <v>3001</v>
          </cell>
          <cell r="B211" t="str">
            <v>N513-34C</v>
          </cell>
          <cell r="C211" t="str">
            <v>Neùo goùc</v>
          </cell>
          <cell r="D211" t="str">
            <v>3x4T40 - 40C</v>
          </cell>
          <cell r="E211">
            <v>532.5</v>
          </cell>
          <cell r="F211" t="str">
            <v>3T-1</v>
          </cell>
          <cell r="G211">
            <v>14.431071786578572</v>
          </cell>
          <cell r="H211">
            <v>20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</row>
        <row r="212">
          <cell r="A212">
            <v>3002</v>
          </cell>
          <cell r="B212" t="str">
            <v>Ñ51-34B</v>
          </cell>
          <cell r="C212" t="str">
            <v>Ñôõ thaúng</v>
          </cell>
          <cell r="D212" t="str">
            <v>4T34 - 30B</v>
          </cell>
          <cell r="E212">
            <v>2167.6999999999998</v>
          </cell>
          <cell r="F212" t="str">
            <v>1T-5</v>
          </cell>
          <cell r="G212">
            <v>24.747494790258049</v>
          </cell>
          <cell r="H212">
            <v>30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</row>
        <row r="213">
          <cell r="A213">
            <v>3003</v>
          </cell>
          <cell r="B213" t="str">
            <v>Ñ51-38D</v>
          </cell>
          <cell r="C213" t="str">
            <v>Ñôõ thaúng</v>
          </cell>
          <cell r="D213" t="str">
            <v>4T34 - 30C</v>
          </cell>
          <cell r="E213">
            <v>2356.1999999999998</v>
          </cell>
          <cell r="F213" t="str">
            <v>1T-5</v>
          </cell>
          <cell r="G213">
            <v>26.914326131340548</v>
          </cell>
          <cell r="H213">
            <v>30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</row>
        <row r="214">
          <cell r="A214">
            <v>3004</v>
          </cell>
          <cell r="B214" t="str">
            <v>Ñ51-38B</v>
          </cell>
          <cell r="C214" t="str">
            <v>Ñôõ thaúng</v>
          </cell>
          <cell r="D214" t="str">
            <v>4T24 - 40C</v>
          </cell>
          <cell r="E214">
            <v>1508</v>
          </cell>
          <cell r="F214" t="str">
            <v>1T-4</v>
          </cell>
          <cell r="G214">
            <v>21.854100021060841</v>
          </cell>
          <cell r="H214">
            <v>30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</row>
        <row r="215">
          <cell r="A215">
            <v>3101</v>
          </cell>
          <cell r="B215" t="str">
            <v>N513-28B</v>
          </cell>
          <cell r="C215" t="str">
            <v>Neùo goùc</v>
          </cell>
          <cell r="D215" t="str">
            <v>3x4T34 - 36A</v>
          </cell>
          <cell r="E215">
            <v>2073.5</v>
          </cell>
          <cell r="F215" t="str">
            <v>3T-4</v>
          </cell>
          <cell r="G215">
            <v>24.082108647371367</v>
          </cell>
          <cell r="H215">
            <v>30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1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>
            <v>3102</v>
          </cell>
          <cell r="B216" t="str">
            <v>Ñ51-34B</v>
          </cell>
          <cell r="C216" t="str">
            <v>Ñôõ thaúng</v>
          </cell>
          <cell r="D216" t="str">
            <v>4T34 - 28B</v>
          </cell>
          <cell r="E216">
            <v>1790.75</v>
          </cell>
          <cell r="F216" t="str">
            <v>1T-4</v>
          </cell>
          <cell r="G216">
            <v>25.978880488612059</v>
          </cell>
          <cell r="H216">
            <v>30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</row>
        <row r="217">
          <cell r="A217">
            <v>3103</v>
          </cell>
          <cell r="B217" t="str">
            <v>N513-28B</v>
          </cell>
          <cell r="C217" t="str">
            <v>Neùo thaúng</v>
          </cell>
          <cell r="D217" t="str">
            <v>3x4T34 - 38A</v>
          </cell>
          <cell r="E217">
            <v>1979.25</v>
          </cell>
          <cell r="F217" t="str">
            <v>3T-4</v>
          </cell>
          <cell r="G217">
            <v>22.979554275564006</v>
          </cell>
          <cell r="H217">
            <v>30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</row>
        <row r="218">
          <cell r="A218">
            <v>3104</v>
          </cell>
          <cell r="B218" t="str">
            <v>Ñ28</v>
          </cell>
          <cell r="C218" t="str">
            <v>Ñôõ thaúng</v>
          </cell>
          <cell r="D218">
            <v>1885</v>
          </cell>
          <cell r="E218">
            <v>1885</v>
          </cell>
          <cell r="F218" t="str">
            <v>1T-4</v>
          </cell>
          <cell r="G218">
            <v>27.353807311129135</v>
          </cell>
          <cell r="H218">
            <v>30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</row>
        <row r="219">
          <cell r="A219">
            <v>3201</v>
          </cell>
          <cell r="B219" t="str">
            <v>N513-34B</v>
          </cell>
          <cell r="C219" t="str">
            <v>Neùo goùc</v>
          </cell>
          <cell r="D219" t="str">
            <v>3x4T38 - 40C</v>
          </cell>
          <cell r="E219">
            <v>3015.75</v>
          </cell>
          <cell r="F219" t="str">
            <v>3T-6</v>
          </cell>
          <cell r="G219">
            <v>25.137265506750698</v>
          </cell>
          <cell r="H219">
            <v>30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>
            <v>3202</v>
          </cell>
          <cell r="B220" t="str">
            <v>Ñ51-48B</v>
          </cell>
          <cell r="C220" t="str">
            <v>Ñôõ thaúng</v>
          </cell>
          <cell r="D220" t="str">
            <v>4T40 - 44E</v>
          </cell>
          <cell r="E220">
            <v>3769.9</v>
          </cell>
          <cell r="F220" t="str">
            <v>1T-8</v>
          </cell>
          <cell r="G220">
            <v>27.92864984608654</v>
          </cell>
          <cell r="H220">
            <v>30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</row>
        <row r="221">
          <cell r="A221">
            <v>3203</v>
          </cell>
          <cell r="B221" t="str">
            <v>Ñ51-48D</v>
          </cell>
          <cell r="C221" t="str">
            <v>Ñôõ thaúng</v>
          </cell>
          <cell r="D221" t="str">
            <v>4T34 - 34E</v>
          </cell>
          <cell r="E221">
            <v>1131</v>
          </cell>
          <cell r="F221" t="str">
            <v>1T-3</v>
          </cell>
          <cell r="G221">
            <v>21.879672342875438</v>
          </cell>
          <cell r="H221">
            <v>30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1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</row>
        <row r="222">
          <cell r="A222">
            <v>3204</v>
          </cell>
          <cell r="B222" t="str">
            <v>Ñ51-34B</v>
          </cell>
          <cell r="C222" t="str">
            <v>Ñôõ thaúng</v>
          </cell>
          <cell r="D222" t="str">
            <v>4T34 - 28B</v>
          </cell>
          <cell r="E222">
            <v>1508</v>
          </cell>
          <cell r="F222" t="str">
            <v>1T-4</v>
          </cell>
          <cell r="G222">
            <v>21.854100021060841</v>
          </cell>
          <cell r="H222">
            <v>30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1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</row>
        <row r="223">
          <cell r="A223">
            <v>3205</v>
          </cell>
          <cell r="B223" t="str">
            <v>Ñ51-28B</v>
          </cell>
          <cell r="C223" t="str">
            <v>Ñôõ thaúng</v>
          </cell>
          <cell r="D223" t="str">
            <v>4T28 - 36A</v>
          </cell>
          <cell r="E223">
            <v>2450.4499999999998</v>
          </cell>
          <cell r="F223" t="str">
            <v>1T-5</v>
          </cell>
          <cell r="G223">
            <v>27.997741801881798</v>
          </cell>
          <cell r="H223">
            <v>30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</row>
        <row r="224">
          <cell r="A224">
            <v>3206</v>
          </cell>
          <cell r="B224" t="str">
            <v>N513-28B</v>
          </cell>
          <cell r="C224" t="str">
            <v>Neùo thaúng</v>
          </cell>
          <cell r="D224" t="str">
            <v>3x4T38 - 42A</v>
          </cell>
          <cell r="E224">
            <v>3392.9</v>
          </cell>
          <cell r="F224" t="str">
            <v>3T-6</v>
          </cell>
          <cell r="G224">
            <v>28.258614700469742</v>
          </cell>
          <cell r="H224">
            <v>30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1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</row>
        <row r="225">
          <cell r="A225">
            <v>3207</v>
          </cell>
          <cell r="B225" t="str">
            <v>Ñ51-38B</v>
          </cell>
          <cell r="C225" t="str">
            <v>Ñôõ thaúng</v>
          </cell>
          <cell r="D225" t="str">
            <v>4T38 - 40C</v>
          </cell>
          <cell r="E225">
            <v>207.35</v>
          </cell>
          <cell r="F225" t="str">
            <v>1T-1</v>
          </cell>
          <cell r="G225">
            <v>6.4771541032653284</v>
          </cell>
          <cell r="H225">
            <v>15</v>
          </cell>
          <cell r="I225">
            <v>0</v>
          </cell>
          <cell r="J225">
            <v>0</v>
          </cell>
          <cell r="K225">
            <v>0</v>
          </cell>
          <cell r="L225">
            <v>1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</row>
        <row r="226">
          <cell r="A226">
            <v>3208</v>
          </cell>
          <cell r="B226" t="str">
            <v>Ñ51-38B</v>
          </cell>
          <cell r="C226" t="str">
            <v>Ñôõ thaúng</v>
          </cell>
          <cell r="D226" t="str">
            <v>MB Đ38 11x13</v>
          </cell>
          <cell r="E226">
            <v>656.25</v>
          </cell>
          <cell r="F226" t="str">
            <v>1T-MB</v>
          </cell>
          <cell r="G226">
            <v>19.652036751607927</v>
          </cell>
          <cell r="H226">
            <v>20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</row>
        <row r="227">
          <cell r="A227">
            <v>3209</v>
          </cell>
          <cell r="B227" t="str">
            <v>Ñ51-42D</v>
          </cell>
          <cell r="C227" t="str">
            <v>Ñôõ thaúng</v>
          </cell>
          <cell r="D227" t="str">
            <v>4T38 - 38D</v>
          </cell>
          <cell r="E227">
            <v>467.75</v>
          </cell>
          <cell r="F227" t="str">
            <v>1TC-1</v>
          </cell>
          <cell r="G227">
            <v>13.834999422933567</v>
          </cell>
          <cell r="H227">
            <v>15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1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</row>
        <row r="228">
          <cell r="A228">
            <v>3210</v>
          </cell>
          <cell r="B228" t="str">
            <v>Ñ38</v>
          </cell>
          <cell r="C228" t="str">
            <v>Ñôõ thaúng</v>
          </cell>
          <cell r="D228" t="str">
            <v>4T34 - 38B</v>
          </cell>
          <cell r="E228">
            <v>4995.1499999999996</v>
          </cell>
          <cell r="F228" t="str">
            <v>1T-10</v>
          </cell>
          <cell r="G228">
            <v>29.26348523459388</v>
          </cell>
          <cell r="H228">
            <v>30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1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</row>
        <row r="229">
          <cell r="A229">
            <v>3211</v>
          </cell>
          <cell r="B229" t="str">
            <v>Ñ51-42C</v>
          </cell>
          <cell r="C229" t="str">
            <v>Ñôõ thaúng</v>
          </cell>
          <cell r="D229" t="str">
            <v>4T34 - 36D</v>
          </cell>
          <cell r="E229">
            <v>4335.3999999999996</v>
          </cell>
          <cell r="F229" t="str">
            <v>1T-9</v>
          </cell>
          <cell r="G229">
            <v>27.687094338526432</v>
          </cell>
          <cell r="H229">
            <v>30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1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</row>
        <row r="230">
          <cell r="A230">
            <v>3212</v>
          </cell>
          <cell r="B230" t="str">
            <v>Ñ51-34D</v>
          </cell>
          <cell r="C230" t="str">
            <v>Ñôõ thaúng</v>
          </cell>
          <cell r="D230" t="str">
            <v>4T34 - 30B</v>
          </cell>
          <cell r="E230">
            <v>3204.4</v>
          </cell>
          <cell r="F230" t="str">
            <v>1T-7</v>
          </cell>
          <cell r="G230">
            <v>26.720544703949809</v>
          </cell>
          <cell r="H230">
            <v>30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1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</row>
        <row r="231">
          <cell r="A231">
            <v>3213</v>
          </cell>
          <cell r="B231" t="str">
            <v>Ñ51-28B</v>
          </cell>
          <cell r="C231" t="str">
            <v>Ñôõ thaúng</v>
          </cell>
          <cell r="D231" t="str">
            <v>4T34 - 32A</v>
          </cell>
          <cell r="E231">
            <v>2224.3000000000002</v>
          </cell>
          <cell r="F231" t="str">
            <v>1T-5</v>
          </cell>
          <cell r="G231">
            <v>25.374735441624036</v>
          </cell>
          <cell r="H231">
            <v>30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</row>
        <row r="232">
          <cell r="A232">
            <v>3251</v>
          </cell>
          <cell r="B232" t="str">
            <v>N513-28B</v>
          </cell>
          <cell r="C232" t="str">
            <v>Neùo goùc</v>
          </cell>
          <cell r="D232" t="str">
            <v>3x4T34 - 36A</v>
          </cell>
          <cell r="E232">
            <v>1131</v>
          </cell>
          <cell r="F232" t="str">
            <v>3T-2</v>
          </cell>
          <cell r="G232">
            <v>20.586268621060313</v>
          </cell>
          <cell r="H232">
            <v>30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1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</row>
        <row r="233">
          <cell r="A233">
            <v>3252</v>
          </cell>
          <cell r="B233" t="str">
            <v>Ñ51-34B</v>
          </cell>
          <cell r="C233" t="str">
            <v>Ñôõ thaúng</v>
          </cell>
          <cell r="D233" t="str">
            <v>4T34 - 36B</v>
          </cell>
          <cell r="E233">
            <v>5749.15</v>
          </cell>
          <cell r="F233" t="str">
            <v>1T-10</v>
          </cell>
          <cell r="G233">
            <v>33.653008019782959</v>
          </cell>
          <cell r="H233">
            <v>34.494899999999994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</row>
        <row r="234">
          <cell r="A234">
            <v>3253</v>
          </cell>
          <cell r="B234" t="str">
            <v>Ñ51-42B</v>
          </cell>
          <cell r="C234" t="str">
            <v>Ñôõ thaúng</v>
          </cell>
          <cell r="D234" t="str">
            <v>4T34 - 36D</v>
          </cell>
          <cell r="E234">
            <v>3015.9</v>
          </cell>
          <cell r="F234" t="str">
            <v>1T-7</v>
          </cell>
          <cell r="G234">
            <v>25.178173168776418</v>
          </cell>
          <cell r="H234">
            <v>30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1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>
            <v>3254</v>
          </cell>
          <cell r="B235" t="str">
            <v>Ñ51-42B</v>
          </cell>
          <cell r="C235" t="str">
            <v>Ñôõ thaúng</v>
          </cell>
          <cell r="D235" t="str">
            <v>4T38 - 38D</v>
          </cell>
          <cell r="E235">
            <v>5937.65</v>
          </cell>
          <cell r="F235" t="str">
            <v>1T-10</v>
          </cell>
          <cell r="G235">
            <v>34.765020458697521</v>
          </cell>
          <cell r="H235">
            <v>35.625900000000001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</row>
        <row r="236">
          <cell r="A236">
            <v>3255</v>
          </cell>
          <cell r="B236" t="str">
            <v>Ñ51-34B</v>
          </cell>
          <cell r="C236" t="str">
            <v>Ñôõ thaúng</v>
          </cell>
          <cell r="D236" t="str">
            <v>4T34 - 36B</v>
          </cell>
          <cell r="E236">
            <v>1734.2</v>
          </cell>
          <cell r="F236" t="str">
            <v>1T-4</v>
          </cell>
          <cell r="G236">
            <v>25.110505653338119</v>
          </cell>
          <cell r="H236">
            <v>30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</row>
        <row r="237">
          <cell r="A237">
            <v>3256</v>
          </cell>
          <cell r="B237" t="str">
            <v>Ñ51-38B</v>
          </cell>
          <cell r="C237" t="str">
            <v>Ñôõ thaúng</v>
          </cell>
          <cell r="D237" t="str">
            <v>4T34 - 36C</v>
          </cell>
          <cell r="E237">
            <v>560.79999999999995</v>
          </cell>
          <cell r="F237" t="str">
            <v>1T-2</v>
          </cell>
          <cell r="G237">
            <v>15.44581535704852</v>
          </cell>
          <cell r="H237">
            <v>20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</row>
        <row r="238">
          <cell r="A238">
            <v>3257</v>
          </cell>
          <cell r="B238" t="str">
            <v>Ñ51-38B</v>
          </cell>
          <cell r="C238" t="str">
            <v>Ñôõ thaúng</v>
          </cell>
          <cell r="D238" t="str">
            <v>4T34 - 34C</v>
          </cell>
          <cell r="E238">
            <v>1979.2</v>
          </cell>
          <cell r="F238" t="str">
            <v>1T-4</v>
          </cell>
          <cell r="G238">
            <v>28.656369564040048</v>
          </cell>
          <cell r="H238">
            <v>30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</row>
        <row r="239">
          <cell r="A239">
            <v>3258</v>
          </cell>
          <cell r="B239" t="str">
            <v>Ñ51-42B</v>
          </cell>
          <cell r="C239" t="str">
            <v>Ñôõ thaúng</v>
          </cell>
          <cell r="D239" t="str">
            <v>4T34 - 28D</v>
          </cell>
          <cell r="E239">
            <v>3105.9</v>
          </cell>
          <cell r="F239" t="str">
            <v>1T-7</v>
          </cell>
          <cell r="G239">
            <v>25.928516077779683</v>
          </cell>
          <cell r="H239">
            <v>30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1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</row>
        <row r="240">
          <cell r="A240">
            <v>3259</v>
          </cell>
          <cell r="B240" t="str">
            <v>Ñ51-28B</v>
          </cell>
          <cell r="C240" t="str">
            <v>Ñôõ thaúng</v>
          </cell>
          <cell r="D240" t="str">
            <v>4T38 - 40A</v>
          </cell>
          <cell r="E240">
            <v>716.3</v>
          </cell>
          <cell r="F240" t="str">
            <v>1TC-2</v>
          </cell>
          <cell r="G240">
            <v>18.437803458606151</v>
          </cell>
          <cell r="H240">
            <v>20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</row>
        <row r="241">
          <cell r="A241">
            <v>3260</v>
          </cell>
          <cell r="B241" t="str">
            <v>Ñ51-42B</v>
          </cell>
          <cell r="C241" t="str">
            <v>Ñôõ thaúng</v>
          </cell>
          <cell r="D241" t="str">
            <v>4T34 - 36D</v>
          </cell>
          <cell r="E241">
            <v>169.65</v>
          </cell>
          <cell r="F241" t="str">
            <v>1T-1</v>
          </cell>
          <cell r="G241">
            <v>5.2434104645481234</v>
          </cell>
          <cell r="H241">
            <v>15</v>
          </cell>
          <cell r="I241">
            <v>0</v>
          </cell>
          <cell r="J241">
            <v>1</v>
          </cell>
          <cell r="K241">
            <v>0</v>
          </cell>
          <cell r="L241">
            <v>1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</row>
        <row r="242">
          <cell r="A242">
            <v>3301</v>
          </cell>
          <cell r="B242" t="str">
            <v>N34</v>
          </cell>
          <cell r="C242" t="str">
            <v>Neùo goùc</v>
          </cell>
          <cell r="D242" t="str">
            <v>3x4T40 - 44B</v>
          </cell>
          <cell r="E242">
            <v>367.55</v>
          </cell>
          <cell r="F242" t="str">
            <v>3T-1</v>
          </cell>
          <cell r="G242">
            <v>9.9803674038020009</v>
          </cell>
          <cell r="H242">
            <v>15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</row>
        <row r="243">
          <cell r="A243">
            <v>3302</v>
          </cell>
          <cell r="B243" t="str">
            <v>Ñ51-34B</v>
          </cell>
          <cell r="C243" t="str">
            <v>Ñôõ thaúng</v>
          </cell>
          <cell r="D243" t="str">
            <v>4T34 - 38B</v>
          </cell>
          <cell r="E243">
            <v>339.3</v>
          </cell>
          <cell r="F243" t="str">
            <v>1TC-1</v>
          </cell>
          <cell r="G243">
            <v>10.00829745488811</v>
          </cell>
          <cell r="H243">
            <v>15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1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</row>
        <row r="244">
          <cell r="A244">
            <v>3303</v>
          </cell>
          <cell r="B244" t="str">
            <v>Ñ51-28B</v>
          </cell>
          <cell r="C244" t="str">
            <v>Ñôõ thaúng</v>
          </cell>
          <cell r="D244" t="str">
            <v>4T34 - 30A</v>
          </cell>
          <cell r="E244">
            <v>5466.4</v>
          </cell>
          <cell r="F244" t="str">
            <v>1T-10</v>
          </cell>
          <cell r="G244">
            <v>32.014252846645697</v>
          </cell>
          <cell r="H244">
            <v>32.798400000000001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1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</row>
        <row r="245">
          <cell r="A245">
            <v>3304</v>
          </cell>
          <cell r="B245" t="str">
            <v>Ñ51-28B</v>
          </cell>
          <cell r="C245" t="str">
            <v>Ñôõ thaúng</v>
          </cell>
          <cell r="D245" t="str">
            <v>4T34 - 30A</v>
          </cell>
          <cell r="E245">
            <v>697.45</v>
          </cell>
          <cell r="F245" t="str">
            <v>1T-2</v>
          </cell>
          <cell r="G245">
            <v>19.136408406962769</v>
          </cell>
          <cell r="H245">
            <v>20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</row>
        <row r="246">
          <cell r="A246">
            <v>3305</v>
          </cell>
          <cell r="B246" t="str">
            <v>Ñ51-28B</v>
          </cell>
          <cell r="C246" t="str">
            <v>Ñôõ thaúng</v>
          </cell>
          <cell r="D246" t="str">
            <v>4T34 - 30A</v>
          </cell>
          <cell r="E246">
            <v>9424.7999999999993</v>
          </cell>
          <cell r="F246" t="str">
            <v>1T-10</v>
          </cell>
          <cell r="G246">
            <v>55.161669667209473</v>
          </cell>
          <cell r="H246">
            <v>56.5488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</row>
        <row r="247">
          <cell r="A247">
            <v>3306</v>
          </cell>
          <cell r="B247" t="str">
            <v>Ñ51-34C</v>
          </cell>
          <cell r="C247" t="str">
            <v>Ñôõ thaúng</v>
          </cell>
          <cell r="D247" t="str">
            <v>4T34 - 34B</v>
          </cell>
          <cell r="E247">
            <v>1696.5</v>
          </cell>
          <cell r="F247" t="str">
            <v>1T-4</v>
          </cell>
          <cell r="G247">
            <v>24.603953666094991</v>
          </cell>
          <cell r="H247">
            <v>30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1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</row>
        <row r="248">
          <cell r="A248">
            <v>3307</v>
          </cell>
          <cell r="B248" t="str">
            <v>Ñ51-34B</v>
          </cell>
          <cell r="C248" t="str">
            <v>Ñôõ thaúng</v>
          </cell>
          <cell r="D248" t="str">
            <v>4T34 - 34B</v>
          </cell>
          <cell r="E248">
            <v>5937.65</v>
          </cell>
          <cell r="F248" t="str">
            <v>1T-10</v>
          </cell>
          <cell r="G248">
            <v>34.765020458697521</v>
          </cell>
          <cell r="H248">
            <v>35.625900000000001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</row>
        <row r="249">
          <cell r="A249">
            <v>3308</v>
          </cell>
          <cell r="B249" t="str">
            <v>Ñ51-28B</v>
          </cell>
          <cell r="C249" t="str">
            <v>Ñôõ thaúng</v>
          </cell>
          <cell r="D249" t="str">
            <v>4T34 - 30A</v>
          </cell>
          <cell r="E249">
            <v>4995.1499999999996</v>
          </cell>
          <cell r="F249" t="str">
            <v>1T-10</v>
          </cell>
          <cell r="G249">
            <v>29.26348523459388</v>
          </cell>
          <cell r="H249">
            <v>30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</row>
        <row r="250">
          <cell r="A250">
            <v>3309</v>
          </cell>
          <cell r="B250" t="str">
            <v>Ñ51-28B</v>
          </cell>
          <cell r="C250" t="str">
            <v>Ñôõ thaúng</v>
          </cell>
          <cell r="D250" t="str">
            <v>4T34 - 30A</v>
          </cell>
          <cell r="E250" t="str">
            <v>1T-10</v>
          </cell>
          <cell r="F250" t="str">
            <v>1T-10</v>
          </cell>
          <cell r="G250">
            <v>0</v>
          </cell>
          <cell r="H250">
            <v>0</v>
          </cell>
          <cell r="I250" t="str">
            <v>Ñaù loä thieân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1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</row>
        <row r="251">
          <cell r="A251">
            <v>3310</v>
          </cell>
          <cell r="B251" t="str">
            <v>Ñ51-28B</v>
          </cell>
          <cell r="C251" t="str">
            <v>Ñôõ thaúng</v>
          </cell>
          <cell r="D251" t="str">
            <v>4T34 - 30A</v>
          </cell>
          <cell r="E251">
            <v>5466.4</v>
          </cell>
          <cell r="F251" t="str">
            <v>1T-10</v>
          </cell>
          <cell r="G251">
            <v>32.014252846645697</v>
          </cell>
          <cell r="H251">
            <v>32.798400000000001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</row>
        <row r="252">
          <cell r="A252">
            <v>3311</v>
          </cell>
          <cell r="B252" t="str">
            <v>Ñ51-34B</v>
          </cell>
          <cell r="C252" t="str">
            <v>Ñôõ thaúng</v>
          </cell>
          <cell r="D252" t="str">
            <v>4T34 - 34B</v>
          </cell>
          <cell r="E252">
            <v>5372.15</v>
          </cell>
          <cell r="F252" t="str">
            <v>1T-10</v>
          </cell>
          <cell r="G252">
            <v>31.458246627188412</v>
          </cell>
          <cell r="H252">
            <v>32.232900000000001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</row>
        <row r="253">
          <cell r="A253">
            <v>3312</v>
          </cell>
          <cell r="B253" t="str">
            <v>Ñ51-34C</v>
          </cell>
          <cell r="C253" t="str">
            <v>Ñôõ thaúng</v>
          </cell>
          <cell r="D253" t="str">
            <v>4T34 - 36B</v>
          </cell>
          <cell r="E253">
            <v>3392.9</v>
          </cell>
          <cell r="F253" t="str">
            <v>1T-7</v>
          </cell>
          <cell r="G253">
            <v>28.30460195629005</v>
          </cell>
          <cell r="H253">
            <v>30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1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</row>
        <row r="254">
          <cell r="A254">
            <v>3313</v>
          </cell>
          <cell r="B254" t="str">
            <v>Ñ51-34C</v>
          </cell>
          <cell r="C254" t="str">
            <v>Ñôõ thaúng</v>
          </cell>
          <cell r="D254" t="str">
            <v>4T34 - 34B</v>
          </cell>
          <cell r="E254">
            <v>2450.4499999999998</v>
          </cell>
          <cell r="F254" t="str">
            <v>1T-5</v>
          </cell>
          <cell r="G254">
            <v>27.997741801881798</v>
          </cell>
          <cell r="H254">
            <v>30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</row>
        <row r="255">
          <cell r="A255">
            <v>3314</v>
          </cell>
          <cell r="B255" t="str">
            <v>Ñ51-28B</v>
          </cell>
          <cell r="C255" t="str">
            <v>Ñôõ thaúng</v>
          </cell>
          <cell r="D255" t="str">
            <v>4T34 - 30A</v>
          </cell>
          <cell r="E255">
            <v>4429.6499999999996</v>
          </cell>
          <cell r="F255" t="str">
            <v>1T-9</v>
          </cell>
          <cell r="G255">
            <v>28.2612506727355</v>
          </cell>
          <cell r="H255">
            <v>30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</row>
        <row r="256">
          <cell r="A256">
            <v>3315</v>
          </cell>
          <cell r="B256" t="str">
            <v>Ñ51-28B</v>
          </cell>
          <cell r="C256" t="str">
            <v>Ñôõ thaúng</v>
          </cell>
          <cell r="D256" t="str">
            <v>4T34 - 30A</v>
          </cell>
          <cell r="E256">
            <v>3015.9</v>
          </cell>
          <cell r="F256" t="str">
            <v>1T-7</v>
          </cell>
          <cell r="G256">
            <v>25.178173168776418</v>
          </cell>
          <cell r="H256">
            <v>30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1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</row>
        <row r="257">
          <cell r="A257">
            <v>3316</v>
          </cell>
          <cell r="B257" t="str">
            <v>Ñ42</v>
          </cell>
          <cell r="C257" t="str">
            <v>Ñôõ thaúng</v>
          </cell>
          <cell r="D257" t="str">
            <v>4T34 - 34B</v>
          </cell>
          <cell r="E257" t="str">
            <v>1T-10</v>
          </cell>
          <cell r="F257" t="str">
            <v>1T-10</v>
          </cell>
          <cell r="G257">
            <v>0</v>
          </cell>
          <cell r="H257">
            <v>0</v>
          </cell>
          <cell r="I257" t="str">
            <v>Ñaù loä thieân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1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</row>
        <row r="258">
          <cell r="A258">
            <v>3317</v>
          </cell>
          <cell r="B258" t="str">
            <v>Ñ51-38B</v>
          </cell>
          <cell r="C258" t="str">
            <v>Ñôõ thaúng</v>
          </cell>
          <cell r="D258" t="str">
            <v>4T34 - 38C</v>
          </cell>
          <cell r="E258">
            <v>471.25</v>
          </cell>
          <cell r="F258" t="str">
            <v>1TC-1</v>
          </cell>
          <cell r="G258">
            <v>13.982180267858393</v>
          </cell>
          <cell r="H258">
            <v>15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</row>
        <row r="259">
          <cell r="A259">
            <v>3318</v>
          </cell>
          <cell r="B259" t="str">
            <v>Ñ51-34B</v>
          </cell>
          <cell r="C259" t="str">
            <v>Ñôõ thaúng</v>
          </cell>
          <cell r="D259" t="str">
            <v>4T34 - 38B</v>
          </cell>
          <cell r="E259">
            <v>48.05</v>
          </cell>
          <cell r="F259" t="str">
            <v>1T-1</v>
          </cell>
          <cell r="G259">
            <v>1.5421795483965068</v>
          </cell>
          <cell r="H259">
            <v>10</v>
          </cell>
          <cell r="I259">
            <v>0</v>
          </cell>
          <cell r="J259">
            <v>1</v>
          </cell>
          <cell r="K259">
            <v>0</v>
          </cell>
          <cell r="L259">
            <v>1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</row>
        <row r="260">
          <cell r="A260">
            <v>3319</v>
          </cell>
          <cell r="B260" t="str">
            <v>Ñ51-38B</v>
          </cell>
          <cell r="C260" t="str">
            <v>Ñôõ thaúng</v>
          </cell>
          <cell r="D260" t="str">
            <v>4T34 - 38C</v>
          </cell>
          <cell r="E260">
            <v>603.20000000000005</v>
          </cell>
          <cell r="F260" t="str">
            <v>1TC-1</v>
          </cell>
          <cell r="G260">
            <v>17.808882235903845</v>
          </cell>
          <cell r="H260">
            <v>20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1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</row>
        <row r="261">
          <cell r="A261">
            <v>3320</v>
          </cell>
          <cell r="B261" t="str">
            <v>Ñ51-38B</v>
          </cell>
          <cell r="C261" t="str">
            <v>Ñôõ thaúng</v>
          </cell>
          <cell r="D261" t="str">
            <v>4T34 - 34C</v>
          </cell>
          <cell r="E261">
            <v>108.4</v>
          </cell>
          <cell r="F261" t="str">
            <v>1T-1</v>
          </cell>
          <cell r="G261">
            <v>3.3927950064723156</v>
          </cell>
          <cell r="H261">
            <v>15</v>
          </cell>
          <cell r="I261">
            <v>0</v>
          </cell>
          <cell r="J261">
            <v>1</v>
          </cell>
          <cell r="K261">
            <v>0</v>
          </cell>
          <cell r="L261">
            <v>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</row>
        <row r="262">
          <cell r="A262">
            <v>3321</v>
          </cell>
          <cell r="B262" t="str">
            <v>Ñ51-38B</v>
          </cell>
          <cell r="C262" t="str">
            <v>Ñôõ thaúng</v>
          </cell>
          <cell r="D262" t="str">
            <v>4T38 - 38C</v>
          </cell>
          <cell r="E262">
            <v>155.5</v>
          </cell>
          <cell r="F262" t="str">
            <v>1T-1</v>
          </cell>
          <cell r="G262">
            <v>4.9349745548688215</v>
          </cell>
          <cell r="H262">
            <v>15</v>
          </cell>
          <cell r="I262">
            <v>0</v>
          </cell>
          <cell r="J262">
            <v>1</v>
          </cell>
          <cell r="K262">
            <v>0</v>
          </cell>
          <cell r="L262">
            <v>1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</row>
        <row r="263">
          <cell r="A263">
            <v>3322</v>
          </cell>
          <cell r="B263" t="str">
            <v>Ñ51-42B</v>
          </cell>
          <cell r="C263" t="str">
            <v>Ñôõ thaúng</v>
          </cell>
          <cell r="D263" t="str">
            <v>4T38 - 34D</v>
          </cell>
          <cell r="E263">
            <v>452.4</v>
          </cell>
          <cell r="F263" t="str">
            <v>1TC-1</v>
          </cell>
          <cell r="G263">
            <v>13.39345688815909</v>
          </cell>
          <cell r="H263">
            <v>15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</row>
        <row r="264">
          <cell r="A264">
            <v>3323</v>
          </cell>
          <cell r="B264" t="str">
            <v>Ñ51-38B</v>
          </cell>
          <cell r="C264" t="str">
            <v>Ñôõ thaúng</v>
          </cell>
          <cell r="D264" t="str">
            <v>4T38 - 36C</v>
          </cell>
          <cell r="E264">
            <v>339.3</v>
          </cell>
          <cell r="F264" t="str">
            <v>1T-1</v>
          </cell>
          <cell r="G264">
            <v>10.486820929096247</v>
          </cell>
          <cell r="H264">
            <v>15</v>
          </cell>
          <cell r="I264">
            <v>0</v>
          </cell>
          <cell r="J264">
            <v>1</v>
          </cell>
          <cell r="K264">
            <v>0</v>
          </cell>
          <cell r="L264">
            <v>1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</row>
        <row r="265">
          <cell r="A265">
            <v>3401</v>
          </cell>
          <cell r="B265" t="str">
            <v>N513-30B</v>
          </cell>
          <cell r="C265" t="str">
            <v>Neùo goùc</v>
          </cell>
          <cell r="D265" t="str">
            <v>3x4T38 - 38B</v>
          </cell>
          <cell r="E265">
            <v>1338.35</v>
          </cell>
          <cell r="F265" t="str">
            <v>3T-2</v>
          </cell>
          <cell r="G265">
            <v>24.304493349974294</v>
          </cell>
          <cell r="H265">
            <v>30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1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</row>
        <row r="266">
          <cell r="A266">
            <v>3402</v>
          </cell>
          <cell r="B266" t="str">
            <v>Ñ51-38C</v>
          </cell>
          <cell r="C266" t="str">
            <v>Ñôõ thaúng</v>
          </cell>
          <cell r="D266" t="str">
            <v>4T34 - 32C</v>
          </cell>
          <cell r="E266">
            <v>904.8</v>
          </cell>
          <cell r="F266" t="str">
            <v>1T-3</v>
          </cell>
          <cell r="G266">
            <v>17.445906141235483</v>
          </cell>
          <cell r="H266">
            <v>20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</row>
        <row r="267">
          <cell r="A267">
            <v>3403</v>
          </cell>
          <cell r="B267" t="str">
            <v>Ñ51-38C</v>
          </cell>
          <cell r="C267" t="str">
            <v>Ñôõ thaúng</v>
          </cell>
          <cell r="D267" t="str">
            <v>4T38 - 40C</v>
          </cell>
          <cell r="E267">
            <v>810.55</v>
          </cell>
          <cell r="F267" t="str">
            <v>1T-3</v>
          </cell>
          <cell r="G267">
            <v>15.710954149289412</v>
          </cell>
          <cell r="H267">
            <v>20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</row>
        <row r="268">
          <cell r="A268">
            <v>3404</v>
          </cell>
          <cell r="B268" t="str">
            <v>Ñ51-38C</v>
          </cell>
          <cell r="C268" t="str">
            <v>Ñôõ thaúng</v>
          </cell>
          <cell r="D268" t="str">
            <v>4T38 - 38C</v>
          </cell>
          <cell r="E268">
            <v>122.5</v>
          </cell>
          <cell r="F268" t="str">
            <v>1T-1</v>
          </cell>
          <cell r="G268">
            <v>3.8554488709912675</v>
          </cell>
          <cell r="H268">
            <v>15</v>
          </cell>
          <cell r="I268">
            <v>0</v>
          </cell>
          <cell r="J268">
            <v>1</v>
          </cell>
          <cell r="K268">
            <v>0</v>
          </cell>
          <cell r="L268">
            <v>1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</row>
        <row r="269">
          <cell r="A269">
            <v>3405</v>
          </cell>
          <cell r="B269" t="str">
            <v>Ñ51-42C</v>
          </cell>
          <cell r="C269" t="str">
            <v>Ñôõ thaúng</v>
          </cell>
          <cell r="D269" t="str">
            <v>4T34 - 36D</v>
          </cell>
          <cell r="E269">
            <v>452.4</v>
          </cell>
          <cell r="F269" t="str">
            <v>1TC-1</v>
          </cell>
          <cell r="G269">
            <v>13.39345688815909</v>
          </cell>
          <cell r="H269">
            <v>15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A270">
            <v>3406</v>
          </cell>
          <cell r="B270" t="str">
            <v>Ñ51-38C</v>
          </cell>
          <cell r="C270" t="str">
            <v>Ñôõ thaúng</v>
          </cell>
          <cell r="D270" t="str">
            <v>4T38 - 40C</v>
          </cell>
          <cell r="E270">
            <v>772.85</v>
          </cell>
          <cell r="F270" t="str">
            <v>1TC-2</v>
          </cell>
          <cell r="G270">
            <v>19.846246778360786</v>
          </cell>
          <cell r="H270">
            <v>20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A271">
            <v>3407</v>
          </cell>
          <cell r="B271" t="str">
            <v>Ñ51-42C</v>
          </cell>
          <cell r="C271" t="str">
            <v>Ñôõ thaúng</v>
          </cell>
          <cell r="D271" t="str">
            <v>4T34 - 36D</v>
          </cell>
          <cell r="E271">
            <v>146.1</v>
          </cell>
          <cell r="F271" t="str">
            <v>1T-1</v>
          </cell>
          <cell r="G271">
            <v>4.6265386451895205</v>
          </cell>
          <cell r="H271">
            <v>15</v>
          </cell>
          <cell r="I271">
            <v>0</v>
          </cell>
          <cell r="J271">
            <v>1</v>
          </cell>
          <cell r="K271">
            <v>0</v>
          </cell>
          <cell r="L271">
            <v>1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A272">
            <v>3408</v>
          </cell>
          <cell r="B272" t="str">
            <v>Ñ51-38C</v>
          </cell>
          <cell r="C272" t="str">
            <v>Ñôõ thaúng</v>
          </cell>
          <cell r="D272" t="str">
            <v>4T34 - 36C</v>
          </cell>
          <cell r="E272">
            <v>188.5</v>
          </cell>
          <cell r="F272" t="str">
            <v>1T-1</v>
          </cell>
          <cell r="G272">
            <v>5.8602822839067263</v>
          </cell>
          <cell r="H272">
            <v>15</v>
          </cell>
          <cell r="I272">
            <v>0</v>
          </cell>
          <cell r="J272">
            <v>1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A273">
            <v>3409</v>
          </cell>
          <cell r="B273" t="str">
            <v>Ñ51-42C</v>
          </cell>
          <cell r="C273" t="str">
            <v>Ñôõ thaúng</v>
          </cell>
          <cell r="D273" t="str">
            <v>4T34 - 38D</v>
          </cell>
          <cell r="E273">
            <v>89.5</v>
          </cell>
          <cell r="F273" t="str">
            <v>1T-1</v>
          </cell>
          <cell r="G273">
            <v>2.7759231871137131</v>
          </cell>
          <cell r="H273">
            <v>10</v>
          </cell>
          <cell r="I273">
            <v>0</v>
          </cell>
          <cell r="J273">
            <v>1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4">
          <cell r="A274">
            <v>3410</v>
          </cell>
          <cell r="B274" t="str">
            <v>Ñ51-38C</v>
          </cell>
          <cell r="C274" t="str">
            <v>Ñôõ thaúng</v>
          </cell>
          <cell r="D274" t="str">
            <v>4T34 - 38C</v>
          </cell>
          <cell r="E274">
            <v>188.5</v>
          </cell>
          <cell r="F274" t="str">
            <v>1TC-1</v>
          </cell>
          <cell r="G274">
            <v>5.5928721071433563</v>
          </cell>
          <cell r="H274">
            <v>15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</row>
        <row r="275">
          <cell r="A275">
            <v>3411</v>
          </cell>
          <cell r="B275" t="str">
            <v>Ñ51-42C</v>
          </cell>
          <cell r="C275" t="str">
            <v>Ñôõ thaúng</v>
          </cell>
          <cell r="D275" t="str">
            <v>4T34 - 36D</v>
          </cell>
          <cell r="E275">
            <v>292.14999999999998</v>
          </cell>
          <cell r="F275" t="str">
            <v>1TC-1</v>
          </cell>
          <cell r="G275">
            <v>8.6836698505646837</v>
          </cell>
          <cell r="H275">
            <v>15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1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6">
          <cell r="A276">
            <v>3412</v>
          </cell>
          <cell r="B276" t="str">
            <v>Ñ51-38C</v>
          </cell>
          <cell r="C276" t="str">
            <v>Ñôõ thaúng</v>
          </cell>
          <cell r="D276" t="str">
            <v>4T34 - 36C</v>
          </cell>
          <cell r="E276">
            <v>593.75</v>
          </cell>
          <cell r="F276" t="str">
            <v>1T-2</v>
          </cell>
          <cell r="G276">
            <v>16.265947145918354</v>
          </cell>
          <cell r="H276">
            <v>20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1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</row>
        <row r="277">
          <cell r="A277">
            <v>3413</v>
          </cell>
          <cell r="B277" t="str">
            <v>Ñ51-42C</v>
          </cell>
          <cell r="C277" t="str">
            <v>Ñôõ thaúng</v>
          </cell>
          <cell r="D277" t="str">
            <v>4T38 - 38D</v>
          </cell>
          <cell r="E277">
            <v>1771.9</v>
          </cell>
          <cell r="F277" t="str">
            <v>1T-4</v>
          </cell>
          <cell r="G277">
            <v>25.689422210187416</v>
          </cell>
          <cell r="H277">
            <v>30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1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</row>
        <row r="278">
          <cell r="A278">
            <v>3414</v>
          </cell>
          <cell r="B278" t="str">
            <v>Ñ51-38C</v>
          </cell>
          <cell r="C278" t="str">
            <v>Ñôõ thaúng</v>
          </cell>
          <cell r="D278" t="str">
            <v>4T34 - 38C</v>
          </cell>
          <cell r="E278">
            <v>1112.1500000000001</v>
          </cell>
          <cell r="F278" t="str">
            <v>1T-3</v>
          </cell>
          <cell r="G278">
            <v>21.494127455776315</v>
          </cell>
          <cell r="H278">
            <v>30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</row>
        <row r="279">
          <cell r="A279">
            <v>3415</v>
          </cell>
          <cell r="B279" t="str">
            <v>Ñ51-42C</v>
          </cell>
          <cell r="C279" t="str">
            <v>Ñôõ thaúng</v>
          </cell>
          <cell r="D279" t="str">
            <v>4T38 - 36D</v>
          </cell>
          <cell r="E279">
            <v>1036.75</v>
          </cell>
          <cell r="F279" t="str">
            <v>1T-3</v>
          </cell>
          <cell r="G279">
            <v>20.048334129154586</v>
          </cell>
          <cell r="H279">
            <v>30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</row>
        <row r="280">
          <cell r="A280">
            <v>3416</v>
          </cell>
          <cell r="B280" t="str">
            <v>Ñ51-38C</v>
          </cell>
          <cell r="C280" t="str">
            <v>Ñôõ thaúng</v>
          </cell>
          <cell r="D280" t="str">
            <v>4T34 - 34C</v>
          </cell>
          <cell r="E280">
            <v>216.75</v>
          </cell>
          <cell r="F280" t="str">
            <v>1TC-1</v>
          </cell>
          <cell r="G280">
            <v>6.4759571766923072</v>
          </cell>
          <cell r="H280">
            <v>15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</row>
        <row r="281">
          <cell r="A281">
            <v>3417</v>
          </cell>
          <cell r="B281" t="str">
            <v>Ñ51-38C</v>
          </cell>
          <cell r="C281" t="str">
            <v>Ñôõ thaúng</v>
          </cell>
          <cell r="D281" t="str">
            <v>4T34 - 36C</v>
          </cell>
          <cell r="E281">
            <v>1149.8499999999999</v>
          </cell>
          <cell r="F281" t="str">
            <v>1T-3</v>
          </cell>
          <cell r="G281">
            <v>22.168831008199785</v>
          </cell>
          <cell r="H281">
            <v>30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</row>
        <row r="282">
          <cell r="A282">
            <v>3418</v>
          </cell>
          <cell r="B282" t="str">
            <v>Ñ51-38C</v>
          </cell>
          <cell r="C282" t="str">
            <v>Ñôõ thaúng</v>
          </cell>
          <cell r="D282" t="str">
            <v>4T38 - 36C</v>
          </cell>
          <cell r="E282">
            <v>1225.25</v>
          </cell>
          <cell r="F282" t="str">
            <v>1T-3</v>
          </cell>
          <cell r="G282">
            <v>23.711010556596293</v>
          </cell>
          <cell r="H282">
            <v>30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</row>
        <row r="283">
          <cell r="A283">
            <v>3501</v>
          </cell>
          <cell r="B283" t="str">
            <v>N513-34C</v>
          </cell>
          <cell r="C283" t="str">
            <v>Neùo goùc</v>
          </cell>
          <cell r="D283" t="str">
            <v>3x4T40 - 44C</v>
          </cell>
          <cell r="E283">
            <v>1931.52</v>
          </cell>
          <cell r="F283" t="str">
            <v>3T-4</v>
          </cell>
          <cell r="G283">
            <v>22.457291678392089</v>
          </cell>
          <cell r="H283">
            <v>30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1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</row>
        <row r="284">
          <cell r="A284">
            <v>3502</v>
          </cell>
          <cell r="B284" t="str">
            <v>Ñ51-42C</v>
          </cell>
          <cell r="C284" t="str">
            <v>Ñôõ thaúng</v>
          </cell>
          <cell r="D284" t="str">
            <v>4T38 - 38D</v>
          </cell>
          <cell r="E284">
            <v>414.48</v>
          </cell>
          <cell r="F284" t="str">
            <v>1TC-1</v>
          </cell>
          <cell r="G284">
            <v>12.216010128760491</v>
          </cell>
          <cell r="H284">
            <v>15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</row>
        <row r="285">
          <cell r="A285">
            <v>3503</v>
          </cell>
          <cell r="B285" t="str">
            <v>Ñ51-38C</v>
          </cell>
          <cell r="C285" t="str">
            <v>Ñôõ thaúng</v>
          </cell>
          <cell r="D285" t="str">
            <v>4T38 - 36C</v>
          </cell>
          <cell r="E285" t="str">
            <v>1T-10</v>
          </cell>
          <cell r="F285" t="str">
            <v>1T-10</v>
          </cell>
          <cell r="G285">
            <v>0</v>
          </cell>
          <cell r="H285">
            <v>0</v>
          </cell>
          <cell r="I285" t="str">
            <v>Ngaäp nöôùc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1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</row>
        <row r="286">
          <cell r="A286">
            <v>3504</v>
          </cell>
          <cell r="B286" t="str">
            <v>Ñ51-42C</v>
          </cell>
          <cell r="C286" t="str">
            <v>Ñôõ thaúng</v>
          </cell>
          <cell r="D286" t="str">
            <v>4T38 - 38D</v>
          </cell>
          <cell r="E286">
            <v>828.96</v>
          </cell>
          <cell r="F286" t="str">
            <v>1T-3</v>
          </cell>
          <cell r="G286">
            <v>16.000112814613761</v>
          </cell>
          <cell r="H286">
            <v>20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</row>
        <row r="287">
          <cell r="A287">
            <v>3505</v>
          </cell>
          <cell r="B287" t="str">
            <v>Ñ51-42C</v>
          </cell>
          <cell r="C287" t="str">
            <v>Ñôõ thaúng</v>
          </cell>
          <cell r="D287" t="str">
            <v>4T38 - 38D</v>
          </cell>
          <cell r="E287">
            <v>12.244999999999999</v>
          </cell>
          <cell r="F287" t="str">
            <v>1T-1</v>
          </cell>
          <cell r="G287">
            <v>0.46265386451895196</v>
          </cell>
          <cell r="H287">
            <v>10</v>
          </cell>
          <cell r="I287">
            <v>0</v>
          </cell>
          <cell r="J287">
            <v>1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</row>
        <row r="288">
          <cell r="A288">
            <v>3506</v>
          </cell>
          <cell r="B288" t="str">
            <v>Ñ51-42C</v>
          </cell>
          <cell r="C288" t="str">
            <v>Ñôõ thaúng</v>
          </cell>
          <cell r="D288" t="str">
            <v>4T38 - 38D</v>
          </cell>
          <cell r="E288">
            <v>452.16</v>
          </cell>
          <cell r="F288" t="str">
            <v>1TC-1</v>
          </cell>
          <cell r="G288">
            <v>13.39345688815909</v>
          </cell>
          <cell r="H288">
            <v>15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</row>
        <row r="289">
          <cell r="A289">
            <v>3507</v>
          </cell>
          <cell r="B289" t="str">
            <v>Ñ51-42D</v>
          </cell>
          <cell r="C289" t="str">
            <v>Ñôõ thaúng</v>
          </cell>
          <cell r="D289" t="str">
            <v>4T38 - 38D</v>
          </cell>
          <cell r="E289">
            <v>301.44</v>
          </cell>
          <cell r="F289" t="str">
            <v>1T-1</v>
          </cell>
          <cell r="G289">
            <v>9.4072952452186929</v>
          </cell>
          <cell r="H289">
            <v>15</v>
          </cell>
          <cell r="I289">
            <v>0</v>
          </cell>
          <cell r="J289">
            <v>1</v>
          </cell>
          <cell r="K289">
            <v>0</v>
          </cell>
          <cell r="L289">
            <v>1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</row>
        <row r="290">
          <cell r="A290">
            <v>3508</v>
          </cell>
          <cell r="B290" t="str">
            <v>Ñ51-42D</v>
          </cell>
          <cell r="C290" t="str">
            <v>Ñôõ thaúng</v>
          </cell>
          <cell r="D290" t="str">
            <v>4T38 - 38D</v>
          </cell>
          <cell r="E290">
            <v>998.52</v>
          </cell>
          <cell r="F290" t="str">
            <v>1T-3</v>
          </cell>
          <cell r="G290">
            <v>19.277244354956338</v>
          </cell>
          <cell r="H290">
            <v>20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</row>
        <row r="291">
          <cell r="A291">
            <v>3509</v>
          </cell>
          <cell r="B291" t="str">
            <v>Ñ51-38D</v>
          </cell>
          <cell r="C291" t="str">
            <v>Ñôõ thaúng</v>
          </cell>
          <cell r="D291" t="str">
            <v>4T38 - 34C</v>
          </cell>
          <cell r="E291">
            <v>442.74</v>
          </cell>
          <cell r="F291" t="str">
            <v>1TC-1</v>
          </cell>
          <cell r="G291">
            <v>13.099095198309442</v>
          </cell>
          <cell r="H291">
            <v>15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1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</row>
        <row r="292">
          <cell r="A292">
            <v>3510</v>
          </cell>
          <cell r="B292" t="str">
            <v>Ñ51-42D</v>
          </cell>
          <cell r="C292" t="str">
            <v>Ñôõ thaúng</v>
          </cell>
          <cell r="D292" t="str">
            <v>4T38 - 38D</v>
          </cell>
          <cell r="E292">
            <v>442.74</v>
          </cell>
          <cell r="F292" t="str">
            <v>1TC-1</v>
          </cell>
          <cell r="G292">
            <v>13.099095198309442</v>
          </cell>
          <cell r="H292">
            <v>15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</row>
        <row r="293">
          <cell r="A293">
            <v>3511</v>
          </cell>
          <cell r="B293" t="str">
            <v>Ñ51-38C</v>
          </cell>
          <cell r="C293" t="str">
            <v>Ñôõ thaúng</v>
          </cell>
          <cell r="D293" t="str">
            <v>4T38 - 38C</v>
          </cell>
          <cell r="E293">
            <v>791.28</v>
          </cell>
          <cell r="F293" t="str">
            <v>1T-2</v>
          </cell>
          <cell r="G293">
            <v>21.733492405050573</v>
          </cell>
          <cell r="H293">
            <v>20</v>
          </cell>
          <cell r="I293">
            <v>1</v>
          </cell>
          <cell r="J293">
            <v>0</v>
          </cell>
          <cell r="K293">
            <v>1</v>
          </cell>
          <cell r="L293">
            <v>0</v>
          </cell>
          <cell r="M293">
            <v>1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</row>
        <row r="294">
          <cell r="A294">
            <v>3512</v>
          </cell>
          <cell r="B294" t="str">
            <v>Ñ51-42D</v>
          </cell>
          <cell r="C294" t="str">
            <v>Ñôõ thaúng</v>
          </cell>
          <cell r="D294" t="str">
            <v>4T38 - 38D</v>
          </cell>
          <cell r="E294">
            <v>452.16</v>
          </cell>
          <cell r="F294" t="str">
            <v>1TC-1</v>
          </cell>
          <cell r="G294">
            <v>13.39345688815909</v>
          </cell>
          <cell r="H294">
            <v>15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1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</row>
        <row r="295">
          <cell r="A295">
            <v>3513</v>
          </cell>
          <cell r="B295" t="str">
            <v>Ñ51-42D</v>
          </cell>
          <cell r="C295" t="str">
            <v>Ñôõ thaúng</v>
          </cell>
          <cell r="D295" t="str">
            <v>4T38 - 38D</v>
          </cell>
          <cell r="E295">
            <v>715.92</v>
          </cell>
          <cell r="F295" t="str">
            <v>1TC-2</v>
          </cell>
          <cell r="G295">
            <v>18.437803458606151</v>
          </cell>
          <cell r="H295">
            <v>20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</row>
        <row r="296">
          <cell r="A296">
            <v>3514</v>
          </cell>
          <cell r="B296" t="str">
            <v>Ñ51-42D</v>
          </cell>
          <cell r="C296" t="str">
            <v>Ñôõ thaúng</v>
          </cell>
          <cell r="D296" t="str">
            <v>4T38 - 38D</v>
          </cell>
          <cell r="E296">
            <v>1055.04</v>
          </cell>
          <cell r="F296" t="str">
            <v>1T-3</v>
          </cell>
          <cell r="G296">
            <v>20.433879016253712</v>
          </cell>
          <cell r="H296">
            <v>30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</row>
        <row r="297">
          <cell r="A297">
            <v>3515</v>
          </cell>
          <cell r="B297" t="str">
            <v>Ñ51-48D</v>
          </cell>
          <cell r="C297" t="str">
            <v>Ñôõ thaúng</v>
          </cell>
          <cell r="D297" t="str">
            <v>4T38 - 42E</v>
          </cell>
          <cell r="E297">
            <v>734.76</v>
          </cell>
          <cell r="F297" t="str">
            <v>1TC-2</v>
          </cell>
          <cell r="G297">
            <v>18.82192436399378</v>
          </cell>
          <cell r="H297">
            <v>20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</row>
        <row r="298">
          <cell r="A298">
            <v>3516</v>
          </cell>
          <cell r="B298" t="str">
            <v>Ñ51-42D</v>
          </cell>
          <cell r="C298" t="str">
            <v>Ñôõ thaúng</v>
          </cell>
          <cell r="D298" t="str">
            <v>4T38 - 38D</v>
          </cell>
          <cell r="E298">
            <v>1149.24</v>
          </cell>
          <cell r="F298" t="str">
            <v>1T-3</v>
          </cell>
          <cell r="G298">
            <v>22.168831008199785</v>
          </cell>
          <cell r="H298">
            <v>30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</row>
        <row r="299">
          <cell r="A299">
            <v>3517</v>
          </cell>
          <cell r="B299" t="str">
            <v>N513-38C</v>
          </cell>
          <cell r="C299" t="str">
            <v>Neùo thaúng</v>
          </cell>
          <cell r="D299" t="str">
            <v>3x4T45 - 40D</v>
          </cell>
          <cell r="E299">
            <v>772.44</v>
          </cell>
          <cell r="F299" t="str">
            <v>3T-2</v>
          </cell>
          <cell r="G299">
            <v>14.056703243455285</v>
          </cell>
          <cell r="H299">
            <v>20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1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</row>
        <row r="300">
          <cell r="A300">
            <v>3518</v>
          </cell>
          <cell r="B300" t="str">
            <v>Ñ51-38C</v>
          </cell>
          <cell r="C300" t="str">
            <v>Ñôõ thaúng</v>
          </cell>
          <cell r="D300" t="str">
            <v>4T38 - 38C</v>
          </cell>
          <cell r="E300">
            <v>1299.96</v>
          </cell>
          <cell r="F300" t="str">
            <v>1T-3</v>
          </cell>
          <cell r="G300">
            <v>25.060417661443235</v>
          </cell>
          <cell r="H300">
            <v>30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</row>
        <row r="301">
          <cell r="A301">
            <v>3601</v>
          </cell>
          <cell r="B301" t="str">
            <v>N513-30C</v>
          </cell>
          <cell r="C301" t="str">
            <v>Neùo goùc G36</v>
          </cell>
          <cell r="D301" t="str">
            <v>3x4T45 - 40B</v>
          </cell>
          <cell r="E301">
            <v>1920.52</v>
          </cell>
          <cell r="F301" t="str">
            <v>3T-4</v>
          </cell>
          <cell r="G301">
            <v>22.341233323465005</v>
          </cell>
          <cell r="H301">
            <v>30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</row>
        <row r="302">
          <cell r="K302" t="str">
            <v>TOÅNG</v>
          </cell>
          <cell r="L302">
            <v>18</v>
          </cell>
          <cell r="M302">
            <v>5</v>
          </cell>
          <cell r="N302">
            <v>21</v>
          </cell>
          <cell r="O302">
            <v>17</v>
          </cell>
          <cell r="P302">
            <v>20</v>
          </cell>
          <cell r="Q302">
            <v>3</v>
          </cell>
          <cell r="R302">
            <v>12</v>
          </cell>
          <cell r="S302">
            <v>12</v>
          </cell>
          <cell r="T302">
            <v>8</v>
          </cell>
          <cell r="U302">
            <v>39</v>
          </cell>
          <cell r="V302">
            <v>1</v>
          </cell>
          <cell r="W302">
            <v>18</v>
          </cell>
          <cell r="X302">
            <v>12</v>
          </cell>
          <cell r="Y302">
            <v>2</v>
          </cell>
          <cell r="Z302">
            <v>0</v>
          </cell>
          <cell r="AA302">
            <v>2</v>
          </cell>
          <cell r="AB302">
            <v>2</v>
          </cell>
          <cell r="AC302">
            <v>1</v>
          </cell>
          <cell r="AD302">
            <v>6</v>
          </cell>
          <cell r="AE302">
            <v>8</v>
          </cell>
          <cell r="AF302">
            <v>2</v>
          </cell>
          <cell r="AG302">
            <v>7</v>
          </cell>
          <cell r="AH302">
            <v>4</v>
          </cell>
          <cell r="AI302">
            <v>4</v>
          </cell>
          <cell r="AJ302">
            <v>7</v>
          </cell>
          <cell r="AK302">
            <v>7</v>
          </cell>
          <cell r="AL302">
            <v>8</v>
          </cell>
          <cell r="AM302">
            <v>246</v>
          </cell>
          <cell r="AN302">
            <v>246</v>
          </cell>
        </row>
        <row r="303">
          <cell r="L303" t="str">
            <v>1T-1</v>
          </cell>
          <cell r="M303" t="str">
            <v>1T-2</v>
          </cell>
          <cell r="N303" t="str">
            <v>1T-3</v>
          </cell>
          <cell r="O303" t="str">
            <v>1T-4</v>
          </cell>
          <cell r="P303" t="str">
            <v>1T-5</v>
          </cell>
          <cell r="Q303" t="str">
            <v>1T-6</v>
          </cell>
          <cell r="R303" t="str">
            <v>1T-7</v>
          </cell>
          <cell r="S303" t="str">
            <v>1T-8</v>
          </cell>
          <cell r="T303" t="str">
            <v>1T-9</v>
          </cell>
          <cell r="U303" t="str">
            <v>1T-10</v>
          </cell>
          <cell r="V303" t="str">
            <v>1T-MB</v>
          </cell>
          <cell r="W303" t="str">
            <v>1TC-1</v>
          </cell>
          <cell r="X303" t="str">
            <v>1TC-2</v>
          </cell>
          <cell r="Y303" t="str">
            <v>1TC-3</v>
          </cell>
          <cell r="Z303" t="str">
            <v>1TC-4</v>
          </cell>
          <cell r="AA303" t="str">
            <v>3TC-1</v>
          </cell>
          <cell r="AB303" t="str">
            <v>3TC-2</v>
          </cell>
          <cell r="AC303" t="str">
            <v>3TC-3</v>
          </cell>
          <cell r="AD303" t="str">
            <v>3T-1</v>
          </cell>
          <cell r="AE303" t="str">
            <v>3T-2</v>
          </cell>
          <cell r="AF303" t="str">
            <v>3T-3</v>
          </cell>
          <cell r="AG303" t="str">
            <v>3T-4</v>
          </cell>
          <cell r="AH303" t="str">
            <v>3T-5</v>
          </cell>
          <cell r="AI303" t="str">
            <v>3T-6</v>
          </cell>
          <cell r="AJ303" t="str">
            <v>3T-7</v>
          </cell>
          <cell r="AK303" t="str">
            <v>3T-8</v>
          </cell>
          <cell r="AL303" t="str">
            <v>3T-9</v>
          </cell>
        </row>
        <row r="454"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1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</row>
        <row r="775">
          <cell r="K775">
            <v>9.8813129168249309E-324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1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</row>
        <row r="805">
          <cell r="K805">
            <v>1.1250019073777371</v>
          </cell>
          <cell r="L805">
            <v>0</v>
          </cell>
          <cell r="M805">
            <v>1.1250019073777371</v>
          </cell>
          <cell r="N805">
            <v>0</v>
          </cell>
          <cell r="O805">
            <v>2.7813847636974126E-309</v>
          </cell>
          <cell r="P805">
            <v>0</v>
          </cell>
          <cell r="Q805">
            <v>2.7813847636974126E-309</v>
          </cell>
          <cell r="R805">
            <v>0</v>
          </cell>
          <cell r="S805">
            <v>2.7813847636974126E-309</v>
          </cell>
          <cell r="T805">
            <v>0</v>
          </cell>
          <cell r="U805">
            <v>2.7813847636974126E-309</v>
          </cell>
          <cell r="V805">
            <v>0</v>
          </cell>
          <cell r="W805">
            <v>2.7813847636974126E-309</v>
          </cell>
          <cell r="X805">
            <v>0</v>
          </cell>
          <cell r="Y805">
            <v>2.7813847636974126E-309</v>
          </cell>
          <cell r="Z805">
            <v>0</v>
          </cell>
          <cell r="AA805">
            <v>2.7813847636974126E-309</v>
          </cell>
          <cell r="AB805">
            <v>0</v>
          </cell>
          <cell r="AC805">
            <v>2.7813847636974126E-309</v>
          </cell>
          <cell r="AD805">
            <v>0</v>
          </cell>
          <cell r="AE805">
            <v>2.7813847636974126E-309</v>
          </cell>
          <cell r="AF805">
            <v>0</v>
          </cell>
          <cell r="AG805">
            <v>2.7813847636974126E-309</v>
          </cell>
          <cell r="AH805">
            <v>0</v>
          </cell>
          <cell r="AI805">
            <v>2.7813847636974126E-309</v>
          </cell>
          <cell r="AJ805">
            <v>0</v>
          </cell>
          <cell r="AK805">
            <v>2.7813847636974126E-309</v>
          </cell>
          <cell r="AL805">
            <v>0</v>
          </cell>
        </row>
        <row r="2194">
          <cell r="K2194">
            <v>1.529738277723701E-308</v>
          </cell>
          <cell r="L2194">
            <v>0</v>
          </cell>
          <cell r="M2194">
            <v>1.6975966327722179E-313</v>
          </cell>
          <cell r="N2194">
            <v>6.631236846766476E-316</v>
          </cell>
          <cell r="O2194">
            <v>1.6189543082925967E-318</v>
          </cell>
          <cell r="P2194">
            <v>3.7944241600607735E-321</v>
          </cell>
          <cell r="Q2194">
            <v>9.8813129168249309E-324</v>
          </cell>
          <cell r="R2194">
            <v>5.4210108624275222E-20</v>
          </cell>
          <cell r="S2194">
            <v>0</v>
          </cell>
          <cell r="T2194">
            <v>1.6296927674613291E-311</v>
          </cell>
          <cell r="U2194">
            <v>1.2731974745791634E-313</v>
          </cell>
          <cell r="V2194">
            <v>0</v>
          </cell>
          <cell r="W2194">
            <v>2.5903268932681547E-318</v>
          </cell>
          <cell r="X2194">
            <v>1.5177696640243094E-320</v>
          </cell>
          <cell r="Y2194">
            <v>6.9169190417774516E-323</v>
          </cell>
          <cell r="Z2194">
            <v>0</v>
          </cell>
          <cell r="AA2194">
            <v>0</v>
          </cell>
          <cell r="AB2194">
            <v>5.4323092248710971E-312</v>
          </cell>
          <cell r="AC2194">
            <v>0</v>
          </cell>
          <cell r="AD2194">
            <v>6.631236846766476E-316</v>
          </cell>
          <cell r="AE2194">
            <v>1.6189543082925967E-318</v>
          </cell>
          <cell r="AF2194">
            <v>7.5888483201215469E-321</v>
          </cell>
          <cell r="AG2194">
            <v>1.9762625833649862E-323</v>
          </cell>
          <cell r="AH2194">
            <v>0</v>
          </cell>
          <cell r="AI2194">
            <v>6.9533558078350043E-309</v>
          </cell>
          <cell r="AJ2194">
            <v>4.8890783023839874E-311</v>
          </cell>
          <cell r="AK2194">
            <v>1.2731974745791634E-313</v>
          </cell>
          <cell r="AL2194">
            <v>4.1445230292290475E-316</v>
          </cell>
          <cell r="AM2194">
            <v>0</v>
          </cell>
          <cell r="AN2194">
            <v>0</v>
          </cell>
          <cell r="AO2194">
            <v>0</v>
          </cell>
          <cell r="AP2194">
            <v>0</v>
          </cell>
          <cell r="AQ2194">
            <v>0</v>
          </cell>
          <cell r="AR2194">
            <v>0</v>
          </cell>
          <cell r="AS2194">
            <v>0</v>
          </cell>
          <cell r="AT2194">
            <v>0</v>
          </cell>
          <cell r="AU2194">
            <v>0</v>
          </cell>
          <cell r="AV2194">
            <v>0</v>
          </cell>
          <cell r="AW2194">
            <v>0</v>
          </cell>
          <cell r="AX2194">
            <v>0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0</v>
          </cell>
          <cell r="BD2194">
            <v>0</v>
          </cell>
          <cell r="BE2194">
            <v>0</v>
          </cell>
        </row>
        <row r="18016">
          <cell r="K18016">
            <v>0</v>
          </cell>
          <cell r="L18016">
            <v>0</v>
          </cell>
          <cell r="M18016">
            <v>0</v>
          </cell>
          <cell r="N18016">
            <v>0</v>
          </cell>
          <cell r="O18016">
            <v>0</v>
          </cell>
          <cell r="P18016">
            <v>0</v>
          </cell>
          <cell r="Q18016">
            <v>0</v>
          </cell>
          <cell r="R18016">
            <v>0</v>
          </cell>
          <cell r="S18016">
            <v>0</v>
          </cell>
          <cell r="T18016">
            <v>0</v>
          </cell>
          <cell r="U18016">
            <v>0</v>
          </cell>
          <cell r="V18016">
            <v>0</v>
          </cell>
          <cell r="W18016">
            <v>0</v>
          </cell>
          <cell r="X18016">
            <v>0</v>
          </cell>
          <cell r="Y18016">
            <v>0</v>
          </cell>
          <cell r="Z18016">
            <v>0</v>
          </cell>
          <cell r="AA18016">
            <v>0</v>
          </cell>
          <cell r="AB18016">
            <v>0</v>
          </cell>
          <cell r="AC18016">
            <v>0</v>
          </cell>
          <cell r="AD18016">
            <v>0</v>
          </cell>
          <cell r="AE18016">
            <v>0</v>
          </cell>
          <cell r="AF18016">
            <v>0</v>
          </cell>
          <cell r="AG18016">
            <v>0</v>
          </cell>
          <cell r="AH18016">
            <v>0</v>
          </cell>
          <cell r="AI18016">
            <v>0</v>
          </cell>
          <cell r="AJ18016">
            <v>0</v>
          </cell>
          <cell r="AK18016">
            <v>0</v>
          </cell>
          <cell r="AL18016">
            <v>0</v>
          </cell>
        </row>
        <row r="28720">
          <cell r="K28720">
            <v>0</v>
          </cell>
          <cell r="L28720">
            <v>0</v>
          </cell>
          <cell r="M28720">
            <v>0</v>
          </cell>
          <cell r="N28720">
            <v>0</v>
          </cell>
          <cell r="O28720">
            <v>0</v>
          </cell>
          <cell r="P28720">
            <v>0</v>
          </cell>
          <cell r="Q28720">
            <v>5.5335352334219613E-322</v>
          </cell>
          <cell r="R28720">
            <v>0</v>
          </cell>
          <cell r="S28720">
            <v>0</v>
          </cell>
          <cell r="T28720">
            <v>0</v>
          </cell>
          <cell r="U28720">
            <v>1</v>
          </cell>
          <cell r="V28720">
            <v>0</v>
          </cell>
          <cell r="W28720">
            <v>0</v>
          </cell>
          <cell r="X28720">
            <v>1.4165850197560221E-319</v>
          </cell>
          <cell r="Y28720">
            <v>2.3715151000379834E-322</v>
          </cell>
          <cell r="Z28720">
            <v>0</v>
          </cell>
          <cell r="AA28720">
            <v>0</v>
          </cell>
          <cell r="AB28720">
            <v>0</v>
          </cell>
          <cell r="AC28720">
            <v>0</v>
          </cell>
          <cell r="AD28720">
            <v>0</v>
          </cell>
          <cell r="AE28720">
            <v>1.0361307573072619E-317</v>
          </cell>
          <cell r="AF28720">
            <v>0</v>
          </cell>
          <cell r="AG28720">
            <v>0</v>
          </cell>
          <cell r="AH28720">
            <v>0</v>
          </cell>
          <cell r="AI28720">
            <v>0</v>
          </cell>
          <cell r="AJ28720">
            <v>0</v>
          </cell>
          <cell r="AK28720">
            <v>0</v>
          </cell>
          <cell r="AL28720">
            <v>9.2837315854730664E-315</v>
          </cell>
          <cell r="AM28720">
            <v>0</v>
          </cell>
          <cell r="AN28720">
            <v>0</v>
          </cell>
          <cell r="AO28720">
            <v>0</v>
          </cell>
          <cell r="AP28720">
            <v>0</v>
          </cell>
          <cell r="AQ28720">
            <v>0</v>
          </cell>
          <cell r="AR28720">
            <v>0</v>
          </cell>
          <cell r="AS28720">
            <v>0</v>
          </cell>
          <cell r="AT28720">
            <v>0</v>
          </cell>
          <cell r="AU28720">
            <v>0</v>
          </cell>
          <cell r="AV28720">
            <v>0</v>
          </cell>
          <cell r="AW28720">
            <v>0</v>
          </cell>
        </row>
        <row r="49423">
          <cell r="A49423">
            <v>13</v>
          </cell>
          <cell r="B49423" t="str">
            <v>Ñ51-34C</v>
          </cell>
          <cell r="C49423" t="str">
            <v>Ñôõ tha{ng</v>
          </cell>
          <cell r="D49423" t="str">
            <v>4T38 - 34B</v>
          </cell>
          <cell r="E49423">
            <v>1714.44</v>
          </cell>
          <cell r="F49423" t="str">
            <v>1Tm4</v>
          </cell>
          <cell r="G49423">
            <v>24.821047374913473</v>
          </cell>
          <cell r="H49423">
            <v>30</v>
          </cell>
        </row>
        <row r="54970">
          <cell r="A54970">
            <v>0</v>
          </cell>
          <cell r="B54970">
            <v>0</v>
          </cell>
          <cell r="C54970">
            <v>0</v>
          </cell>
          <cell r="D54970">
            <v>0</v>
          </cell>
          <cell r="E54970">
            <v>0</v>
          </cell>
          <cell r="F54970">
            <v>0</v>
          </cell>
          <cell r="G54970">
            <v>0</v>
          </cell>
          <cell r="H54970">
            <v>0</v>
          </cell>
        </row>
        <row r="55948">
          <cell r="A55948">
            <v>2704</v>
          </cell>
          <cell r="B55948" t="str">
            <v>Ñ51-34B</v>
          </cell>
          <cell r="C55948" t="str">
            <v>Ñôõ thaúng</v>
          </cell>
          <cell r="D55948" t="str">
            <v>4T28 - 34B</v>
          </cell>
          <cell r="E55948">
            <v>5372.15</v>
          </cell>
          <cell r="F55948" t="str">
            <v>1T-10</v>
          </cell>
          <cell r="G55948">
            <v>31.458246627188412</v>
          </cell>
          <cell r="H55948">
            <v>32.232900000000001</v>
          </cell>
        </row>
        <row r="65506">
          <cell r="K65506">
            <v>0</v>
          </cell>
          <cell r="L65506">
            <v>-5.4874634545523597E+303</v>
          </cell>
          <cell r="M65506">
            <v>0</v>
          </cell>
          <cell r="N65506">
            <v>0</v>
          </cell>
          <cell r="O65506">
            <v>0</v>
          </cell>
          <cell r="P65506">
            <v>0</v>
          </cell>
          <cell r="Q65506">
            <v>0</v>
          </cell>
          <cell r="R65506">
            <v>0</v>
          </cell>
          <cell r="S65506">
            <v>0</v>
          </cell>
          <cell r="T65506">
            <v>0</v>
          </cell>
          <cell r="U65506">
            <v>0</v>
          </cell>
          <cell r="V65506">
            <v>1</v>
          </cell>
          <cell r="W65506">
            <v>0</v>
          </cell>
          <cell r="X65506">
            <v>0</v>
          </cell>
          <cell r="Y65506">
            <v>0</v>
          </cell>
          <cell r="Z65506">
            <v>0</v>
          </cell>
          <cell r="AA65506">
            <v>0</v>
          </cell>
          <cell r="AB65506">
            <v>0</v>
          </cell>
          <cell r="AC65506">
            <v>0</v>
          </cell>
          <cell r="AD65506">
            <v>0</v>
          </cell>
          <cell r="AE65506">
            <v>0</v>
          </cell>
          <cell r="AF65506">
            <v>0</v>
          </cell>
          <cell r="AG65506">
            <v>0</v>
          </cell>
          <cell r="AH65506">
            <v>0</v>
          </cell>
          <cell r="AI65506">
            <v>0</v>
          </cell>
          <cell r="AJ65506">
            <v>0</v>
          </cell>
          <cell r="AK65506">
            <v>0</v>
          </cell>
          <cell r="AL65506">
            <v>0</v>
          </cell>
          <cell r="AM65506">
            <v>0</v>
          </cell>
          <cell r="AN65506">
            <v>0</v>
          </cell>
          <cell r="AO65506">
            <v>0</v>
          </cell>
          <cell r="AP65506">
            <v>0</v>
          </cell>
          <cell r="AQ65506">
            <v>0</v>
          </cell>
          <cell r="AR65506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s"/>
      <sheetName val="Items"/>
      <sheetName val="Thamkhao1"/>
      <sheetName val="Thamkhao2"/>
      <sheetName val="Comp. Unit Price"/>
      <sheetName val="Tong hop 5 cau"/>
      <sheetName val="KyLong Bridge"/>
      <sheetName val="GP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-TT-3p"/>
      <sheetName val="VCV-BE-TONG"/>
      <sheetName val="CHITIET VL_NC_TT_3p"/>
      <sheetName val="VCV_BE_TONG"/>
      <sheetName val="Tiepdia"/>
    </sheetNames>
    <sheetDataSet>
      <sheetData sheetId="0" refreshError="1"/>
      <sheetData sheetId="1" refreshError="1">
        <row r="11">
          <cell r="G11">
            <v>38916.016199999998</v>
          </cell>
        </row>
        <row r="17">
          <cell r="G17">
            <v>42500.636099999996</v>
          </cell>
        </row>
      </sheetData>
      <sheetData sheetId="2"/>
      <sheetData sheetId="3"/>
      <sheetData sheetId="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CT"/>
      <sheetName val="CVC"/>
      <sheetName val="TVLIEU"/>
      <sheetName val="PTDG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THK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MTO REV.2(ARMOR)"/>
      <sheetName val="PHAN TICH`VAT TU"/>
      <sheetName val="ctTBA"/>
      <sheetName val="GVT"/>
      <sheetName val="VL,NC"/>
      <sheetName val="Sheet5_x0000__x0008__x0006__x0008__x0003_ဠ_x0000_蜰Ư༢_x0000_螸Ư༢_x0000_蠼Ư༢_x0000_裀Ư༢_x0000_襄Ư"/>
      <sheetName val="TTTram"/>
      <sheetName val="DO AM DT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BO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iathanh1"/>
      <sheetName val="Tai khoan"/>
      <sheetName val="DTCT-TB"/>
      <sheetName val="TONG KE DZ 0.4 KV"/>
      <sheetName val="Bia TQT"/>
      <sheetName val="Tongke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Sheet5_x0000__x0008__x0006__x0008__x0003_ဠ_x0000_蜰Ư༢_x0000_螸Ư༢_x0000_蠼Ư༢_x0000_⋀_x000f_쀀꾈∁_x000f_"/>
      <sheetName val="?_x0000_?U?_x0000_?U?_x0000_?U?_x0000_?U?_x0000_?U?_x0000_?U?_x0000__x0000__x0000__x0000__x0000__x0000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Thuc thanh"/>
      <sheetName val="Sheet5"/>
      <sheetName val="Sheet5_x0000__x0008__x0006__x0008__x0003_ဠ 蜰Ư༢_x0000_螸Ư༢_x0000_蠼Ư༢_x0000_裀Ư༢_x0000_襄Ư"/>
      <sheetName val="Gia KS"/>
      <sheetName val="TONG KE"/>
      <sheetName val="Electrical Breakdown"/>
      <sheetName val="QTDG"/>
      <sheetName val="TL rieng"/>
      <sheetName val="gia xe _x0000_ay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DS_cau"/>
      <sheetName val="tong_hop"/>
      <sheetName val="phan_tich_DG"/>
      <sheetName val="gia_vat_lieu"/>
      <sheetName val="gia_xe_may"/>
      <sheetName val="gia_nhan_cong"/>
      <sheetName val="DANH_SACH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PHAN_TICH`VAT_TU"/>
      <sheetName val="DIEN_GIAI_KL"/>
      <sheetName val="KL_DUONG_GOM"/>
      <sheetName val="TGTHUC_HIEN"/>
      <sheetName val="KLLK_THUC_HIEN"/>
      <sheetName val="PTCT_MUONG"/>
      <sheetName val="DGTH_MUONG"/>
      <sheetName val="Sheet5ဠ蜰Ư༢螸Ư༢蠼Ư༢裀Ư༢襄Ư༢览Ư༢"/>
      <sheetName val="Sheet5ဠ蜰Ư༢螸Ư༢蠼Ư༢裀Ư༢襄Ư"/>
      <sheetName val="DO_AM_DT"/>
      <sheetName val="Luong T1- 03"/>
      <sheetName val="Luong T2- 03"/>
      <sheetName val="Luong T3- 03"/>
      <sheetName val="tra-vat-lieu"/>
      <sheetName val="PTVT (MAU)"/>
      <sheetName val="Sheet5?_x0008__x0006__x0008__x0003_ဠ?蜰Ư༢?螸Ư༢?蠼Ư༢?裀Ư༢?襄Ư"/>
      <sheetName val="???U???U???U???U???U???U???????"/>
      <sheetName val="gia xe ?ay"/>
      <sheetName val="Sheet5?_x0008__x0006__x0008__x0003_ဠ 蜰Ư༢?螸Ư༢?蠼Ư༢?裀Ư༢?襄Ư"/>
      <sheetName val="???Ý???Ý???Ý???Ý???Ý???Ý???????"/>
      <sheetName val="Sheet5?_x0008__x0006__x0008__x0003_???Ý???Ý???Ý???Ý???Ý"/>
      <sheetName val="Sheet5?_x0008__x0006__x0008__x0003_ဠ?蜰Ư༢?螸Ư༢?蠼Ư༢?⋀_x000f_쀀꾈∁_x000f_"/>
      <sheetName val="Sheet5?_x0008__x0006__x0008__x0003_???U???U???U???U???U"/>
      <sheetName val="Sheet5?_x0008__x0006__x0008__x0003_???U???U???U???_x000f_???_x000f_"/>
      <sheetName val="???U???U???U???U???U???U??"/>
      <sheetName val="?"/>
      <sheetName val="? ?U?_x0000_?U?_x0000_?U?_x0000_?U?_x0000_?U?_x0000_?U?_x0000__x0000__x0000__x0000__x0000__x0000_"/>
      <sheetName val="? ?U???U???U???U???U???U???????"/>
      <sheetName val="Sheet5_x0000__x0008__x0006__x0008__x0003_? ?U?_x0000_?U?_x0000_?U?_x0000_?U?_x0000_?U"/>
      <sheetName val="Sheet5?_x0008__x0006__x0008__x0003_? ?U???U???U???U???U"/>
      <sheetName val="? ?U???U???U???U???U???U??"/>
      <sheetName val="TT04"/>
      <sheetName val="TONGSBU"/>
      <sheetName val="_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gia xe "/>
      <sheetName val="_ _U_"/>
      <sheetName val="Sheet5__x0008__x0006__x0008__x0003_ဠ 蜰Ư༢_螸Ư༢_蠼Ư༢_裀Ư༢_襄Ư"/>
      <sheetName val="gia xe _ay"/>
      <sheetName val="_ _U___U___U___U___U___U_______"/>
      <sheetName val="_ _U___U___U___U___U___U__"/>
      <sheetName val="Sheet5__x0008__x0006__x0008__x0003__ _U___U___U___U___U"/>
      <sheetName val="Tong_ke"/>
      <sheetName val="dg"/>
      <sheetName val=""/>
      <sheetName val="Sheet5_x0000__x0008__x0006__x0008__x0003_ဠ_x0000_蜰Ư༢_x0000_螸Ư༢_x0000_蠼Ư༢_x0000_⋀_x000f_쀀궈∁_x000f_"/>
      <sheetName val="'ia nhan cong"/>
      <sheetName val="_ia nhan cong"/>
      <sheetName val="Thuc_thanh"/>
      <sheetName val="Tien_An_T11"/>
      <sheetName val="Bang_luong"/>
      <sheetName val="Bang_CC"/>
      <sheetName val="_Luong_nghien_"/>
      <sheetName val="Phuc_vu"/>
      <sheetName val="May_Phat"/>
      <sheetName val="ay (28-10-2005)_x0000__x0000_#2_Du toan nga"/>
      <sheetName val="dtct cau"/>
      <sheetName val="Chi tiet1"/>
      <sheetName val="CHIET TINH DGN GIA"/>
      <sheetName val="ay (28-10-2005)"/>
      <sheetName val="BC11cau-QL15A-3"/>
      <sheetName val="PHAN TICH VAT T_x0015_ NGANG"/>
      <sheetName val="PHAN TACH VAT TU THEO NHOM"/>
      <sheetName val="TONG HOP NHAN CNNG"/>
      <sheetName val="DIEF GIAI CPSX"/>
      <sheetName val="BANG GIA DU UOAN THUY LOI"/>
      <sheetName val=" lam_x0000__x000e_2_Goi 1 (TT04)_x0000_ 2_goi 1 d"/>
      <sheetName val="VL_NC"/>
      <sheetName val="01 Bid Price summary"/>
      <sheetName val="Thuc thanh_x0000_ס_x0000__x0000__x0000__x0000__x0000__x0000__x0000__x0000__x0009__x0000_忀ס_x0000__x0004__x0000__x0000__x0000__x0000__x0000_"/>
      <sheetName val="KLLK THUC @IEN"/>
      <sheetName val="Khoi luong"/>
      <sheetName val="dtct cong"/>
      <sheetName val="chitiet"/>
      <sheetName val=" Luong nghiun "/>
      <sheetName val="VC BG"/>
      <sheetName val="___Ý___Ý___Ý___Ý___Ý___Ý_______"/>
      <sheetName val="Sheet5__x0008__x0006__x0008__x0003____Ý___Ý___Ý___Ý___Ý"/>
      <sheetName val="Tra_bang"/>
      <sheetName val=" lam"/>
      <sheetName val="TH VAL TU"/>
      <sheetName val="BANG BU VAN CxUYEN"/>
      <sheetName val="CHI PHI CÁ!MAY"/>
      <sheetName val="Names"/>
      <sheetName val="Sheet5_x0000__x0008__x0006__x0008__x0003_?_x0000_?Ý?_x0000_?Ý?_x0000_?Ý?_x0000_?_x000f_???_x000f_"/>
      <sheetName val="? ?Ý?_x0000_?Ý?_x0000_?Ý?_x0000_?Ý?_x0000_?Ý?_x0000_?Ý?_x0000__x0000__x0000__x0000__x0000__x0000_"/>
      <sheetName val="Sheet5?_x0008__x0006__x0008__x0003_???Ý???Ý???Ý???_x000f_???_x000f_"/>
      <sheetName val="? ?Ý???Ý???Ý???Ý???Ý???Ý???????"/>
      <sheetName val="DK-TT"/>
      <sheetName val="Thuc thanh?ס????????_x0009_?忀ס?_x0004_?????"/>
      <sheetName val="_x0000__x0000__x0000__x0000__x0000__x0000__x0000__x0000__x0000__x0000__x0000_![BC11cau-QL15A-3.xl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_ _Ý_"/>
      <sheetName val="Sheet5__x0008__x0006__x0008__x0003____Ý___Ý___Ý____x000f_____x000f_"/>
      <sheetName val="_ _Ý___Ý___Ý___Ý___Ý___Ý_______"/>
      <sheetName val="ay (28-10-2005)??#2_Du toan nga"/>
      <sheetName val="PONG HOP KINH PHI"/>
      <sheetName val="PHAN TICH KHOI HUONG"/>
      <sheetName val="DON CIA TONG HOP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Sheet5?_x0008__x0006__x0008__x0003_ဠ?蜰Ư༢?螸Ư༢?蠼Ư༢?⋀_x000f_쀀궈∁_x000f_"/>
      <sheetName val="???Ý???Ý???Ý???Ý???Ý???Ý??"/>
      <sheetName val="uniBase"/>
      <sheetName val="vniBase"/>
      <sheetName val="abcBase"/>
      <sheetName val="LEGEND"/>
      <sheetName val="Sheet5?_x0008__x0006__x0008__x0003_???U???U???U???U??7U"/>
      <sheetName val="?_x0000_îm??_x0000_ùn??_x0000_ÛÇ??_x0000_Á¸??_x0000_???_x0000__x0000__x0000__x0000__x0000__x0000_"/>
      <sheetName val="5_x0000__x0008__x0006__x0008__x0003_?_x0000_ãó??_x0000_îm??_x0000_ùn??_x0000_ÛÇ??_x0000_Á¸?"/>
      <sheetName val="et5_x0000__x0008__x0006__x0008__x0003_?_x0000_ãó??_x0000_îm??_x0000_ùn??_x0000_?_x000f_???_x000f_"/>
      <sheetName val="dt䡫hovt"/>
      <sheetName val="[BC11cau-Q"/>
      <sheetName val="Tiepdia"/>
      <sheetName val="Sheet5__x0008__x0006__x0008__x0003_ဠ_蜰Ư༢_螸Ư༢_蠼Ư༢_⋀_x000f_쀀궈∁_x000f_"/>
      <sheetName val="Luong ¼1- 03"/>
      <sheetName val="TPSX"/>
      <sheetName val="Sales2002"/>
      <sheetName val="Thuc thanh_x0000_ס_x0000_ 忀ס_x0000__x0004__x0000_鵀ס_x0000_怈ס_x0000_d_x0000_![BC"/>
      <sheetName val="Dept"/>
      <sheetName val="ay (28-10-2005)_x0000_#2_Du toan ngay"/>
      <sheetName val="Thuc thanh_x0000_ס_x0000__x0009_忀ס_x0000__x0004__x0000_鵀ס_x0000_怈ס_x0000_d_x0000_![BC"/>
      <sheetName val=" lam?_x000e_2_Goi 1 (TT04)? 2_goi 1 d"/>
      <sheetName val="Sheet5_x0000__x0008__x0006__x0008__x0003_ဠ_x0000_蜰Ư༢_x0000_螸Ư༢_x0000_蠼Ư༢_x0000_裀Ưഢ_x0000_襄Ư"/>
      <sheetName val="ShEet5_x0000__x0008__x0006__x0008__x0003_ဠ 蜰Ư༢_x0000_螸Ư༢_x0000_蠼Ə༢_x0000_裀Ư༢_x0000_襄Ư"/>
      <sheetName val="giath`nh1"/>
      <sheetName val="Luong T3- 0_x0013_"/>
      <sheetName val="SheEt5_x0000__x0008__x0006__x0008__x0003_ဠ_x0000_蜰Ư༢_x0000_螸Ư༢_x0000_蠼Ư༢_x0000_⋀_x000f_쀀辈∁_x000f_"/>
      <sheetName val="Rheet5_x0000__x0008__x0006__x0008__x0003_?_x0000_?U?_x0000_?U?_x0000_?U?_x0000_?_x000f_???_x000f_"/>
      <sheetName val="TONG HOP K©N© 2ÈA"/>
      <sheetName val="gha xe _x0000_ay"/>
      <sheetName val="DZ 22KV"/>
      <sheetName val="? ?U?"/>
      <sheetName val="Sheet5?_x0008__x0006__x0008__x0003_ဠ 蜰Ư༢?螸Ư༢?蠼Ư༢?裀Ưܢ?襄Ư"/>
      <sheetName val="MAKHO"/>
      <sheetName val="Thuc thanh_ס_________x0009__忀ס__x0004______"/>
      <sheetName val="Sheet5__x0008__x0006__x0008__x0003_ဠ 蜰Ư༢_螸Ư༢_蠼Ư༢_裀Ưܢ_襄Ư"/>
      <sheetName val="Sheet5_x0000__x0008__x0006__x0008__x0003_ဠ_x0000_茰Ư༢_x0000_螸Ư༢_x0000_蠼Ư༢_x0000_裀Ư༢_x0000_襄Ư"/>
      <sheetName val="BOQ-1"/>
      <sheetName val="TONG XOP NHAN CONG"/>
      <sheetName val="???????????![BC11cau-QL15A-3.xl"/>
      <sheetName val="Shɥet5_x0000__x0008__x0006__x0008__x0003_ဠ 蜰Ư༢_x0000_螸Ư༢_x0000_蠼Ư༢_x0000_裀Ư༢_x0000_襄Ư"/>
      <sheetName val="Luong_T1-_03"/>
      <sheetName val="Luong_T2-_03"/>
      <sheetName val="Luong_T3-_03"/>
      <sheetName val="Sheet5??U??U??U??U??U??U?"/>
      <sheetName val="Sheet5??U??U??U??U??U"/>
      <sheetName val="Shee«"/>
      <sheetName val="She«3"/>
      <sheetName val="Thuc thanh_x0000_ס_x0000__x0000__x0000__x0000__x0000__x0000__x0000__x0000_ _x0000_忀ס_x0000__x0004__x0000__x0000__x0000__x0000__x0000_"/>
      <sheetName val="Thuc thanh?ס???????? ?忀ס?_x0004_?????"/>
      <sheetName val="Tra"/>
      <sheetName val="ay (28-10-2005)?#2_Du toan ngay"/>
      <sheetName val="Sheet5_x0000__x0008__x0006__x0008__x0003_? ?Ý?_x0000_?Ý?_x0000_?Ý?_x0000_?Ý?_x0000_?Ý"/>
      <sheetName val="Sheet5?_x0008__x0006__x0008__x0003_? ?Ý???Ý???Ý???Ý???Ý"/>
      <sheetName val="Sheet5??Ý??Ý??Ý??Ý??Ý??Ý?"/>
      <sheetName val="Sheet5??Ý??Ý??Ý??Ý??Ý"/>
      <sheetName val="ay (28-10-2005)__#2_Du toan nga"/>
      <sheetName val="Thuc thanh?ס? 忀ס?_x0004_?鵀ס?怈ס?d?![BC"/>
      <sheetName val="VC"/>
      <sheetName val="DI-ESTI"/>
      <sheetName val="_x0000_hee_x0000_18"/>
      <sheetName val="Sheet5?_x0008__x0006__x0008__x0003_ဠ?蜰Ư༢?螸Ư༢?蠼Ư༢?裀Ư༢?褄Ư"/>
      <sheetName val="Shɥet5"/>
      <sheetName val="NKC"/>
      <sheetName val="___________!_BC11cau-QL15A-3.xl"/>
      <sheetName val="Shɥet5?_x0008__x0006__x0008__x0003_ဠ 蜰Ư༢?螸Ư༢?蠼Ư༢?裀Ư༢?襄Ư"/>
      <sheetName val="BANG_BU_ËAN_CH+QE1"/>
      <sheetName val="Sheet5ဠ蜰Ư༢螸Ư༢蠼Ư༢⋀쀀꾈∁"/>
      <sheetName val="MTL$-INTER"/>
      <sheetName val="Don gia-cau"/>
      <sheetName val="KH-Q1,Q2,01"/>
      <sheetName val="Thuc thanh?ס?_x0009_忀ס?_x0004_?鵀ס?怈ס?d?![BC"/>
      <sheetName val="Ktmo"/>
      <sheetName val="CHITIET VL-NC-TT-3p"/>
      <sheetName val="Dinh muc CP KTCB khac"/>
      <sheetName val="Bang khoi luong"/>
      <sheetName val="Thuc thanh_ס________ _忀ס__x0004______"/>
      <sheetName val="Cuoc Vc"/>
      <sheetName val=" lam__x000e_2_Goi 1 (TT04)_ 2_goi 1 d"/>
      <sheetName val="_BC11cau-Q"/>
      <sheetName val="VCV-BE-TONG"/>
      <sheetName val="Sheet5__U__U__U__U__U__U_"/>
      <sheetName val="Sheet5__U__U__U__U__U"/>
      <sheetName val="Sheet5__x0008__x0006__x0008__x0003____U___U___U___U__7U"/>
      <sheetName val="SUMMARY"/>
      <sheetName val="Sheet09"/>
      <sheetName val="Sheet5_x0008__x0006__x0008__x0003_ဠ蜰Ư༢螸Ư༢蠼Ư༢裀Ư༢襄Ư"/>
      <sheetName val="Sheet5_x0008__x0006__x0008__x0003_ဠ蜰Ư༢螸Ư༢蠼Ư༢⋀_x000f_쀀꾈∁_x000f_"/>
      <sheetName val="??U??U??U??U??U??U?"/>
      <sheetName val="Sheet5_x0008__x0006__x0008__x0003_??U??U??U??U??U"/>
      <sheetName val="Sheet5_x0008__x0006__x0008__x0003_??U??U??U??_x000f_???_x000f_"/>
      <sheetName val="gia xe ay"/>
      <sheetName val="??Ý??Ý??Ý??Ý??Ý??Ý?"/>
      <sheetName val="Sheet5_x0008__x0006__x0008__x0003_??Ý??Ý??Ý??Ý??Ý"/>
      <sheetName val="Sheet5_x0008__x0006__x0008__x0003_ဠ 蜰Ư༢螸Ư༢蠼Ư༢裀Ư༢襄Ư"/>
      <sheetName val="? ?U??U??U??U??U??U?"/>
      <sheetName val="Sheet5_x0008__x0006__x0008__x0003_? ?U??U??U??U??U"/>
      <sheetName val="ay (28-10-2005)#2_Du toan nga"/>
      <sheetName val=" lam_x000e_2_Goi 1 (TT04) 2_goi 1 d"/>
      <sheetName val="ay (28-10-2005)#2_Du toan ngay"/>
      <sheetName val="![BC11cau-QL15A-3.xl"/>
      <sheetName val="? ?Ý??Ý??Ý??Ý??Ý??Ý?"/>
      <sheetName val="Sheet5_x0008__x0006__x0008__x0003_??Ý??Ý??Ý??_x000f_???_x000f_"/>
      <sheetName val="Sheet5_x0008__x0006__x0008__x0003_ဠ蜰Ư༢螸Ư༢蠼Ư༢⋀_x000f_쀀궈∁_x000f_"/>
      <sheetName val="Shɥet5_x0008__x0006__x0008__x0003_ဠ 蜰Ư༢螸Ư༢蠼Ư༢裀Ư༢襄Ư"/>
      <sheetName val="Sheet5_x0008__x0006__x0008__x0003_? ?Ý??Ý??Ý??Ý??Ý"/>
      <sheetName val="5_x0008__x0006__x0008__x0003_?ãó??îm??ùn??ÛÇ??Á¸?"/>
      <sheetName val="et5_x0008__x0006__x0008__x0003_?ãó??îm??ùn???_x000f_???_x000f_"/>
      <sheetName val="hee18"/>
      <sheetName val="Sheet5_x0008__x0006__x0008__x0003_ဠ茰Ư༢螸Ư༢蠼Ư༢裀Ư༢襄Ư"/>
      <sheetName val="Sheet5_x0008__x0006__x0008__x0003_ဠ蜰Ư༢螸Ư༢蠼Ư༢裀Ưഢ襄Ư"/>
      <sheetName val="ShEet5_x0008__x0006__x0008__x0003_ဠ 蜰Ư༢螸Ư༢蠼Ə༢裀Ư༢襄Ư"/>
      <sheetName val="Sheet5??U??U??U?????"/>
      <sheetName val="MTO_REV_2(ARMOR)"/>
      <sheetName val="TONG_HOP_K©N©_2ÈI"/>
      <sheetName val="TONG_KE_DZ_0_4_KV"/>
      <sheetName val="Bia_TQT"/>
      <sheetName val="BANG_DU_TGAN_DRC"/>
      <sheetName val="VC_B"/>
      <sheetName val="PHAN_DICH_VAT_TU"/>
      <sheetName val="DIEL_GIAI_KL"/>
      <sheetName val="KLDK_THUC_HIEN"/>
      <sheetName val="Tai_khoan"/>
      <sheetName val="Sheet5?ဠ?蜰Ư༢?螸Ư༢?蠼Ư༢?裀Ư༢?襄Ư"/>
      <sheetName val="Sheet5?ဠ?蜰Ư༢?螸Ư༢?蠼Ư༢?⋀쀀꾈∁"/>
      <sheetName val="Sheet5????U???U???U???U???U"/>
      <sheetName val="Sheet5????U???U???U??????"/>
      <sheetName val="gia_xe_ay"/>
      <sheetName val="Sheet5ဠ_蜰Ư༢螸Ư༢蠼Ư༢裀Ư༢襄Ư༢览Ư༢"/>
      <sheetName val="DGCT"/>
      <sheetName val="PUCT MUONG"/>
      <sheetName val="VC B_x005f_x000F_"/>
      <sheetName val="5"/>
      <sheetName val="et5"/>
      <sheetName val="Sheet5__Ý__Ý__Ý__Ý__Ý__Ý_"/>
      <sheetName val="Sheet5__Ý__Ý__Ý__Ý__Ý"/>
      <sheetName val="Sheet5__U__U__U_____"/>
      <sheetName val="___Ý___Ý___Ý___Ý___Ý___Ý__"/>
      <sheetName val="Sheet5_ဠ_蜰Ư༢_螸Ư༢_蠼Ư༢_裀Ư༢_襄Ư"/>
      <sheetName val="Sheet5_ဠ_蜰Ư༢_螸Ư༢_蠼Ư༢_⋀쀀꾈∁"/>
      <sheetName val="Sheet5__x0008__x0006__x0008__x0003__ _Ý___Ý___Ý___Ý___Ý"/>
      <sheetName val="Thuc thanh_ס_ 忀ס__x0004__鵀ס_怈ס_d_!_BC"/>
      <sheetName val="ay (28-10-2005)_#2_Du toan ngay"/>
      <sheetName val="Sheet5____U___U___U___U___U"/>
      <sheetName val="Sheet5____U___U___U______"/>
      <sheetName val="Shɥet5__x0008__x0006__x0008__x0003_ဠ 蜰Ư༢_螸Ư༢_蠼Ư༢_裀Ư༢_襄Ư"/>
      <sheetName val="KKKKKKKK"/>
      <sheetName val="SheEt5_x0008__x0006__x0008__x0003_ဠ蜰Ư༢螸Ư༢蠼Ư༢⋀_x000f_쀀辈∁_x000f_"/>
      <sheetName val="Rheet5_x0008__x0006__x0008__x0003_??U??U??U??_x000f_???_x000f_"/>
      <sheetName val="gha xe ay"/>
      <sheetName val="Thuc thanh? ??_x0004_"/>
      <sheetName val="Thuc thanh? ??_x0004_????d![BC"/>
      <sheetName val="Thuc thanh?????????? ????_x0004_?????"/>
      <sheetName val="Sheet5__x0008__x0006__x0008_&quot;@_x0010_*&quot;@_x0010_*"/>
      <sheetName val="Sh?et5_x0008__x0006__x0008__x0003_? ?U??U??U??U??U"/>
      <sheetName val="4"/>
      <sheetName val="gia_xe_?ay"/>
      <sheetName val="TL_rieng"/>
      <sheetName val="Electrical_Breakdown"/>
      <sheetName val="Gia_KS"/>
      <sheetName val="dtct_cau"/>
      <sheetName val="Chi_tiet1"/>
      <sheetName val="C47(T11)"/>
      <sheetName val="Sheet5ဠ_蜰Ư༢螸Ư༢蠼Ư༢裀Ư༢襄Ư"/>
      <sheetName val="Thuc thanh_?________ _??__x0004______"/>
      <sheetName val="Thuc thanh?ס? 忀ס?_x0004_?"/>
      <sheetName val="??îm???ùn???ÛÇ???Á¸????????????"/>
      <sheetName val="Sheet5_x0008__x0006__x0008__x0003_ဠ茰Ư༢⿈ቹᨼ-Ṁ8轄_x0014_ࠉ还"/>
      <sheetName val="ptdg-duong"/>
      <sheetName val="Sheet5?ဠ_蜰Ư༢?螸Ư༢?蠼Ư༢?裀Ư༢?襄Ư"/>
      <sheetName val="?_?U??U??U??U??U??U?"/>
      <sheetName val="?_?U???U???U???U???U???U???????"/>
      <sheetName val="Sheet5?_?U??U??U??U??U"/>
      <sheetName val="Sheet5??_?U???U???U???U???U"/>
      <sheetName val="?_?U???U???U???U???U???U??"/>
      <sheetName val="gia_xe_"/>
      <sheetName val="_lam2_Goi_1_(TT04)_2_goi_1_d"/>
      <sheetName val="_lam?2_Goi_1_(TT04)?_2_goi_1_d"/>
      <sheetName val="PTVT_(MAU)"/>
      <sheetName val="PEDESB"/>
      <sheetName val="???_x000f__x0001_??U???U???U??"/>
      <sheetName val="ptvt"/>
      <sheetName val="402"/>
      <sheetName val="Sheet5__x0008__x0006__x0008__x0003_?_?Ý?_?Ý?_?Ý?_?Ý?_?Ý"/>
      <sheetName val="Sheet5__x0008__x0006__x0008__x0003_? ?Ý?_?Ý?_?Ý?_?Ý?_?Ý"/>
      <sheetName val="Sheet5__x0008__x0006__x0008__x0003_?_?Ý?_?Ý?_?Ý?_?_x000f_???_x000f_"/>
      <sheetName val="ay (28-10-2005)?#2_Du toan nga"/>
      <sheetName val="PS1"/>
      <sheetName val="5?_x0008__x0006__x0008__x0003_??ãó???îm???ùn???ÛÇ???Á¸?"/>
      <sheetName val="et5?_x0008__x0006__x0008__x0003_??ãó???îm???ùn????_x000f_???_x000f_"/>
      <sheetName val="Rheet5"/>
      <sheetName val="gha xe "/>
      <sheetName val="133"/>
      <sheetName val="Du_lieu"/>
      <sheetName val="BANG GIA DDN CHAN CT"/>
      <sheetName val="xuat8"/>
      <sheetName val="Database"/>
      <sheetName val="___U_"/>
      <sheetName val="Sheet5_ဠ_蜰Ư༢_螸Ư༢_蠼Ư༢_裀Ư༢_襄1"/>
      <sheetName val="gia_xe__ay"/>
      <sheetName val="___U___U___U___U___U___U______1"/>
      <sheetName val="___U___U___U___U___U___U__1"/>
      <sheetName val="Sheet5____U___U___U___U___1"/>
      <sheetName val="'ia_nhan_cong"/>
      <sheetName val="!_BC11cau-QL15A-3.xl"/>
      <sheetName val="TTDZ22"/>
      <sheetName val="TT_0,4KV"/>
      <sheetName val="XL4Poppy"/>
      <sheetName val="ctdg"/>
      <sheetName val="CMA_Samplings KTra TSHH tang"/>
      <sheetName val="Thuc thanh_ס_ 忀ס__x0004__"/>
      <sheetName val="DS_cau2"/>
      <sheetName val="tong_hop2"/>
      <sheetName val="phan_tich_DG2"/>
      <sheetName val="gia_vat_lieu2"/>
      <sheetName val="gia_xe_may2"/>
      <sheetName val="gia_nhan_cong2"/>
      <sheetName val="DANH_SACH2"/>
      <sheetName val="5.BANG I"/>
      <sheetName val="Bang ke"/>
      <sheetName val="Thuc thanh__________ _____x0004______"/>
      <sheetName val="__U__U__U__U__U__U_"/>
      <sheetName val="Sheet5_x0008__x0006__x0008__x0003___U__U__U__U__U"/>
      <sheetName val="Sheet5_x0008__x0006__x0008__x0003___U__U__U___x000f_____x000f_"/>
      <sheetName val="__Ý__Ý__Ý__Ý__Ý__Ý_"/>
      <sheetName val="Sheet5_x0008__x0006__x0008__x0003___Ý__Ý__Ý__Ý__Ý"/>
      <sheetName val="_ _U__U__U__U__U__U_"/>
      <sheetName val="Sheet5_x0008__x0006__x0008__x0003__ _U__U__U__U__U"/>
      <sheetName val="_îm__ùn__ÛÇ__Á¸_____"/>
      <sheetName val="5_x0008__x0006__x0008__x0003__ãó__îm__ùn__ÛÇ__Á¸_"/>
      <sheetName val="et5_x0008__x0006__x0008__x0003__ãó__îm__ùn____x000f_____x000f_"/>
      <sheetName val="Thuc thanhס 忀ס_x0004_鵀ס怈סd!_BC"/>
      <sheetName val="Cau tao cot dai"/>
      <sheetName val="Thuc thanh?ס? 忀ס?_x0004_?鵀ס?쌀/ V㸀"/>
      <sheetName val="Thuc thanh?ס? 忀ס?_x0004_?鵀ס?က退홆쌃嬅/"/>
      <sheetName val="?_x0000_?U?_x0000_?U?_x0000_?U?_x0000_?U?_x0000_?U?_x0000_?U?_x0000_"/>
      <sheetName val="? ?U?_x0000_?U?_x0000_?U?_x0000_?U?_x0000_?U?_x0000_?U?_x0000_"/>
      <sheetName val="?_x0000_?Ý?_x0000_?Ý?_x0000_?Ý?_x0000_?Ý?_x0000_?Ý?_x0000_?Ý?_x0000_"/>
      <sheetName val="Thuc thanh_x0000_?_x0000__x0000__x0000__x0000__x0000__x0000__x0000__x0000__x0009__x0000_??_x0000__x0004__x0000__x0000__x0000__x0000__x0000_"/>
      <sheetName val="Thuc thanh_x0000_?_x0000__x0009_??_x0000__x0004__x0000_??_x0000_??_x0000_d_x0000_![BC"/>
      <sheetName val="Thuc thanh??????????_x0009_????_x0004_?????"/>
      <sheetName val="Sheet5__x0008__x0006__x0008__x0000__x0000__x0000__x0000_&quot;@_x0010_*_x0000__x0000__x0000__x0000__x0000_&quot;@_x0010_*_x0000__x0000__x0000__x0000_"/>
      <sheetName val="Sh?et5_x0000__x0008__x0006__x0008__x0003_? ?U?_x0000_?U?_x0000_?U?_x0000_?U?_x0000_?U"/>
      <sheetName val="Thuc thanh_?_________x0009__??__x0004______"/>
      <sheetName val="Thuc thanh_x0000_?_x0000_ ??_x0000__x0004__x0000_??_x0000_??_x0000_d_x0000_![BC"/>
      <sheetName val="Thuc thanh?ס?_x0009_忀ס?_x0004_?"/>
      <sheetName val="Sheet5_x0000__x0008__x0006__x0008__x0003_ဠ_x0000_茰Ư༢_x0000__x0000_⿈ቹᨼ-Ṁ8轄_x0014__x0000__x0000_ࠉ_x0000_还"/>
      <sheetName val="???_x000f__x0000__x0001__x0000__x0000__x0000__x0000__x0000__x0000__x0000_??U???U???U??"/>
      <sheetName val="Thuc thanh_ס__x0009_忀ס__x0004__鵀ס_怈ס_d_!_BC"/>
      <sheetName val="Thuc thanh_x0000_?_x0000__x0000__x0000__x0000__x0000__x0000__x0000__x0000_ _x0000_??_x0000__x0004__x0000__x0000__x0000__x0000__x0000_"/>
      <sheetName val="Thuc thanh_ס__x0009_忀ס__x0004__"/>
      <sheetName val="Thuc thanh___________x0009______x0004______"/>
      <sheetName val="Thuc thanh_x0000_ס_x0000__x0009_忀ס_x0000__x0004__x0000_"/>
      <sheetName val="ay (28-10-2005)_x0000_#2_Du toan nga"/>
      <sheetName val="? ?Ý?_x0000_?Ý?_x0000_?Ý?_x0000_?Ý?_x0000_?Ý?_x0000_?Ý?_x0000_"/>
      <sheetName val="Thuc thanh_x0000_?_x0000_ ??_x0000__x0004__x0000_"/>
      <sheetName val="Thuc thanh_x0000_?_x0000__x0009_??_x0000__x0004__x0000_"/>
    </sheetNames>
    <sheetDataSet>
      <sheetData sheetId="0" refreshError="1">
        <row r="10">
          <cell r="C10" t="str">
            <v>CÇu ®ång bôt km397+485.75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0</v>
          </cell>
          <cell r="G19">
            <v>0</v>
          </cell>
          <cell r="H19">
            <v>0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0</v>
          </cell>
          <cell r="G20">
            <v>0</v>
          </cell>
          <cell r="H20">
            <v>0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0</v>
          </cell>
          <cell r="G21">
            <v>0</v>
          </cell>
          <cell r="H21">
            <v>0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0</v>
          </cell>
          <cell r="G22">
            <v>0</v>
          </cell>
          <cell r="H22">
            <v>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0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0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0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0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0</v>
          </cell>
          <cell r="G59">
            <v>0</v>
          </cell>
          <cell r="H59">
            <v>0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0</v>
          </cell>
          <cell r="G60">
            <v>0</v>
          </cell>
          <cell r="H60">
            <v>0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0</v>
          </cell>
          <cell r="G61">
            <v>0</v>
          </cell>
          <cell r="H61">
            <v>0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>
            <v>0</v>
          </cell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76000000</v>
          </cell>
        </row>
        <row r="75">
          <cell r="C75" t="str">
            <v>9. Ph¸ dì cÇu cò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>
            <v>0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1734440155.4768608</v>
          </cell>
        </row>
        <row r="84">
          <cell r="C84" t="str">
            <v>1. DÇm BTCT th­êng L=12m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>
            <v>0</v>
          </cell>
          <cell r="G92">
            <v>0</v>
          </cell>
          <cell r="H92">
            <v>0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>
            <v>0</v>
          </cell>
          <cell r="G93">
            <v>0</v>
          </cell>
          <cell r="H93">
            <v>0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>
            <v>0</v>
          </cell>
          <cell r="G94">
            <v>0</v>
          </cell>
          <cell r="H94">
            <v>0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>
            <v>0</v>
          </cell>
          <cell r="G95">
            <v>0</v>
          </cell>
          <cell r="H95">
            <v>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>
            <v>0</v>
          </cell>
          <cell r="G130">
            <v>0</v>
          </cell>
          <cell r="H130">
            <v>0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>
            <v>0</v>
          </cell>
          <cell r="G131">
            <v>0</v>
          </cell>
          <cell r="H131">
            <v>0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>
            <v>0</v>
          </cell>
          <cell r="G132">
            <v>0</v>
          </cell>
          <cell r="H132">
            <v>0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>
            <v>0</v>
          </cell>
          <cell r="G133">
            <v>0</v>
          </cell>
          <cell r="H133">
            <v>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>
            <v>0</v>
          </cell>
          <cell r="G146">
            <v>0</v>
          </cell>
          <cell r="H146">
            <v>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>
            <v>0</v>
          </cell>
          <cell r="G169">
            <v>0</v>
          </cell>
          <cell r="H169">
            <v>0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>
            <v>0</v>
          </cell>
          <cell r="G170">
            <v>0</v>
          </cell>
          <cell r="H170">
            <v>0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>
            <v>0</v>
          </cell>
          <cell r="G171">
            <v>0</v>
          </cell>
          <cell r="H171">
            <v>0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>
            <v>0</v>
          </cell>
          <cell r="G185">
            <v>0</v>
          </cell>
          <cell r="H185">
            <v>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>
            <v>0</v>
          </cell>
          <cell r="G208">
            <v>0</v>
          </cell>
          <cell r="H208">
            <v>0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>
            <v>0</v>
          </cell>
          <cell r="G209">
            <v>0</v>
          </cell>
          <cell r="H209">
            <v>0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>
            <v>0</v>
          </cell>
          <cell r="G210">
            <v>0</v>
          </cell>
          <cell r="H210">
            <v>0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>
            <v>0</v>
          </cell>
          <cell r="G211">
            <v>0</v>
          </cell>
          <cell r="H211">
            <v>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>
            <v>0</v>
          </cell>
          <cell r="G225">
            <v>0</v>
          </cell>
          <cell r="H225">
            <v>0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>
            <v>0</v>
          </cell>
          <cell r="G248">
            <v>0</v>
          </cell>
          <cell r="H248">
            <v>0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>
            <v>0</v>
          </cell>
          <cell r="G249">
            <v>0</v>
          </cell>
          <cell r="H249">
            <v>0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>
            <v>0</v>
          </cell>
          <cell r="G250">
            <v>0</v>
          </cell>
          <cell r="H250">
            <v>0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>
            <v>0</v>
          </cell>
          <cell r="G251">
            <v>0</v>
          </cell>
          <cell r="H251">
            <v>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1687268738.1014953</v>
          </cell>
        </row>
        <row r="279">
          <cell r="C279" t="str">
            <v>1. DÇm BTCT th­êng L=12m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>
            <v>0</v>
          </cell>
          <cell r="G287">
            <v>0</v>
          </cell>
          <cell r="H287">
            <v>0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>
            <v>0</v>
          </cell>
          <cell r="G288">
            <v>0</v>
          </cell>
          <cell r="H288">
            <v>0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>
            <v>0</v>
          </cell>
          <cell r="G289">
            <v>0</v>
          </cell>
          <cell r="H289">
            <v>0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>
            <v>0</v>
          </cell>
          <cell r="G290">
            <v>0</v>
          </cell>
          <cell r="H290">
            <v>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2531392571.695261</v>
          </cell>
        </row>
        <row r="319">
          <cell r="C319" t="str">
            <v>1. DÇm BTCT D¦L L=24m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0</v>
          </cell>
          <cell r="G327">
            <v>0</v>
          </cell>
          <cell r="H327">
            <v>0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0</v>
          </cell>
          <cell r="G328">
            <v>0</v>
          </cell>
          <cell r="H328">
            <v>0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0</v>
          </cell>
          <cell r="G329">
            <v>0</v>
          </cell>
          <cell r="H329">
            <v>0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0</v>
          </cell>
          <cell r="G330">
            <v>0</v>
          </cell>
          <cell r="H330">
            <v>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0</v>
          </cell>
          <cell r="G343">
            <v>0</v>
          </cell>
          <cell r="H343">
            <v>0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2211272101.7826304</v>
          </cell>
        </row>
        <row r="359">
          <cell r="C359" t="str">
            <v>1. DÇm BTCT D¦L L=24m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0</v>
          </cell>
          <cell r="G367">
            <v>0</v>
          </cell>
          <cell r="H367">
            <v>0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0</v>
          </cell>
          <cell r="G368">
            <v>0</v>
          </cell>
          <cell r="H368">
            <v>0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0</v>
          </cell>
          <cell r="G369">
            <v>0</v>
          </cell>
          <cell r="H369">
            <v>0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0</v>
          </cell>
          <cell r="G370">
            <v>0</v>
          </cell>
          <cell r="H370">
            <v>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0</v>
          </cell>
          <cell r="G383">
            <v>0</v>
          </cell>
          <cell r="H383">
            <v>0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3161853982.2899737</v>
          </cell>
        </row>
        <row r="399">
          <cell r="C399" t="str">
            <v>1. DÇm BTCT D¦L L=33m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0</v>
          </cell>
          <cell r="G407">
            <v>0</v>
          </cell>
          <cell r="H407">
            <v>0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0</v>
          </cell>
          <cell r="G408">
            <v>0</v>
          </cell>
          <cell r="H408">
            <v>0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0</v>
          </cell>
          <cell r="G409">
            <v>0</v>
          </cell>
          <cell r="H409">
            <v>0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0</v>
          </cell>
          <cell r="G410">
            <v>0</v>
          </cell>
          <cell r="H410">
            <v>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0</v>
          </cell>
          <cell r="G424">
            <v>0</v>
          </cell>
          <cell r="H424">
            <v>0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 refreshError="1"/>
      <sheetData sheetId="313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ra-vat-lieu"/>
      <sheetName val="PTDG"/>
      <sheetName val="T.Tranh AnLoc"/>
      <sheetName val="T.Tranh LocNinh"/>
      <sheetName val="QL13"/>
      <sheetName val="Tonghop"/>
      <sheetName val="Tra_bang"/>
      <sheetName val="KSTK(1778 Dcuong)"/>
      <sheetName val="dbgt(tuyen) (2)"/>
      <sheetName val="dbgt(tuyen)"/>
      <sheetName val="DgiaksatDHC4,"/>
      <sheetName val="dongia"/>
      <sheetName val="KSTK (06)"/>
      <sheetName val="XL4Poppy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Co.gty"/>
      <sheetName val="Sheet1"/>
      <sheetName val="Sheet2"/>
      <sheetName val="Sheet3"/>
      <sheetName val="T.Tranh LmcNinh"/>
      <sheetName val="KSTK(17_x0017_8 Dcuong)"/>
      <sheetName val="dbgt(tuien)"/>
      <sheetName val="DgiakqatDHC4,"/>
      <sheetName val="KQTK (06)"/>
      <sheetName val="Sheet4"/>
      <sheetName val="tonghoptt (2)"/>
      <sheetName val="tonghoptt"/>
      <sheetName val="ximang"/>
      <sheetName val="da 1x2"/>
      <sheetName val="cat vang"/>
      <sheetName val="phugia555"/>
      <sheetName val="phugia561"/>
      <sheetName val="wia nhan cong"/>
      <sheetName val="DTCT"/>
      <sheetName val="TK.TGTGT"/>
      <sheetName val="BR.10%"/>
      <sheetName val="MV.10% "/>
      <sheetName val="MV.01%"/>
      <sheetName val="Ctg.Thu"/>
      <sheetName val="Ctg.Chi"/>
      <sheetName val="Ctg.Gv"/>
      <sheetName val="Ctgs.1"/>
      <sheetName val="Ctgs.2"/>
      <sheetName val="Ctgs.3"/>
      <sheetName val="Bia Ctgs"/>
      <sheetName val="BK.NXT"/>
      <sheetName val="Ct.Nxt"/>
      <sheetName val="Cd.Nhap"/>
      <sheetName val="KSTK(1778 _x0004_c5o.g)"/>
      <sheetName val="db't(tuyen) (2)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Tra_ba_x000e_g"/>
      <sheetName val="_x0018_N54"/>
      <sheetName val="Tai khoan"/>
      <sheetName val="gia vat_x0000_lieu"/>
      <sheetName val="Tra KS"/>
      <sheetName val="Dulieu"/>
      <sheetName val="gia 3_x0000_t lieu"/>
      <sheetName val="dung"/>
      <sheetName val="VL,NC"/>
      <sheetName val="00000000"/>
      <sheetName val="C45-BH"/>
      <sheetName val="C47-BH-01"/>
      <sheetName val="C47-BH-02"/>
      <sheetName val="C47-BH-03"/>
      <sheetName val="C46-BH-I"/>
      <sheetName val="S53-BH-I"/>
      <sheetName val="C47-BH-04"/>
      <sheetName val="C47-BH-05"/>
      <sheetName val="C47-BH-06"/>
      <sheetName val="S53-BH-II"/>
      <sheetName val="C46-BH-II"/>
      <sheetName val="C47-BH-07"/>
      <sheetName val="C47-BH-08"/>
      <sheetName val="C47-BH-09"/>
      <sheetName val="S53-BH-III"/>
      <sheetName val="C46-BH-III"/>
      <sheetName val="C47-BH-10"/>
      <sheetName val="C47-BH-11"/>
      <sheetName val="C47-BH-12"/>
      <sheetName val="S53-BH-IV"/>
      <sheetName val="C46-BH-IV"/>
      <sheetName val="10000000"/>
      <sheetName val="20000000"/>
      <sheetName val="NOMENCLATURE"/>
      <sheetName val="gia vat?lieu"/>
      <sheetName val="CHITIET VL-NC-TT-3p"/>
      <sheetName val="VCV-BE-TONG"/>
      <sheetName val="giathanh1"/>
      <sheetName val="ptdg-duong"/>
      <sheetName val="2_x0000__x0000_(tuyen)"/>
      <sheetName val="fia vat lieu"/>
      <sheetName val="Shdet3"/>
      <sheetName val="Cn.gty"/>
      <sheetName val="dbgt(tuien("/>
      <sheetName val="DgiajqatDHC4,"/>
      <sheetName val="Tonghp"/>
      <sheetName val="Loading"/>
      <sheetName val="Check C"/>
      <sheetName val="gVL"/>
      <sheetName val="_x000c__x0000__x0001__x0000__x0000__x0000__x0001_ý"/>
      <sheetName val="TSO_CHUNG"/>
      <sheetName val="T_Tranh_AnLoc"/>
      <sheetName val="T_Tranh_LocNinh"/>
      <sheetName val="KSTK(1778_Dcuong)"/>
      <sheetName val="dbgt(tuyen)_(2)"/>
      <sheetName val="KSTK_(06)"/>
      <sheetName val="tong_hop"/>
      <sheetName val="phan_tich_DG"/>
      <sheetName val="gia_vat_lieu"/>
      <sheetName val="gia_xe_may"/>
      <sheetName val="gia_nhan_cong"/>
      <sheetName val="Co_gty"/>
      <sheetName val="T_Tranh_LmcNinh"/>
      <sheetName val="KSTK(178_Dcuong)"/>
      <sheetName val="KQTK_(06)"/>
      <sheetName val="TK_TGTGT"/>
      <sheetName val="BR_10%"/>
      <sheetName val="MV_10%_"/>
      <sheetName val="MV_01%"/>
      <sheetName val="Ctg_Thu"/>
      <sheetName val="Ctg_Chi"/>
      <sheetName val="Ctg_Gv"/>
      <sheetName val="Ctgs_1"/>
      <sheetName val="Ctgs_2"/>
      <sheetName val="Ctgs_3"/>
      <sheetName val="Bia_Ctgs"/>
      <sheetName val="BK_NXT"/>
      <sheetName val="Ct_Nxt"/>
      <sheetName val="Cd_Nhap"/>
      <sheetName val="KSTK(1778_c5o_g)"/>
      <sheetName val="db't(tuyen)_(2)"/>
      <sheetName val="wia_nhan_cong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ra_bag"/>
      <sheetName val="N54"/>
      <sheetName val="tonghoptt_(2)"/>
      <sheetName val="da_1x2"/>
      <sheetName val="cat_vang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ctTBA"/>
      <sheetName val="DTCT-TB"/>
      <sheetName val="dtct cau"/>
      <sheetName val="gia 3?t lieu"/>
      <sheetName val="[BCNCKT13_S3.xlsYphugia561"/>
      <sheetName val="dgngia"/>
      <sheetName val="Tnnghop"/>
      <sheetName val="KCCP"/>
      <sheetName val="DO AM DT"/>
      <sheetName val="BO"/>
      <sheetName val="PTVT (MAU)"/>
      <sheetName val="TL rieng"/>
      <sheetName val="KH-Q1,Q2,01"/>
      <sheetName val="Tra_bang_QD11-109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ia vat"/>
      <sheetName val="DI-ESTI"/>
      <sheetName val="Electrical Breakdown"/>
      <sheetName val="PHAN DS 22 KV"/>
      <sheetName val="chi tiet C"/>
      <sheetName val="gia 3"/>
      <sheetName val="2"/>
      <sheetName val="Thuc thanh"/>
      <sheetName val="T.Tran( AnLoc"/>
      <sheetName val="gia 8e may"/>
      <sheetName val="So tong hop "/>
      <sheetName val="2??(tuyen)"/>
      <sheetName val="gia vat_lieu"/>
      <sheetName val="gia 3_t lieu"/>
      <sheetName val="_x000c_"/>
      <sheetName val="T.Tranh LkcNinh"/>
      <sheetName val="dbgt(tuyel)"/>
      <sheetName val="KRTK (06)"/>
      <sheetName val="DgiaksatDHC"/>
      <sheetName val="tonluonsong"/>
      <sheetName val="tuyenphu"/>
      <sheetName val="cau"/>
      <sheetName val="Chitietgia"/>
      <sheetName val="M tren"/>
      <sheetName val="X dam"/>
      <sheetName val="C Cham"/>
      <sheetName val="Sum CONG"/>
      <sheetName val="Sum CONG Conlai"/>
      <sheetName val="Cong tron"/>
      <sheetName val="Công 2(4x4)"/>
      <sheetName val="Gia cong"/>
      <sheetName val="Cong hop"/>
      <sheetName val="tuyenphu (2)"/>
      <sheetName val="Chitietgia (2)"/>
      <sheetName val="CdȮNhap"/>
      <sheetName val="TK22kV"/>
      <sheetName val="_x000c_?_x0001_???_x0001_ý"/>
      <sheetName val="_x000c_?_x0001_?_x0001_ý"/>
      <sheetName val="_BCNCKT13_S3.xlsYphugia561"/>
      <sheetName val="2__(tuyen)"/>
      <sheetName val="_x000c___x0001_____x0001_ý"/>
      <sheetName val="_x000c___x0001___x0001_ý"/>
      <sheetName val="Temp"/>
      <sheetName val="Lists"/>
      <sheetName val="CTGS"/>
      <sheetName val="uniBase"/>
      <sheetName val="vniBase"/>
      <sheetName val="abcBase"/>
      <sheetName val="LEGEND"/>
      <sheetName val="db't(tuyeni (2)"/>
      <sheetName val="ESTI."/>
      <sheetName val="Sheet6"/>
      <sheetName val="kl cong"/>
      <sheetName val="thkp"/>
      <sheetName val="clvl"/>
      <sheetName val="ptvl"/>
      <sheetName val="ke"/>
      <sheetName val="MF.01%"/>
      <sheetName val="[BCNCKT13_S3.xls_VPPN"/>
      <sheetName val="2_x0000__x0000_€(tuyen)"/>
      <sheetName val="Tiepdia"/>
      <sheetName val="_x0000__x0000__x0000__x0000__x0000__x0000__x0000__x0000_"/>
      <sheetName val="gia_vatlieu"/>
      <sheetName val="[BCNCKT13_S3.xl۽_x0000_Ctgs.3"/>
      <sheetName val="2??€(tuyen)"/>
      <sheetName val="SOKTMAY"/>
      <sheetName val="Thu"/>
      <sheetName val="Chi"/>
      <sheetName val="TH"/>
      <sheetName val="TC"/>
      <sheetName val="NKBH"/>
      <sheetName val="112"/>
      <sheetName val="112CT"/>
      <sheetName val="112-DBSCL"/>
      <sheetName val="311"/>
      <sheetName val="341-NHNN"/>
      <sheetName val="341-NHCT"/>
      <sheetName val="341-DBSCL"/>
      <sheetName val="NK MH"/>
      <sheetName val="NKC"/>
      <sheetName val="CPSXKD"/>
      <sheetName val="Cong no - Cty Huy Hoang"/>
      <sheetName val="CPTM Huy Hoang-HP"/>
      <sheetName val="CTY Huy Hoang"/>
      <sheetName val="Bang luong"/>
      <sheetName val="NK MH (2)"/>
      <sheetName val="Ke toaٺ_x0001_thuc hien cong trinh"/>
      <sheetName val="IBASE"/>
      <sheetName val="C47-BH-ူ9"/>
      <sheetName val="PTVT _MAU_"/>
      <sheetName val="Cd?Nhap"/>
      <sheetName val="MTL$-INTER"/>
      <sheetName val="[BCNCKT13_S3.xl۽?Ctgs.3"/>
      <sheetName val="|ong hop"/>
      <sheetName val="2_x0000__x0000_�(tuyen)"/>
      <sheetName val="2??�(tuyen)"/>
      <sheetName val="TTDZ22"/>
      <sheetName val="2__€(tuyen)"/>
      <sheetName val="_BCNCKT13_S3.xl۽"/>
      <sheetName val="5.BANG I"/>
      <sheetName val="FD"/>
      <sheetName val="GI"/>
      <sheetName val="EE (3)"/>
      <sheetName val="PAVEMENT"/>
      <sheetName val="TRAFFIC"/>
      <sheetName val="_x0010__x0000__x0000__x0000_.VnBook-AntiquaH_x0000__x0000_ÿ_x001f__x0016__x0000__x0000__x0000__x0001__x0000__x0000_"/>
      <sheetName val="_x0001_W_x0000__x0000__x0000__x0014_*Í_x0001_&gt;_x0000__x0000__x0000__x0000__x0000__x0000__x0000_@_x0000__x0000__x0000_õÿ _x0000__x0000_´_x0000__x0000__x0000__x0000_"/>
      <sheetName val="_x0006__x0000__x0000__x0006__x0000__x0000_ _x0006__x0000__x0000_¡_x0006__x0000__x0000_¢_x0006__x0000__x0000_£_x0006__x0000__x0000_¤_x0006__x0000__x0000_¥_x0006__x0000__x0000_"/>
      <sheetName val="_x0000__x0000_I_x0008__x0000__x0000_J_x0008__x0000__x0000_K_x0008__x0000__x0000_L_x0008__x0000__x0000_M_x0008__x0000__x0000_N_x0008__x0000__x0000_O_x0008__x0000__x0000_P"/>
      <sheetName val="Q_x0008__x0000__x0000_R_x0008__x0000__x0000_"/>
      <sheetName val="_x0000_a_x000a__x0000__x0000_b_x000a__x0000__x0000_c_x000a__x0000__x0000_d_x000a__x0000__x0000_e_x000a__x0000__x0000_f_x000a__x0000__x0000_g_x000a__x0000__x0000_h_x000a_"/>
      <sheetName val="j_x000a__x0000__x0000_k_x000a__x0000__x0000_l_x000a_"/>
      <sheetName val="n_x000a__x0000__x0000_o_x000a__x0000__x0000_p_x000a_"/>
      <sheetName val="r_x000a__x0000__x0000_s_x000a__x0000__x0000_t_x000a_"/>
      <sheetName val="v_x000a__x0000__x0000_w_x000a__x0000__x0000_x_x000a_"/>
      <sheetName val="z_x000a__x0000__x0000_{_x000a__x0000__x0000_|_x000a_"/>
      <sheetName val="~_x000a__x0000__x0000__x000a__x0000__x0000__x000a_"/>
      <sheetName val="_x000a__x0000__x0000__x000a__x0000__x0000__x000a_"/>
      <sheetName val="_x000a__x0000__x0000__x000a__x0000__x0000__x000a_"/>
      <sheetName val="_x000a__x0000__x0000__x000a__x0000__x0000__x000a_"/>
      <sheetName val="_x000a__x0000__x0000__x000a__x0000__x0000__x000a_"/>
      <sheetName val="_x000a__x0000__x0000__x000a__x0000__x0000__x000a_"/>
      <sheetName val="_x000a__x0000__x0000__x000a__x0000__x0000__x000a_"/>
      <sheetName val="4"/>
      <sheetName val="C47-BH-_x0011_1"/>
      <sheetName val="KKKKKKKK"/>
      <sheetName val="KSTK(1778 Dcuone)"/>
      <sheetName val="[BCNCKT13_S3.xl??Ctgs.3"/>
      <sheetName val="????????"/>
      <sheetName val="db't(tuyen) ,2)"/>
      <sheetName val="Don gia-cau"/>
      <sheetName val="_x0010_"/>
      <sheetName val="_x0001_W"/>
      <sheetName val="_x0006_"/>
      <sheetName val="Q_x0008_"/>
      <sheetName val="j_"/>
      <sheetName val="n_"/>
      <sheetName val="r_"/>
      <sheetName val="v_"/>
      <sheetName val="z_"/>
      <sheetName val="~_"/>
      <sheetName val="_"/>
      <sheetName val="_"/>
      <sheetName val="_"/>
      <sheetName val="_"/>
      <sheetName val="_"/>
      <sheetName val="_"/>
      <sheetName val="DPCT"/>
      <sheetName val="Gia KS"/>
      <sheetName val="KSTK(17_x005f_x0017_8 Dcuong)"/>
      <sheetName val="KSTK(1778 _x005f_x0004_c5o.g)"/>
      <sheetName val="Tra_ba_x005f_x000E_g"/>
      <sheetName val="_x005f_x0018_N54"/>
      <sheetName val="_x005f_x000C_"/>
      <sheetName val="Nhat ky - socai thang 2"/>
      <sheetName val="Sheet7"/>
      <sheetName val="nhat ky so cai thang 1"/>
      <sheetName val="Nhat ky so cai thang3"/>
      <sheetName val="Sheet5"/>
      <sheetName val="ND"/>
      <sheetName val="_BCNCKT13_S3.xls_VPPN"/>
      <sheetName val="________"/>
      <sheetName val="_BCNCKT13_S3.xl۽_Ctgs.3"/>
      <sheetName val="2__�(tuyen)"/>
      <sheetName val="_BCNCKT13_S3.xl__Ctgs.3"/>
      <sheetName val="KST[(17_x0017_8 Dcuong)"/>
      <sheetName val="_x0010_???.VnBook-AntiquaH??ÿ_x001f__x0016_???_x0001_??"/>
      <sheetName val="_x0001_W???_x0014_*Í_x0001_&gt;???????@???õÿ ??´????"/>
      <sheetName val="_x0006_??_x0006_?? _x0006_??¡_x0006_??¢_x0006_??£_x0006_??¤_x0006_??¥_x0006_??"/>
      <sheetName val="??I_x0008_??J_x0008_??K_x0008_??L_x0008_??M_x0008_??N_x0008_??O_x0008_??P"/>
      <sheetName val="Q_x0008_??R_x0008_??"/>
      <sheetName val="?a_x000a_??b_x000a_??c_x000a_??d_x000a_??e_x000a_??f_x000a_??g_x000a_??h_x000a_"/>
      <sheetName val="j_x000a_??k_x000a_??l_x000a_"/>
      <sheetName val="n_x000a_??o_x000a_??p_x000a_"/>
      <sheetName val="r_x000a_??s_x000a_??t_x000a_"/>
      <sheetName val="v_x000a_??w_x000a_??x_x000a_"/>
      <sheetName val="z_x000a_??{_x000a_??|_x000a_"/>
      <sheetName val="~_x000a_??_x000a_??_x000a_"/>
      <sheetName val="_x000a_??_x000a_??_x000a_"/>
      <sheetName val="_x000a_??_x000a_??_x000a_"/>
      <sheetName val="_x000a_??_x000a_??_x000a_"/>
      <sheetName val="_x000a_??_x000a_??_x000a_"/>
      <sheetName val="_x000a_??_x000a_??_x000a_"/>
      <sheetName val="_x000a_??_x000a_??_x000a_"/>
      <sheetName val="_BCNCKT13_S3.xl?"/>
      <sheetName val="C47-BH-?9"/>
      <sheetName val="2_x0000__x0000_?(tuyen)"/>
      <sheetName val="Ke toa?_x0001_thuc hien cong trinh"/>
      <sheetName val="[BCNCKT13_S3.xl?_x0000_Ctgs.3"/>
      <sheetName val="DTCT-TPhuoc"/>
      <sheetName val="dtct cong"/>
      <sheetName val="Chart1"/>
      <sheetName val="Quy hau"/>
      <sheetName val="Uan-ao"/>
      <sheetName val="Xuanhoi"/>
      <sheetName val="Dong thanh"/>
      <sheetName val="NEW-PANEL"/>
      <sheetName val="Ctg_Gv_x0000_ӱ_x0000__x0000__x0000__x0000__x0000__x0000__x0000__x0000__x0009__x0000__xdcfc_ӱ_x0000__x0004__x0000__x0000__x0000__x0000__x0000__x0000_㠈ӱ_x0000_"/>
      <sheetName val="NHAP DS"/>
      <sheetName val="PTDGAntoanGT"/>
      <sheetName val="Cau - Cong"/>
      <sheetName val="vt"/>
      <sheetName val="gia vat_x005f_x0000_lieu"/>
      <sheetName val="gia 3_x005f_x0000_t lieu"/>
      <sheetName val="2_x005f_x0000__x005f_x0000_(tuyen)"/>
      <sheetName val="_x005f_x000c__x005f_x0000__x005f_x0001__x005f_x0000__x0"/>
      <sheetName val="_x005f_x000c___x005f_x0001_____x005f_x0001_ý"/>
      <sheetName val="_x005f_x000c_?_x005f_x0001_???_x005f_x0001_ý"/>
      <sheetName val="_BCNCKT13_S3.xl_"/>
      <sheetName val="TnTranh AnLoc"/>
      <sheetName val="KSTK(17_x005f_x005f_x005f_x0017_8 Dcuong)"/>
      <sheetName val="KSTK(1778 _x005f_x005f_x005f_x0004_c5o.g)"/>
      <sheetName val="Tra_ba_x005f_x005f_x005f_x000e_g"/>
      <sheetName val="_x005f_x005f_x005f_x0018_N54"/>
      <sheetName val="gia vat_x005f_x005f_x005f_x0000_lieu"/>
      <sheetName val="gia 3_x005f_x005f_x005f_x0000_t lieu"/>
      <sheetName val="2_x005f_x005f_x005f_x0000__x005f_x005f_x005f_x0000_(tu"/>
      <sheetName val="_x005f_x005f_x005f_x000c__x005f_x005f_x005f_x0000__x005"/>
      <sheetName val="_x005f_x005f_x005f_x000c___x005f_x005f_x005f_x0001_____"/>
      <sheetName val="_x005f_x005f_x005f_x000c_"/>
      <sheetName val="KSTK(17_x005f_x005f_x005f_x005f_x005f_x005f_x0017"/>
      <sheetName val="KSTK(1778 _x005f_x005f_x005f_x005f_x005f_x005f_x0"/>
      <sheetName val="Tra_ba_x005f_x005f_x005f_x005f_x005f_x005f_x005f_x000e_"/>
      <sheetName val="_x005f_x005f_x005f_x005f_x005f_x005f_x005f_x0018_N54"/>
      <sheetName val="gia vat_x005f_x005f_x005f_x005f_x005f_x005f_x0000"/>
      <sheetName val="gia 3_x005f_x005f_x005f_x005f_x005f_x005f_x005f_x0000_t"/>
      <sheetName val="2_x005f_x005f_x005f_x005f_x005f_x005f_x005f_x0000__x005"/>
      <sheetName val="_x005f_x005f_x005f_x005f_x005f_x005f_x005f_x000c__x005f"/>
      <sheetName val="_x005f_x005f_x005f_x005f_x005f_x005f_x005f_x000c___x005"/>
      <sheetName val="_x005f_x005f_x005f_x005f_x005f_x005f_x005f_x000c_"/>
      <sheetName val="bang2"/>
      <sheetName val="Tongke"/>
      <sheetName val="TH thiet bi"/>
      <sheetName val="CHIET TINH TBA"/>
      <sheetName val="Khoi luong"/>
      <sheetName val="KST_(17_x0017_8 Dcuong)"/>
      <sheetName val="C47-BH-_9"/>
      <sheetName val="Ke toa__x0001_thuc hien cong trinh"/>
      <sheetName val="_x0010____.VnBook-AntiquaH__ÿ_x001f__x0016_____x0001___"/>
      <sheetName val="_x0001_W____x0014__Í_x0001_&gt;_______@___õÿ __´____"/>
      <sheetName val="_x0006____x0006___ _x0006___¡_x0006___¢_x0006___£_x0006___¤_x0006___¥_x0006___"/>
      <sheetName val="__I_x0008___J_x0008___K_x0008___L_x0008___M_x0008___N_x0008___O_x0008___P"/>
      <sheetName val="Q_x0008___R_x0008___"/>
      <sheetName val="_a___b___c___d___e___f___g___h_"/>
      <sheetName val="j___k___l_"/>
      <sheetName val="n___o___p_"/>
      <sheetName val="r___s___t_"/>
      <sheetName val="v___w___x_"/>
      <sheetName val="z___{___|_"/>
      <sheetName val="~_______"/>
      <sheetName val="_______"/>
      <sheetName val="_______"/>
      <sheetName val="_______"/>
      <sheetName val="_______"/>
      <sheetName val="_______"/>
      <sheetName val="_______"/>
      <sheetName val="GiaVL"/>
      <sheetName val="BCNCKT13_S3"/>
      <sheetName val="C47-BH-16"/>
      <sheetName val="p2_x0000__x0000_l"/>
      <sheetName val="T_Tranh_AnLoc1"/>
      <sheetName val="T_Tranh_LocNinh1"/>
      <sheetName val="KSTK(1778_Dcuong)1"/>
      <sheetName val="dbgt(tuyen)_(2)1"/>
      <sheetName val="KSTK_(06)1"/>
      <sheetName val="tong_hop1"/>
      <sheetName val="phan_tich_DG1"/>
      <sheetName val="gia_vat_lieu1"/>
      <sheetName val="gia_xe_may1"/>
      <sheetName val="gia_nhan_cong1"/>
      <sheetName val="TK_TGTGT1"/>
      <sheetName val="BR_10%1"/>
      <sheetName val="MV_10%_1"/>
      <sheetName val="MV_01%1"/>
      <sheetName val="Ctg_Thu1"/>
      <sheetName val="Ctg_Chi1"/>
      <sheetName val="Ctg_Gv1"/>
      <sheetName val="Ctgs_11"/>
      <sheetName val="Ctgs_21"/>
      <sheetName val="Ctgs_31"/>
      <sheetName val="Bia_Ctgs1"/>
      <sheetName val="BK_NXT1"/>
      <sheetName val="Ct_Nxt1"/>
      <sheetName val="Cd_Nhap1"/>
      <sheetName val="Co_gty1"/>
      <sheetName val="T_Tranh_LmcNinh1"/>
      <sheetName val="KQTK_(06)1"/>
      <sheetName val="db't(tuyen)_(2)1"/>
      <sheetName val="wia_nhan_cong1"/>
      <sheetName val="CT_doanh_thu_20051"/>
      <sheetName val="Dthu_2006_sua1"/>
      <sheetName val="Doanh_thu_gia_thanh1"/>
      <sheetName val="6_thang_20061"/>
      <sheetName val="Bao_cao_thue_(2)1"/>
      <sheetName val="Tong_hop_CP_T101"/>
      <sheetName val="Bao_cao_thue1"/>
      <sheetName val="Thue_cong_trinh1"/>
      <sheetName val="Gia_thanh1"/>
      <sheetName val="Pke_toan1"/>
      <sheetName val="Gia_thanh_cong_trinh_-_Hoa1"/>
      <sheetName val="Ke_toan_thuc_hien_cong_trinh1"/>
      <sheetName val="Du_kien_DT_9_thang_de_nop1"/>
      <sheetName val="tonghoptt_(2)1"/>
      <sheetName val="da_1x21"/>
      <sheetName val="cat_vang1"/>
      <sheetName val="Tai_khoan"/>
      <sheetName val="gia_3t_lieu"/>
      <sheetName val="gia_vat?lieu"/>
      <sheetName val="dtct_cau"/>
      <sheetName val="fia_vat_lieu"/>
      <sheetName val="Cn_gty"/>
      <sheetName val="Tra_KS"/>
      <sheetName val="gia_3?t_lieu"/>
      <sheetName val="PTVT_(MAU)"/>
      <sheetName val="CHITIET_VL-NC-TT-3p"/>
      <sheetName val="Check_C"/>
      <sheetName val="ý"/>
      <sheetName val="Electrical_Breakdown"/>
      <sheetName val="gia_vat"/>
      <sheetName val="gia_3"/>
      <sheetName val="PHAN_DS_22_KV"/>
      <sheetName val="chi_tiet_C"/>
      <sheetName val="BTH_phi"/>
      <sheetName val="BLT_phi"/>
      <sheetName val="phi,le_phi"/>
      <sheetName val="Bien_Lai_TON"/>
      <sheetName val="BCQT_"/>
      <sheetName val="Giay_di_duong"/>
      <sheetName val="BC_QT_cua_tung_ap"/>
      <sheetName val="GIAO_CHI_TIEU_THU_QUY_07"/>
      <sheetName val="BANG_TONG_HOP_GIAY_NOP_TIEN"/>
      <sheetName val="????ý"/>
      <sheetName val="??ý"/>
      <sheetName val="Thuc_thanh"/>
      <sheetName val="gia vatlieu"/>
      <sheetName val="gia 3t lieu"/>
      <sheetName val="_x000c__x0001__x0001_ý"/>
      <sheetName val=""/>
      <sheetName val="[BCNCKT13_S3.xl۽Ctgs.3"/>
      <sheetName val="_x0010_.VnBook-AntiquaHÿ_x001f__x0016__x0001_"/>
      <sheetName val="_x0001_W_x0014_*Í_x0001_&gt;@õÿ ´"/>
      <sheetName val="I_x0008_J_x0008_K_x0008_L_x0008_M_x0008_N_x0008_O_x0008_P"/>
      <sheetName val="Q_x0008_R_x0008_"/>
      <sheetName val="a_x000a_b_x000a_c_x000a_d_x000a_e_x000a_f_x000a_g_x000a_h_x000a_"/>
      <sheetName val="j_x000a_k_x000a_l_x000a_"/>
      <sheetName val="n_x000a_o_x000a_p_x000a_"/>
      <sheetName val="r_x000a_s_x000a_t_x000a_"/>
      <sheetName val="v_x000a_w_x000a_x_x000a_"/>
      <sheetName val="z_x000a_{_x000a_|_x000a_"/>
      <sheetName val="~_x000a__x000a__x000a_"/>
      <sheetName val="2?(tuyen)"/>
      <sheetName val="[BCNCKT13_S3.xl?Ctgs.3"/>
      <sheetName val="Ctg_Gvӱ _xdcfc_ӱ_x0004_㠈ӱ"/>
      <sheetName val="gia_vat_lieu2"/>
      <sheetName val="gia_3_t_lieu"/>
      <sheetName val="DO_AM_DT"/>
      <sheetName val="T_Tran(_AnLoc"/>
      <sheetName val="gia_8e_may"/>
      <sheetName val="So_tong_hop_"/>
      <sheetName val="QL60-TRAVINH(X)"/>
      <sheetName val="To~ghop"/>
      <sheetName val="CANDOI"/>
      <sheetName val="_x000c__x0001__x0"/>
      <sheetName val="2_x005f_x0000__x005f_x0000_(tu"/>
      <sheetName val="____ý"/>
      <sheetName val="__ý"/>
      <sheetName val="p2"/>
      <sheetName val="Phuong an cuối"/>
      <sheetName val="TONG KE DZ 0.4 KV"/>
      <sheetName val="TLP CAU"/>
      <sheetName val="_BCNCKT13_S3.xl۽Ctgs.3"/>
      <sheetName val="_x0001_W_x0014__Í_x0001_&gt;@õÿ ´"/>
      <sheetName val="a_b_c_d_e_f_g_h_"/>
      <sheetName val="j_k_l_"/>
      <sheetName val="n_o_p_"/>
      <sheetName val="r_s_t_"/>
      <sheetName val="v_w_x_"/>
      <sheetName val="z_{_|_"/>
      <sheetName val="~___"/>
      <sheetName val="___"/>
      <sheetName val="___"/>
      <sheetName val="___"/>
      <sheetName val="___"/>
      <sheetName val="___"/>
      <sheetName val="___"/>
      <sheetName val="Gia vat tu"/>
      <sheetName val="nhan cong"/>
      <sheetName val="tonghog\"/>
      <sheetName val="2???(tuyen)"/>
      <sheetName val="_x000c__x0000__x0001__x0000__x0001_ý"/>
      <sheetName val="_x000c__x0000__x0001__x0000__x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 refreshError="1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/>
      <sheetData sheetId="28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-vat-lieu"/>
      <sheetName val="nc-cm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dtct cong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dtct cau"/>
      <sheetName val="Tra_bang"/>
      <sheetName val="dtctODuong-01"/>
      <sheetName val="gVL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DTCT"/>
      <sheetName val="nc%cm"/>
      <sheetName val="NhucauKP"/>
      <sheetName val="Sheet3 (2)"/>
      <sheetName val="XL4Poppy"/>
      <sheetName val="Sheet! (2)"/>
      <sheetName val="tra bang"/>
      <sheetName val="ptdg-01_(2)"/>
      <sheetName val="dtct_cau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dtct_Duong,tc"/>
      <sheetName val="TVL"/>
      <sheetName val="CtiedQII"/>
      <sheetName val="DHop08"/>
      <sheetName val="Ctiet 9"/>
      <sheetName val="Ctiet!1"/>
      <sheetName val="00 00000"/>
      <sheetName val="[ duong257-272.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nc_cm"/>
      <sheetName val="tra-vat-lieu (duyet)"/>
      <sheetName val="GiaVL"/>
      <sheetName val="Sheet4"/>
      <sheetName val="nhiemvu2006"/>
      <sheetName val="RutTM"/>
      <sheetName val="10000000"/>
      <sheetName val="20000000"/>
      <sheetName val="30000000"/>
      <sheetName val="d4ct_Duong-01"/>
      <sheetName val="_ duong257-272."/>
      <sheetName val="Tien_An_T11"/>
      <sheetName val="Bang_luong"/>
      <sheetName val="Bang_CC"/>
      <sheetName val="_Luong_nghien_"/>
      <sheetName val="Tong_hop"/>
      <sheetName val="Phuc_vu"/>
      <sheetName val="May_Phat"/>
      <sheetName val="Tra KS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BeTong"/>
      <sheetName val="TH_GTXL࠭TC"/>
      <sheetName val="NXT-10T  4)"/>
      <sheetName val="PHop04"/>
      <sheetName val="dtgt_Duong-tk"/>
      <sheetName val="p4ke"/>
      <sheetName val="Sheet13_x0000__x0000__x0000__x0000__x0000__x0000__x0000__x0000__x0000__x0000__x0000_㸰Ɂ_x0000__x0004__x0000__x0000__x0000__x0000__x0000__x0000_숌Ɂ_x0000_"/>
      <sheetName val="THop1"/>
      <sheetName val="THop1_x0000_"/>
      <sheetName val="dieuchinh"/>
      <sheetName val="Phuong an 1"/>
      <sheetName val=""/>
      <sheetName val="bang-tra"/>
      <sheetName val="TH_GTXL?TC"/>
      <sheetName val="THop51"/>
      <sheetName val="Ctie塅䕃⹌"/>
      <sheetName val="Ctiet02_x0000__x0018_[ duong257-272.xls]Bke"/>
      <sheetName val="Ctie???"/>
      <sheetName val="-272.xls]Bke01_x0000__x0000__x0000__x0018_[ duong257-27"/>
      <sheetName val="Ctiet02?_x0018_[ duong257-272.xls]Bke"/>
      <sheetName val="TH_GTXL_TC"/>
      <sheetName val="Ctie___"/>
      <sheetName val="-272.xls_Bke01"/>
      <sheetName val="-272.xls]Bke01???_x0018_[ duong257-27"/>
      <sheetName val="DO AM DT"/>
      <sheetName val="Sheet3_(2)"/>
      <sheetName val="CVC-1"/>
      <sheetName val="ptdg-00_(2)"/>
      <sheetName val="02-_9"/>
      <sheetName val="THop0"/>
      <sheetName val="Bke0"/>
      <sheetName val="en_31,7"/>
      <sheetName val="Sheet!_(2)"/>
      <sheetName val="[_duong257-272_"/>
      <sheetName val="Ctiet_9"/>
      <sheetName val="00_00000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tra-vat-lieu_(duyet)"/>
      <sheetName val="THKP_D"/>
      <sheetName val="Bu_gia1"/>
      <sheetName val="Bu_gia_in"/>
      <sheetName val="Bu_gia"/>
      <sheetName val="CL_CL"/>
      <sheetName val="Sheet13???????????㸰Ɂ?_x0004_??????숌Ɂ?"/>
      <sheetName val="_x000d_¹½.,6³"/>
      <sheetName val="VL,NC"/>
      <sheetName val="Thuc thanh"/>
      <sheetName val="THop1?"/>
      <sheetName val="THTram"/>
      <sheetName val="XL$Poppy"/>
      <sheetName val="????????"/>
      <sheetName val="Ctiet02__x0018__ duong257-272.xls_Bke"/>
      <sheetName val="Sheet13___________㸰Ɂ__x0004_______숌Ɂ_"/>
      <sheetName val="CHITIET VL-NC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THop1_"/>
      <sheetName val="-272.xls_Bke01____x0018__ duong257-27"/>
      <sheetName val="__duong257-272_"/>
      <sheetName val="________"/>
      <sheetName val="DNP၄-QL"/>
      <sheetName val="KKKKKKKK"/>
      <sheetName val="_x0000__x0000_u_x0000__x0000__x0000__x0000__x0000__x0000__x0000__x0000__x0000__x0000__x0000__x0000__x0000__x0000__x0000__x001a_[ duong257-2"/>
      <sheetName val="??u???????????????_x001a_[ duong257-2"/>
      <sheetName val="Sheet13_x0000__x0000__x0000__x0000__x0000__x0000__x0000__x0000__x0000__x0000__x0000_??_x0000__x0004__x0000__x0000__x0000__x0000__x0000__x0000_??_x0000_"/>
      <sheetName val="Sheet13??????????????_x0004_?????????"/>
      <sheetName val="Don gia-cau"/>
      <sheetName val="DNP?-QL"/>
      <sheetName val="THop1€"/>
      <sheetName val="Sheet13___________??__x0004_______??_"/>
      <sheetName val="Tai khoan"/>
      <sheetName val="_x000a_¹½.,6³"/>
      <sheetName val="cdps"/>
      <sheetName val="Cp``pQII"/>
      <sheetName val="Bke 90"/>
      <sheetName val="__u________________x001a__ duong257-2"/>
      <sheetName val="Sheet13_______________x0004__________"/>
      <sheetName val="Ctiet02[_duong257-272_xls]Bke"/>
      <sheetName val="Ctiet02?[_duong257-272_xls]Bke"/>
      <sheetName val="Sheet13㸰Ɂ숌Ɂ㹨Ɂu[_duong257-2"/>
      <sheetName val="Sheet13㸰Ɂ숌Ɂ"/>
      <sheetName val="TL rieng"/>
      <sheetName val="CVC-_x005f_x0010_1"/>
      <sheetName val="THop0_x005f_x0015_"/>
      <sheetName val="Bke0_x005f_x0015_"/>
      <sheetName val="_x005f_x0004_en 31,7"/>
      <sheetName val="Sheet13_x0000_㸰Ɂ_x0000__x0004__x0000_숌Ɂ_x0000_㹨Ɂ_x0000_u_x0000__x001a_[ duong25"/>
      <sheetName val="Ctiet02__duong257-272_xls_Bke"/>
      <sheetName val="Ctiet02___duong257-272_xls_Bke"/>
      <sheetName val="Sheet13㸰Ɂ숌Ɂ㹨Ɂu__duong257-2"/>
      <sheetName val="NXT-10T__4)"/>
      <sheetName val="Phuong_an_1"/>
      <sheetName val="Thuc_thanh"/>
      <sheetName val="Sheet13???????????㸰Ɂ???????숌Ɂ?"/>
      <sheetName val="DO_AM_DT"/>
      <sheetName val="Sheet13___________㸰Ɂ_______숌Ɂ_"/>
      <sheetName val="DNP_-QL"/>
      <sheetName val="ptd2_x0000__x0000_ (2)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CHITIET_VL-NC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Ctiet_92"/>
      <sheetName val="00_000002"/>
      <sheetName val="Sheet!_(2)2"/>
      <sheetName val="CORE_PLATE2"/>
      <sheetName val="TR_2"/>
      <sheetName val="TR__AJO2"/>
      <sheetName val="TR__ALO2"/>
      <sheetName val="DAT_52"/>
      <sheetName val="TR_PLUG2"/>
      <sheetName val="TR_BARREL2"/>
      <sheetName val="TR__JUKI2"/>
      <sheetName val="JUN_07__2"/>
      <sheetName val="INV_0706JPY2"/>
      <sheetName val="Schedule08_072"/>
      <sheetName val="CHENH_LECH2"/>
      <sheetName val="OKAYA_KH_ALO2"/>
      <sheetName val="OKAYA__(2)2"/>
      <sheetName val="OKAYA_2"/>
      <sheetName val="tra-vat-lieu_(duyet)2"/>
      <sheetName val="Tra_KS2"/>
      <sheetName val="[_duong257-272_2"/>
      <sheetName val="THKP_D2"/>
      <sheetName val="Bu_gia12"/>
      <sheetName val="Bu_gia_in2"/>
      <sheetName val="Bu_gia3"/>
      <sheetName val="CL_CL2"/>
      <sheetName val="__duong257-272_2"/>
      <sheetName val="NXT-10T__4)2"/>
      <sheetName val="Phuong_an_12"/>
      <sheetName val="Thuc_thanh2"/>
      <sheetName val="DO_AM_DT2"/>
      <sheetName val="ptdg-01_(2)4"/>
      <sheetName val="NXT-10T_(2)4"/>
      <sheetName val="NXT-10T_(3)4"/>
      <sheetName val="NXT-9T_(2)4"/>
      <sheetName val="NXT-10T_(4)4"/>
      <sheetName val="Sheet1_(2)4"/>
      <sheetName val="dtct_cong4"/>
      <sheetName val="C_tietTH6T4"/>
      <sheetName val="C_tiet_054"/>
      <sheetName val="Den_31,74"/>
      <sheetName val="Bke_104"/>
      <sheetName val="UOc_T104"/>
      <sheetName val="Bke_114"/>
      <sheetName val="Uoc_20054"/>
      <sheetName val="Bke_124"/>
      <sheetName val="Tien_An_T114"/>
      <sheetName val="Bang_luong4"/>
      <sheetName val="Bang_CC4"/>
      <sheetName val="_Luong_nghien_4"/>
      <sheetName val="Tong_hop4"/>
      <sheetName val="Phuc_vu4"/>
      <sheetName val="May_Phat4"/>
      <sheetName val="dtct_cau4"/>
      <sheetName val="Sheet3_(2)3"/>
      <sheetName val="ptdg-00_(2)3"/>
      <sheetName val="02-_93"/>
      <sheetName val="Ctiet_93"/>
      <sheetName val="00_000003"/>
      <sheetName val="Sheet!_(2)3"/>
      <sheetName val="CORE_PLATE3"/>
      <sheetName val="TR_3"/>
      <sheetName val="TR__AJO3"/>
      <sheetName val="TR__ALO3"/>
      <sheetName val="DAT_53"/>
      <sheetName val="TR_PLUG3"/>
      <sheetName val="TR_BARREL3"/>
      <sheetName val="TR__JUKI3"/>
      <sheetName val="JUN_07__3"/>
      <sheetName val="INV_0706JPY3"/>
      <sheetName val="Schedule08_073"/>
      <sheetName val="CHENH_LECH3"/>
      <sheetName val="OKAYA_KH_ALO3"/>
      <sheetName val="OKAYA__(2)3"/>
      <sheetName val="OKAYA_3"/>
      <sheetName val="tra-vat-lieu_(duyet)3"/>
      <sheetName val="Tra_KS3"/>
      <sheetName val="[_duong257-272_3"/>
      <sheetName val="THKP_D3"/>
      <sheetName val="Bu_gia13"/>
      <sheetName val="Bu_gia_in3"/>
      <sheetName val="Bu_gia4"/>
      <sheetName val="CL_CL3"/>
      <sheetName val="__duong257-272_3"/>
      <sheetName val="NXT-10T__4)3"/>
      <sheetName val="Phuong_an_13"/>
      <sheetName val="Thuc_thanh3"/>
      <sheetName val="DO_AM_DT3"/>
      <sheetName val="_¹½.,6³"/>
      <sheetName val="CVC-_x005f_x005f_x005f_x0010_1"/>
      <sheetName val="THop0_x005f_x005f_x005f_x0015_"/>
      <sheetName val="Bke0_x005f_x005f_x005f_x0015_"/>
      <sheetName val="_x005f_x005f_x005f_x0004_en 31,7"/>
      <sheetName val="Ctiet02_x005f_x005f_x005f_x0000__x005f_x005f_x001"/>
      <sheetName val="Ctiet02__x005f_x005f_x005f_x0018__ duong257"/>
      <sheetName val="Sheet13_x005f_x005f_x005f_x0000__x005f_x005f_x000"/>
      <sheetName val="THop1_x005f_x005f_x005f_x0000_"/>
      <sheetName val="-272.xls_Bke01_x005f_x005f_x005f_x0000__x00"/>
      <sheetName val="-272.xls_Bke01____x005f_x005f_x005f_x0018__"/>
      <sheetName val="CVC-_x005f_x005f_x005f_x005f_x005f_x005f_x005f_x0010_1"/>
      <sheetName val="THop0_x005f_x005f_x005f_x005f_x005f_x005f_x005f_x0015_"/>
      <sheetName val="Bke0_x005f_x005f_x005f_x005f_x005f_x005f_x005f_x0015_"/>
      <sheetName val="_x005f_x005f_x005f_x005f_x005f_x005f_x005f_x0004_en 31,"/>
      <sheetName val="Ctiet02_x005f_x005f_x005f_x005f_x005f_x005f_x0000"/>
      <sheetName val="CtietQIIA"/>
      <sheetName val="Ctiet02__x005f_x005f_x005f_x005f_x005f_x005f_x001"/>
      <sheetName val="Sheet13_x005f_x005f_x005f_x005f_x005f_x005f_x0000"/>
      <sheetName val="THop1_x005f_x005f_x005f_x005f_x005f_x005f_x005f_x0000_"/>
      <sheetName val="-272.xls_Bke01_x005f_x005f_x005f_x005f_x005"/>
      <sheetName val="-272.xls_Bke01____x005f_x005f_x005f_x005f_x"/>
      <sheetName val="vp%tl"/>
      <sheetName val="MTL$-INTER"/>
      <sheetName val="Shee42"/>
      <sheetName val="Sheet8_x0000_͘_x0000__x0000__x0000__x0000__x0000__x0000__x0000__x0000__x0009__x0000_ᬤ͝_x0000__x0004__x0000__x0000__x0000__x0000__x0000__x0000_ᙄ͘_x0000_"/>
      <sheetName val="KH NVL"/>
      <sheetName val="THop1"/>
      <sheetName val="Ctiet02_x0018_[ duong257-272.xls]Bke"/>
      <sheetName val="-272.xls]Bke01_x0018_[ duong257-27"/>
      <sheetName val="u_x001a_[ duong257-2"/>
      <sheetName val="Sheet13??_x0004_??"/>
      <sheetName val="Sheet8͘ ᬤ͝_x0004_ᙄ͘"/>
      <sheetName val="Sheet8?͘???????? ?ᬤ͝?_x0004_??????ᙄ͘?"/>
      <sheetName val=" ¹½.,6³"/>
      <sheetName val="Ctiet02_x0018__ duong257"/>
      <sheetName val="ptd2"/>
      <sheetName val="Sheet8_͘________ _ᬤ͝__x0004_______ᙄ͘_"/>
      <sheetName val="-272.xls]Bke01"/>
      <sheetName val="_en 31,7_x0008_"/>
      <sheetName val="an 1_x001f_"/>
      <sheetName val="ㅰ଀"/>
      <sheetName val="?"/>
      <sheetName val="1"/>
      <sheetName val="4"/>
      <sheetName val="[ duong257-272.xls⁝THop05"/>
      <sheetName val="ptdg-01_(2)5"/>
      <sheetName val="NXT-10T_(2)5"/>
      <sheetName val="NXT-10T_(3)5"/>
      <sheetName val="NXT-9T_(2)5"/>
      <sheetName val="NXT-10T_(4)5"/>
      <sheetName val="Sheet1_(2)5"/>
      <sheetName val="C_tietTH6T5"/>
      <sheetName val="C_tiet_055"/>
      <sheetName val="Den_31,75"/>
      <sheetName val="Bke_105"/>
      <sheetName val="UOc_T105"/>
      <sheetName val="Bke_115"/>
      <sheetName val="Uoc_20055"/>
      <sheetName val="Bke_125"/>
      <sheetName val="dtct_cong5"/>
      <sheetName val="Tien_An_T115"/>
      <sheetName val="Bang_luong5"/>
      <sheetName val="Bang_CC5"/>
      <sheetName val="_Luong_nghien_5"/>
      <sheetName val="Tong_hop5"/>
      <sheetName val="Phuc_vu5"/>
      <sheetName val="May_Phat5"/>
      <sheetName val="dtct_cau5"/>
      <sheetName val="Sheet3_(2)4"/>
      <sheetName val="Sheet!_(2)4"/>
      <sheetName val="Ctiet_94"/>
      <sheetName val="00_000004"/>
      <sheetName val="ptdg-00_(2)4"/>
      <sheetName val="02-_94"/>
      <sheetName val="CORE_PLATE4"/>
      <sheetName val="TR_4"/>
      <sheetName val="TR__AJO4"/>
      <sheetName val="TR__ALO4"/>
      <sheetName val="DAT_54"/>
      <sheetName val="TR_PLUG4"/>
      <sheetName val="TR_BARREL4"/>
      <sheetName val="TR__JUKI4"/>
      <sheetName val="JUN_07__4"/>
      <sheetName val="INV_0706JPY4"/>
      <sheetName val="Schedule08_074"/>
      <sheetName val="CHENH_LECH4"/>
      <sheetName val="OKAYA_KH_ALO4"/>
      <sheetName val="OKAYA__(2)4"/>
      <sheetName val="OKAYA_4"/>
      <sheetName val="tra-vat-lieu_(duyet)4"/>
      <sheetName val="[_duong257-272_4"/>
      <sheetName val="Tra_KS4"/>
      <sheetName val="THKP_D4"/>
      <sheetName val="Bu_gia14"/>
      <sheetName val="Bu_gia_in4"/>
      <sheetName val="Bu_gia5"/>
      <sheetName val="CL_CL4"/>
      <sheetName val="Phuong_an_14"/>
      <sheetName val="__duong257-272_4"/>
      <sheetName val="-272_xls]Bke01[_duong257-27"/>
      <sheetName val="NXT-10T__4)4"/>
      <sheetName val="u[_duong257-2"/>
      <sheetName val="Thuc_thanh4"/>
      <sheetName val="-272_xls]Bke01???[_duong257-27"/>
      <sheetName val="-272_xls_Bke01"/>
      <sheetName val="-272_xls_Bke01_____duong257-27"/>
      <sheetName val="??u???????????????[_duong257-2"/>
      <sheetName val="Sheet13????"/>
      <sheetName val="Sheet13???????????????????????"/>
      <sheetName val="__u_________________duong257-2"/>
      <sheetName val="Sheet13_______________________"/>
      <sheetName val="DO_AM_DT4"/>
      <sheetName val="CHITIET_VL-NC1"/>
      <sheetName val="Tai_khoan"/>
      <sheetName val="Bke_90"/>
      <sheetName val="Don_gia-cau"/>
      <sheetName val="TL_rieng"/>
      <sheetName val="Sheet13㸰Ɂ숌Ɂ㹨Ɂu[_duong25"/>
      <sheetName val="_x000a_¹½_,6³"/>
      <sheetName val="_x005f_x0004_en_31,7"/>
      <sheetName val="Ctiet02_x005f_x0000__x005f_x0018___duong257"/>
      <sheetName val="Ctiet02__x005f_x0018___duong257-272_x"/>
      <sheetName val="-272_xls_Bke01_x005f_x0000__x005f_x0000__x0"/>
      <sheetName val="-272_xls_Bke01____x005f_x0018___duong"/>
      <sheetName val="Ctiet02_x005f_x0000__x005f_x0018_[_duong257"/>
      <sheetName val="Ctiet02?_x005f_x0018_[_duong257-272_x"/>
      <sheetName val="-272_xls]Bke01_x005f_x0000__x005f_x0000__x0"/>
      <sheetName val="-272_xls]Bke01???_x005f_x0018_[_duong"/>
      <sheetName val="Sheet13___________??_______??_"/>
      <sheetName val="ptd2_(2)"/>
      <sheetName val="䁎XT-Q2"/>
      <sheetName val="BO"/>
      <sheetName val="ptvt"/>
      <sheetName val="THop0_x0016_"/>
      <sheetName val="[ `uong257_x000d_272.xlsYCtiet06"/>
      <sheetName val="BJe08"/>
      <sheetName val="[ duong257_x000d_272.xlsXCtiet08"/>
      <sheetName val="Ctiat09"/>
      <sheetName val="[ `uong257_x000a_272.xlsYCtiet06"/>
      <sheetName val="[ duong257_x000a_272.xlsXCtiet08"/>
      <sheetName val="_ `uong257_x000d_272.xlsYCtiet06"/>
      <sheetName val="_ duong257_x000d_272.xlsXCtiet08"/>
      <sheetName val="_ `uong257_272.xlsYCtiet06"/>
      <sheetName val="_ duong257_272.xlsXCtiet08"/>
      <sheetName val="TTDZ22"/>
      <sheetName val="ptdg-01_(2)6"/>
      <sheetName val="NXT-10T_(2)6"/>
      <sheetName val="NXT-10T_(3)6"/>
      <sheetName val="NXT-9T_(2)6"/>
      <sheetName val="NXT-10T_(4)6"/>
      <sheetName val="Sheet1_(2)6"/>
      <sheetName val="dtct_cong6"/>
      <sheetName val="C_tietTH6T6"/>
      <sheetName val="C_tiet_056"/>
      <sheetName val="Den_31,76"/>
      <sheetName val="Bke_106"/>
      <sheetName val="UOc_T106"/>
      <sheetName val="Bke_116"/>
      <sheetName val="Uoc_20056"/>
      <sheetName val="Bke_126"/>
      <sheetName val="Tien_An_T116"/>
      <sheetName val="Bang_luong6"/>
      <sheetName val="Bang_CC6"/>
      <sheetName val="_Luong_nghien_6"/>
      <sheetName val="Tong_hop6"/>
      <sheetName val="Phuc_vu6"/>
      <sheetName val="May_Phat6"/>
      <sheetName val="CORE_PLATE5"/>
      <sheetName val="TR_5"/>
      <sheetName val="TR__AJO5"/>
      <sheetName val="TR__ALO5"/>
      <sheetName val="DAT_55"/>
      <sheetName val="TR_PLUG5"/>
      <sheetName val="TR_BARREL5"/>
      <sheetName val="TR__JUKI5"/>
      <sheetName val="JUN_07__5"/>
      <sheetName val="INV_0706JPY5"/>
      <sheetName val="Schedule08_075"/>
      <sheetName val="CHENH_LECH5"/>
      <sheetName val="OKAYA_KH_ALO5"/>
      <sheetName val="OKAYA__(2)5"/>
      <sheetName val="OKAYA_5"/>
      <sheetName val="Sheet!_(2)5"/>
      <sheetName val="Sheet3_(2)5"/>
      <sheetName val="dtct_cau6"/>
      <sheetName val="ptdg-00_(2)5"/>
      <sheetName val="02-_95"/>
      <sheetName val="Ctiet_95"/>
      <sheetName val="00_000005"/>
      <sheetName val="tra-vat-lieu_(duyet)5"/>
      <sheetName val="[_duong257-272_5"/>
      <sheetName val="Tra_KS5"/>
      <sheetName val="THKP_D5"/>
      <sheetName val="Bu_gia15"/>
      <sheetName val="Bu_gia_in5"/>
      <sheetName val="Bu_gia6"/>
      <sheetName val="CL_CL5"/>
      <sheetName val="__duong257-272_5"/>
      <sheetName val="Phuong_an_15"/>
      <sheetName val="ptdg-01_(2)7"/>
      <sheetName val="NXT-10T_(2)7"/>
      <sheetName val="NXT-10T_(3)7"/>
      <sheetName val="NXT-9T_(2)7"/>
      <sheetName val="NXT-10T_(4)7"/>
      <sheetName val="Sheet1_(2)7"/>
      <sheetName val="dtct_cong7"/>
      <sheetName val="C_tietTH6T7"/>
      <sheetName val="C_tiet_057"/>
      <sheetName val="Den_31,77"/>
      <sheetName val="Bke_107"/>
      <sheetName val="UOc_T107"/>
      <sheetName val="Bke_117"/>
      <sheetName val="Uoc_20057"/>
      <sheetName val="Bke_127"/>
      <sheetName val="Tien_An_T117"/>
      <sheetName val="Bang_luong7"/>
      <sheetName val="Bang_CC7"/>
      <sheetName val="_Luong_nghien_7"/>
      <sheetName val="Tong_hop7"/>
      <sheetName val="Phuc_vu7"/>
      <sheetName val="May_Phat7"/>
      <sheetName val="CORE_PLATE6"/>
      <sheetName val="TR_6"/>
      <sheetName val="TR__AJO6"/>
      <sheetName val="TR__ALO6"/>
      <sheetName val="DAT_56"/>
      <sheetName val="TR_PLUG6"/>
      <sheetName val="TR_BARREL6"/>
      <sheetName val="TR__JUKI6"/>
      <sheetName val="JUN_07__6"/>
      <sheetName val="INV_0706JPY6"/>
      <sheetName val="Schedule08_076"/>
      <sheetName val="CHENH_LECH6"/>
      <sheetName val="Sheet13??????u[_duong257-2"/>
      <sheetName val="¹½.,6³"/>
      <sheetName val="Ctiet02_x0018__ duong257-272.xls_Bke"/>
      <sheetName val="-272.xls_Bke01_x0018__ duong257-27"/>
      <sheetName val="u_x001a__ duong257-2"/>
      <sheetName val="Sheet13___x0004___"/>
      <sheetName val="Sheet13㸰Ɂ_x0004_숌Ɂ㹨Ɂu_x001a__ duong25"/>
      <sheetName val="Gia VL"/>
      <sheetName val="Sheet13______u__duong257-2"/>
      <sheetName val="Sheet13____"/>
      <sheetName val="_x0000__x0000__x0000__x0000__x0000__x0000__x0000__x0000_"/>
      <sheetName val="Sheet8?͘????????_x0009_?ᬤ͝?_x0004_??????ᙄ͘?"/>
      <sheetName val="Ctiet02_x0000__x0018__ duong257"/>
    </sheetNames>
    <sheetDataSet>
      <sheetData sheetId="0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>
            <v>0</v>
          </cell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/>
      <sheetData sheetId="681"/>
      <sheetData sheetId="682"/>
      <sheetData sheetId="683" refreshError="1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gvl"/>
      <sheetName val="tra-vat-lieu"/>
      <sheetName val="bravo41"/>
      <sheetName val="DTCT"/>
      <sheetName val="THTram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KSTK-tkkd"/>
      <sheetName val="DOAM0654CAS"/>
      <sheetName val="hold5"/>
      <sheetName val="hold6"/>
      <sheetName val="Tra_bang"/>
      <sheetName val="BK N111"/>
      <sheetName val="BKN111(06)"/>
      <sheetName val="XL4Poppy"/>
      <sheetName val="Tai khoan"/>
      <sheetName val="dtct cong_x0000_?"/>
      <sheetName val="TVL"/>
      <sheetName val="t"/>
      <sheetName val="tra_vat_lieu"/>
      <sheetName val="TH_cong"/>
      <sheetName val="dtct_cong"/>
      <sheetName val="ptdg_cong"/>
      <sheetName val="PTDG_cau"/>
      <sheetName val="dtct_cau"/>
      <sheetName val="Chi_tiet"/>
      <sheetName val="dtct_congȁ"/>
      <sheetName val="dtct cong?ȁ"/>
      <sheetName val="4"/>
      <sheetName val="tungphal"/>
      <sheetName val="dtct cong??"/>
      <sheetName val="Pÿÿÿÿcau"/>
      <sheetName val="dtct ccu"/>
      <sheetName val="dtct cong_ȁ"/>
      <sheetName val="dtct cong__"/>
      <sheetName val="NEW-PANEL"/>
      <sheetName val="Tai_khoan"/>
      <sheetName val="_x0000_"/>
      <sheetName val="SILICATE"/>
      <sheetName val="dtct_x0000_cong"/>
      <sheetName val="B_tra"/>
      <sheetName val="THCT"/>
      <sheetName val="THDZ0,4"/>
      <sheetName val="TH DZ35"/>
      <sheetName val="dtct?cong"/>
      <sheetName val="?"/>
      <sheetName val="dtct cong_?"/>
      <sheetName val="_"/>
      <sheetName val="dtct_cong?"/>
      <sheetName val="ptdg"/>
      <sheetName val="BKN111(06("/>
      <sheetName val="VC-Dу-DH"/>
      <sheetName val="VC-D?-DH"/>
      <sheetName val="dtct_cong_"/>
      <sheetName val="VC-D_-DH"/>
      <sheetName val="BK_N111"/>
      <sheetName val="dtct_cong?ȁ"/>
      <sheetName val="dtct_cong??"/>
      <sheetName val="dtct_ccu"/>
      <sheetName val="dtct_cong_ȁ"/>
      <sheetName val="dtct_cong__"/>
      <sheetName val="trabšng"/>
      <sheetName val="TH VL, NC, DDHT Thanhphuoc"/>
      <sheetName val="cong32-38"/>
      <sheetName val="Don gia-cau"/>
      <sheetName val="TH_cong1"/>
      <sheetName val="dtct_cong1"/>
      <sheetName val="ptdg_cong1"/>
      <sheetName val="PTDG_cau1"/>
      <sheetName val="dtct_cau1"/>
      <sheetName val="Chi_tiet1"/>
      <sheetName val="Tai_khoan1"/>
      <sheetName val="²_x0000__x0000_t13"/>
      <sheetName val="²"/>
      <sheetName val="Shedt18"/>
      <sheetName val="KKKKKKKK"/>
      <sheetName val="dtct_cong_?"/>
      <sheetName val="trabng"/>
      <sheetName val="BANGTRA"/>
      <sheetName val="????????"/>
      <sheetName val="dongia _2_"/>
      <sheetName val="trabafg3"/>
      <sheetName val="²??t13"/>
      <sheetName val="TH_DZ35"/>
      <sheetName val="TH_VL,_NC,_DDHT_Thanhphuoc"/>
      <sheetName val="Don_gia-cau"/>
      <sheetName val="gvd"/>
      <sheetName val="²__t13"/>
      <sheetName val="________"/>
      <sheetName val="dtct cong_x005f_x0000_ȁ"/>
      <sheetName val="dtct cong_x005f_x0000__"/>
      <sheetName val="dtct_x005f_x0000_cong"/>
      <sheetName val="_x005f_x0000_"/>
      <sheetName val="dtct cong_x005f_x0000_?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  <sheetName val="dtct cong_x005f_x005f_x005f_x0000_ȁ"/>
      <sheetName val="dtct cong_x005f_x005f_x005f_x0000__"/>
      <sheetName val="dtct_x005f_x005f_x005f_x0000_cong"/>
      <sheetName val="_x005f_x005f_x005f_x0000_"/>
      <sheetName val="CT1"/>
      <sheetName val="dtct cong_x005f_x005f_x005f_x005f_x005f_x005f_x00"/>
      <sheetName val="dtct_x005f_x005f_x005f_x005f_x005f_x005f_x005f_x0000_co"/>
      <sheetName val="_x005f_x005f_x005f_x005f_x005f_x005f_x005f_x0000_"/>
      <sheetName val="bang tra"/>
      <sheetName val="Ts"/>
      <sheetName val="Thuc thanh"/>
      <sheetName val="BK_N1114"/>
      <sheetName val="dtct_cong?ȁ4"/>
      <sheetName val="dtct_cong??4"/>
      <sheetName val="dtct_ccu4"/>
      <sheetName val="TH_cong5"/>
      <sheetName val="dtct_cong5"/>
      <sheetName val="ptdg_cong5"/>
      <sheetName val="PTDG_cau5"/>
      <sheetName val="dtct_cau5"/>
      <sheetName val="Chi_tiet5"/>
      <sheetName val="BK_N1115"/>
      <sheetName val="Tai_khoan5"/>
      <sheetName val="dtct_cong?ȁ5"/>
      <sheetName val="dtct_cong??5"/>
      <sheetName val="dtct_ccu5"/>
      <sheetName val="TH_cong6"/>
      <sheetName val="dtct_cong6"/>
      <sheetName val="ptdg_cong6"/>
      <sheetName val="PTDG_cau6"/>
      <sheetName val="dtct_cau6"/>
      <sheetName val="Chi_tiet6"/>
      <sheetName val="BK_N1116"/>
      <sheetName val="Tai_khoan6"/>
      <sheetName val="dtct_cong?ȁ6"/>
      <sheetName val="dtct_cong??6"/>
      <sheetName val="dtct_ccu6"/>
      <sheetName val="TH_cong7"/>
      <sheetName val="dtct_cong7"/>
      <sheetName val="ptdg_cong7"/>
      <sheetName val="PTDG_cau7"/>
      <sheetName val="dtct_cau7"/>
      <sheetName val="Chi_tiet7"/>
      <sheetName val="BK_N1117"/>
      <sheetName val="Tai_khoan7"/>
      <sheetName val="dtct_cong?ȁ7"/>
      <sheetName val="dtct_cong??7"/>
      <sheetName val="dtct_ccu7"/>
      <sheetName val="TH_cong8"/>
      <sheetName val="dtct_cong8"/>
      <sheetName val="ptdg_cong8"/>
      <sheetName val="PTDG_cau8"/>
      <sheetName val="dtct_cau8"/>
      <sheetName val="Chi_tiet8"/>
      <sheetName val="BK_N1118"/>
      <sheetName val="Tai_khoan8"/>
      <sheetName val="dtct_cong?ȁ8"/>
      <sheetName val="dtct_cong??8"/>
      <sheetName val="dtct_ccu8"/>
      <sheetName val="dtct_cong_ȁ4"/>
      <sheetName val="dtct_cong__4"/>
      <sheetName val="dtct_cong_?4"/>
      <sheetName val="TH_DZ354"/>
      <sheetName val="TH_VL,_NC,_DDHT_Thanhphuoc4"/>
      <sheetName val="dtct_cong_x005f_x0000_ȁ"/>
      <sheetName val="dtct_cong_x005f_x0000__"/>
      <sheetName val="dtct_cong_x005f_x0000_?"/>
      <sheetName val="bang_tra"/>
      <sheetName val="Gia KS"/>
      <sheetName val="Tra KS"/>
      <sheetName val="Translation"/>
      <sheetName val="BO"/>
      <sheetName val="tra-vat-l_x0000__x0000__x0000_"/>
      <sheetName val="_x0000_퀀夀Ѐ_x0000_턀夀Ѐ_x0000_툀夀Ѐ_x0000_팀夀Ѐ_x0000_퐀夀Ѐ_x0000_픀夀Ѐ_x0000_혀夀Ѐ_x0000_휀夀"/>
      <sheetName val="VL,NC"/>
      <sheetName val="TH_DZ355"/>
      <sheetName val="dtct_cong_ȁ5"/>
      <sheetName val="dtct_cong__5"/>
      <sheetName val="dtct_cong_?5"/>
      <sheetName val="TH_DZ356"/>
      <sheetName val="dtct_cong_ȁ6"/>
      <sheetName val="dtct_cong__6"/>
      <sheetName val="dtct_cong_?6"/>
      <sheetName val="TH_DZ357"/>
      <sheetName val="dtct_cong_ȁ7"/>
      <sheetName val="dtct_cong__7"/>
      <sheetName val="dtct_cong_?7"/>
      <sheetName val="Cheet9"/>
      <sheetName val="Don_gia-cau1"/>
      <sheetName val="dtct cong_x0000__"/>
      <sheetName val="dtct_cong_x005f_x005f_x005f_x0000_ȁ"/>
      <sheetName val="dtct_cong_x005f_x005f_x005f_x0000__"/>
      <sheetName val="dtct_cong_x005f_x005f_x005f_x005f_x005f_x005f_x00"/>
      <sheetName val="NHATKYC"/>
      <sheetName val="BCX_NL"/>
      <sheetName val="ctTBA"/>
      <sheetName val="対応項目"/>
      <sheetName val="²_x005f_x0000__x005f_x0000_t13"/>
      <sheetName val="_x005f_x0000__x005f_x0000__x005f_x0000__x005f_x0000__x0"/>
      <sheetName val="설계내역서"/>
      <sheetName val="LEGEND"/>
      <sheetName val="dtct_x005f_x005f_x005f_x0000_co"/>
      <sheetName val="dtct_cong_ȁ8"/>
      <sheetName val="dtct_cong__8"/>
      <sheetName val="MTC+NC"/>
      <sheetName val="dtct_cong_x005f_x005f_x005f_x005f_x005f_x005f_x_2"/>
      <sheetName val="dtct_cong_x005f_x005f_x005f_x005f_x005f_x005f_x_3"/>
      <sheetName val="dtct_x005f_x005f_x005f_x005f_x005f_x005f_x005f_x0000__2"/>
      <sheetName val="dtct cong?_"/>
      <sheetName val="NC"/>
      <sheetName val="dtct cong?"/>
      <sheetName val=""/>
      <sheetName val="dtctcong"/>
      <sheetName val="tra-vat-l"/>
      <sheetName val="dtct cong_"/>
      <sheetName val="_x0000__x0000__x0000__x0000__x0000__x0000__x0000__x0000_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Tonghop"/>
      <sheetName val="Chitiet"/>
      <sheetName val="CT1"/>
      <sheetName val="supk"/>
      <sheetName val="ctbetong"/>
      <sheetName val="VCtc"/>
      <sheetName val="ctmong"/>
      <sheetName val="vcnvat"/>
      <sheetName val="trungc"/>
      <sheetName val="vcdai"/>
      <sheetName val="gia"/>
      <sheetName val="phanbo"/>
      <sheetName val="sheet"/>
      <sheetName val="sheet2"/>
      <sheetName val="sheet3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 1 dot 1"/>
      <sheetName val="Lan 2 dot 1"/>
      <sheetName val="Sheet3"/>
      <sheetName val="XL4Poppy"/>
      <sheetName val="CT1"/>
      <sheetName val="Ts"/>
      <sheetName val="Names"/>
      <sheetName val="Dinh nghia"/>
    </sheetNames>
    <sheetDataSet>
      <sheetData sheetId="0"/>
      <sheetData sheetId="1"/>
      <sheetData sheetId="2"/>
      <sheetData sheetId="3" refreshError="1">
        <row r="15">
          <cell r="A15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K-VCH1"/>
      <sheetName val="Tke Cap"/>
      <sheetName val="Tke"/>
      <sheetName val="Phuluc1"/>
      <sheetName val="Phuluc2"/>
      <sheetName val="gia tran"/>
      <sheetName val="1-Ngoai QT"/>
      <sheetName val="2-Trong-QT"/>
      <sheetName val="THKP"/>
      <sheetName val="KPXL"/>
      <sheetName val="VL A cap"/>
      <sheetName val="DTXL"/>
      <sheetName val="Bang tinh"/>
      <sheetName val="GiaVLieu"/>
      <sheetName val="Chi tiet"/>
      <sheetName val="Phat sing tang"/>
      <sheetName val="Chi tiet phan tang"/>
      <sheetName val="GiaVLieu phan tang"/>
      <sheetName val="Doc Hai"/>
      <sheetName val="DGVC"/>
      <sheetName val="DGVchuyen"/>
      <sheetName val="DGVC cap"/>
      <sheetName val="DGVCK"/>
      <sheetName val="BKGTVTB"/>
      <sheetName val="goi thau"/>
      <sheetName val="DGTHop"/>
      <sheetName val="T.Hop TD"/>
      <sheetName val="Cac dbd"/>
      <sheetName val="00000000"/>
      <sheetName val="10000000"/>
      <sheetName val="20000000"/>
      <sheetName val="Cuc_Vu_Vien_609"/>
      <sheetName val="Ngan Hang_112"/>
      <sheetName val="So_16"/>
      <sheetName val="Tai chinh_114"/>
      <sheetName val="Tcty_69"/>
      <sheetName val="UBND_19"/>
      <sheetName val="Cty_3800"/>
      <sheetName val="Xi nghiep_1033"/>
      <sheetName val="Trung tam_1519"/>
      <sheetName val="XNK_348"/>
      <sheetName val="XL4Poppy"/>
      <sheetName val="Bia TQT"/>
      <sheetName val="giathanh1"/>
      <sheetName val="II.4DGCT"/>
      <sheetName val="Tke_Cap"/>
      <sheetName val="gia_tran"/>
      <sheetName val="1-Ngoai_QT"/>
      <sheetName val="VL_A_cap"/>
      <sheetName val="Bang_tinh"/>
      <sheetName val="Chi_tiet"/>
      <sheetName val="Phat_sing_tang"/>
      <sheetName val="Chi_tiet_phan_tang"/>
      <sheetName val="GiaVLieu_phan_tang"/>
      <sheetName val="Doc_Hai"/>
      <sheetName val="DGVC_cap"/>
      <sheetName val="goi_thau"/>
      <sheetName val="T_Hop_TD"/>
      <sheetName val="Cac_dbd"/>
      <sheetName val="Ngan_Hang_112"/>
      <sheetName val="Tai_chinh_114"/>
      <sheetName val="Xi_nghiep_1033"/>
      <sheetName val="Trung_tam_1519"/>
      <sheetName val="Bia_TQT"/>
      <sheetName val="DonGiaLD"/>
      <sheetName val="Ke be"/>
      <sheetName val="5.BANG I"/>
      <sheetName val="Sheet1"/>
      <sheetName val="Sheet2"/>
      <sheetName val="Sheet3"/>
      <sheetName val="THOP"/>
      <sheetName val="Theo Doi"/>
      <sheetName val="Tong Hop"/>
      <sheetName val="L3-AAA"/>
      <sheetName val="NOMENCLATURE"/>
    </sheetNames>
    <definedNames>
      <definedName name="Drop2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TK111-03"/>
      <sheetName val="Sheet2"/>
      <sheetName val="Sheet4"/>
      <sheetName val="Co111 - NoTK331,141"/>
      <sheetName val="Co111- No334"/>
      <sheetName val="Co111-no642"/>
      <sheetName val="Co111-No627"/>
      <sheetName val="TK111-04"/>
      <sheetName val="Co111-No336"/>
      <sheetName val="Co111-no811"/>
      <sheetName val="Co111-No338.8"/>
      <sheetName val="No111-Co112"/>
      <sheetName val="No111-Co131"/>
      <sheetName val="No111-Co311"/>
      <sheetName val="No111-Co331"/>
      <sheetName val="TK112-03"/>
      <sheetName val="Co112-No111"/>
      <sheetName val="Co112-No1331"/>
      <sheetName val="Co112-No331"/>
      <sheetName val="Co112-No333"/>
      <sheetName val="Co112-No627"/>
      <sheetName val="Co112-No642"/>
      <sheetName val="Co112-No811"/>
      <sheetName val="No112-Co131"/>
      <sheetName val="No112-Co144"/>
      <sheetName val="No112-Co338.8"/>
      <sheetName val="No112-Co711"/>
      <sheetName val="TK311-03"/>
      <sheetName val="Co311-No331"/>
      <sheetName val="Sheet1"/>
      <sheetName val="Co311-No111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enBan (2)"/>
      <sheetName val="TH"/>
      <sheetName val="Mau12A-THBOT"/>
      <sheetName val="M12THNS"/>
      <sheetName val="PI_Cau dan HY"/>
      <sheetName val="PI_Cau dan HN1"/>
      <sheetName val="Cau Chinh"/>
      <sheetName val="KiemTraTH"/>
      <sheetName val="KiemTraMau12A-THBOT"/>
      <sheetName val="KiemTraM12THNS"/>
      <sheetName val="SaiSoPI_Cau dan HY"/>
      <sheetName val="SaiSoPI_Cau dan HN1"/>
      <sheetName val="SaiSoCau Chinh"/>
      <sheetName val="SaiSoCau Chinh (2)"/>
      <sheetName val="M13PTDG"/>
      <sheetName val="CThep"/>
      <sheetName val="Vkhuon"/>
      <sheetName val="CPBT"/>
      <sheetName val="Phu tro"/>
      <sheetName val="PTDGXLK"/>
      <sheetName val="PTDGPT"/>
      <sheetName val="BT tru mo"/>
      <sheetName val="VL"/>
      <sheetName val="M13a cau chinh"/>
      <sheetName val="Dem CDanHY"/>
      <sheetName val="DEMCChinh"/>
      <sheetName val="XLK"/>
      <sheetName val="Sheet1"/>
      <sheetName val="Phu tro cau chinh"/>
      <sheetName val="M12Cau chinh"/>
      <sheetName val="00000000"/>
      <sheetName val="10000000"/>
      <sheetName val="20000000"/>
      <sheetName val="XL4Poppy"/>
      <sheetName val="dtct cong"/>
      <sheetName val="M+MC"/>
      <sheetName val="KKKKKKKK"/>
      <sheetName val="GIA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1">
          <cell r="H11">
            <v>5.7000000000000002E-2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tinh"/>
    </sheetNames>
    <sheetDataSet>
      <sheetData sheetId="0">
        <row r="11">
          <cell r="I11">
            <v>15459.736699999999</v>
          </cell>
        </row>
      </sheetData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(VN)"/>
      <sheetName val="Summary"/>
      <sheetName val="BOQ (VN)"/>
      <sheetName val="BOQ"/>
      <sheetName val="Phuong an 1"/>
      <sheetName val="TH"/>
      <sheetName val="THVL2"/>
      <sheetName val="Don gia"/>
      <sheetName val="THVL"/>
      <sheetName val="Nhap"/>
      <sheetName val="Cang keo"/>
      <sheetName val="VL_NC_M"/>
      <sheetName val="DG"/>
      <sheetName val="Cap phoi"/>
      <sheetName val="Equi.Analy"/>
      <sheetName val="Equip."/>
      <sheetName val="Labour"/>
      <sheetName val="Mterial"/>
      <sheetName val="LINH_TINH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P1" t="str">
            <v>VËt liÖu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ong an 1"/>
      <sheetName val="Sheet1"/>
      <sheetName val="Bill of Quantity (2)"/>
      <sheetName val="SUM (2)"/>
      <sheetName val="Bill of Quantity"/>
      <sheetName val="SUM"/>
      <sheetName val="TH"/>
      <sheetName val="Phuong an 1 (2)"/>
      <sheetName val="DG"/>
      <sheetName val="PTDG"/>
      <sheetName val="PTDG (2)"/>
      <sheetName val="THVL"/>
      <sheetName val="VL_NC_M"/>
      <sheetName val="DGCT"/>
      <sheetName val="Cap phoi"/>
      <sheetName val="00000000"/>
      <sheetName val="Sheet2"/>
      <sheetName val="Sheet3"/>
      <sheetName val="Cập nhật"/>
      <sheetName val="Module1"/>
      <sheetName val="M13PTDG"/>
      <sheetName val="LTHung1"/>
      <sheetName val="C?p nh?t"/>
      <sheetName val="Viet"/>
      <sheetName val="Anh"/>
      <sheetName val="C_p nh_t"/>
      <sheetName val="congtronD75(ht-kevai) "/>
    </sheetNames>
    <sheetDataSet>
      <sheetData sheetId="0" refreshError="1">
        <row r="1">
          <cell r="S1">
            <v>0.06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s"/>
      <sheetName val="Cost-Material"/>
      <sheetName val="Material"/>
      <sheetName val="MTC+NC"/>
      <sheetName val="Breakdown-BS"/>
      <sheetName val=" U.Price for B.S"/>
      <sheetName val="B.S Bridge"/>
      <sheetName val="Guard-hut"/>
      <sheetName val="Grandtotal"/>
      <sheetName val="Material-Telecom"/>
      <sheetName val="Labour-Telecom"/>
      <sheetName val="Signal"/>
      <sheetName val="Maeecial-Telecom"/>
      <sheetName val="MTO REV.0"/>
      <sheetName val="Chiet tinh dz22"/>
    </sheetNames>
    <sheetDataSet>
      <sheetData sheetId="0" refreshError="1">
        <row r="59">
          <cell r="AH59">
            <v>422390.5843052718</v>
          </cell>
        </row>
      </sheetData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ion"/>
    </sheetNames>
    <sheetDataSet>
      <sheetData sheetId="0">
        <row r="12">
          <cell r="B12">
            <v>3035</v>
          </cell>
          <cell r="C12">
            <v>4000</v>
          </cell>
        </row>
        <row r="13">
          <cell r="B13">
            <v>9465</v>
          </cell>
          <cell r="C13">
            <v>4000</v>
          </cell>
        </row>
        <row r="14">
          <cell r="B14">
            <v>9800</v>
          </cell>
          <cell r="C14">
            <v>7250</v>
          </cell>
        </row>
        <row r="15">
          <cell r="B15">
            <v>12500</v>
          </cell>
          <cell r="C15">
            <v>7500</v>
          </cell>
        </row>
        <row r="16">
          <cell r="B16">
            <v>12500</v>
          </cell>
          <cell r="C16">
            <v>7750</v>
          </cell>
        </row>
        <row r="17">
          <cell r="B17">
            <v>0</v>
          </cell>
          <cell r="C17">
            <v>7750</v>
          </cell>
        </row>
        <row r="18">
          <cell r="B18">
            <v>0</v>
          </cell>
          <cell r="C18">
            <v>7500</v>
          </cell>
        </row>
        <row r="19">
          <cell r="B19">
            <v>2700</v>
          </cell>
          <cell r="C19">
            <v>7250</v>
          </cell>
        </row>
        <row r="20">
          <cell r="B20">
            <v>3035</v>
          </cell>
          <cell r="C20">
            <v>4000</v>
          </cell>
        </row>
        <row r="22">
          <cell r="B22">
            <v>3461</v>
          </cell>
          <cell r="C22">
            <v>4250</v>
          </cell>
        </row>
        <row r="23">
          <cell r="B23">
            <v>3152</v>
          </cell>
          <cell r="C23">
            <v>7250</v>
          </cell>
        </row>
        <row r="24">
          <cell r="B24">
            <v>4152</v>
          </cell>
          <cell r="C24">
            <v>7450</v>
          </cell>
        </row>
        <row r="25">
          <cell r="B25">
            <v>8348</v>
          </cell>
          <cell r="C25">
            <v>7450</v>
          </cell>
        </row>
        <row r="26">
          <cell r="B26">
            <v>9348</v>
          </cell>
          <cell r="C26">
            <v>7250</v>
          </cell>
        </row>
        <row r="27">
          <cell r="B27">
            <v>9039</v>
          </cell>
          <cell r="C27">
            <v>4250</v>
          </cell>
        </row>
        <row r="28">
          <cell r="B28">
            <v>3461</v>
          </cell>
          <cell r="C28">
            <v>4250</v>
          </cell>
        </row>
        <row r="47">
          <cell r="K47">
            <v>0</v>
          </cell>
          <cell r="L47">
            <v>6380.924664684213</v>
          </cell>
        </row>
        <row r="48">
          <cell r="K48">
            <v>3125</v>
          </cell>
          <cell r="L48">
            <v>6380.924664684213</v>
          </cell>
        </row>
        <row r="49">
          <cell r="K49">
            <v>6250</v>
          </cell>
          <cell r="L49">
            <v>6380.924664684213</v>
          </cell>
        </row>
        <row r="50">
          <cell r="K50">
            <v>6250</v>
          </cell>
          <cell r="L50">
            <v>3190.4623323421065</v>
          </cell>
        </row>
        <row r="51">
          <cell r="K51">
            <v>6250</v>
          </cell>
          <cell r="L51">
            <v>0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tong hop"/>
      <sheetName val="phan tich DG"/>
      <sheetName val="gia vat lieu"/>
      <sheetName val="gia xe may"/>
      <sheetName val="gia nhan cong"/>
      <sheetName val="Du_toan"/>
      <sheetName val="NCVL"/>
      <sheetName val="Duoi_phu_phi"/>
      <sheetName val="Thong_ke_thanh_toan_VL"/>
      <sheetName val="Thong_ke_thanh_toan_VL (2)"/>
      <sheetName val="Trabang-ၔPhuoc"/>
      <sheetName val="THCT"/>
      <sheetName val="NXT T.bi"/>
      <sheetName val="BC NXT phone"/>
      <sheetName val="KHAI THUE"/>
      <sheetName val="BC TH SD HOA DON"/>
      <sheetName val="Mua vào HD TT"/>
      <sheetName val="Mua vao 5%"/>
      <sheetName val="BK MUA VAO 10%"/>
      <sheetName val="BK BAN RA"/>
      <sheetName val="Thuc thanh"/>
      <sheetName val="TT04"/>
      <sheetName val="Names"/>
      <sheetName val=" quy I-2005"/>
      <sheetName val="Quy 2- 2005 "/>
      <sheetName val="Quy III- 2005 "/>
      <sheetName val="Quy 4- 2005"/>
      <sheetName val="dtct cong"/>
      <sheetName val="TSO_CHUNG"/>
      <sheetName val="gvl"/>
      <sheetName val="Tai khoan"/>
      <sheetName val="tra-vat-lieu"/>
      <sheetName val="TH-XL"/>
      <sheetName val="PT_VT"/>
      <sheetName val="dongia"/>
      <sheetName val="BILL No.22"/>
      <sheetName val="JS duong"/>
      <sheetName val="VL"/>
      <sheetName val="Bao gêa"/>
      <sheetName val="35KV gia mo"/>
      <sheetName val="0,4KV -TBA1"/>
      <sheetName val="0,4KV - TBA2"/>
      <sheetName val="TBA"/>
      <sheetName val="Sheet8"/>
      <sheetName val="SUMMARY"/>
      <sheetName val=""/>
      <sheetName val="3;ËV gia mo"/>
      <sheetName val="DGduong"/>
      <sheetName val="Chi tiet"/>
      <sheetName val="ChiTiet"/>
      <sheetName val="KL THUC TE"/>
      <sheetName val="Gia thanh"/>
      <sheetName val="3.1.1"/>
      <sheetName val="3.1.4"/>
      <sheetName val="2.5.1"/>
      <sheetName val="4.1.1"/>
      <sheetName val="4.3.2"/>
      <sheetName val="2.3.3"/>
      <sheetName val="5.3.1"/>
      <sheetName val="2.4.3"/>
      <sheetName val="DG"/>
      <sheetName val="_x0013_heet13"/>
      <sheetName val="Shaet12"/>
      <sheetName val="She%t13"/>
      <sheetName val="S(eet12"/>
      <sheetName val="S(eet3"/>
      <sheetName val="TKKT-Giapba"/>
      <sheetName val="DATA"/>
      <sheetName val="atgt"/>
      <sheetName val="hat_VN"/>
      <sheetName val="CPK"/>
      <sheetName val="Trabang-?Phuoc"/>
      <sheetName val="BUGIA_VT"/>
      <sheetName val="Dg_Dchat"/>
      <sheetName val="Dg_Dhinh"/>
      <sheetName val="Bao_gia"/>
      <sheetName val="Nghiem_thu"/>
      <sheetName val="KS_duong"/>
      <sheetName val="DTSON_ADB3-N2"/>
      <sheetName val="tong_hop"/>
      <sheetName val="phan_tich_DG"/>
      <sheetName val="gia_vat_lieu"/>
      <sheetName val="gia_xe_may"/>
      <sheetName val="gia_nhan_cong"/>
      <sheetName val="NXT_T_bi"/>
      <sheetName val="BC_NXT_phone"/>
      <sheetName val="KHAI_THUE"/>
      <sheetName val="BC_TH_SD_HOA_DON"/>
      <sheetName val="Mua_vào_HD_TT"/>
      <sheetName val="Mua_vao_5%"/>
      <sheetName val="BK_MUA_VAO_10%"/>
      <sheetName val="BK_BAN_RA"/>
      <sheetName val="Thuc_thanh"/>
      <sheetName val="dtct_cong"/>
      <sheetName val="Trabang-_Phuoc"/>
      <sheetName val="VP@N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10000000"/>
      <sheetName val="Section"/>
      <sheetName val="CHITIET VL-NC"/>
      <sheetName val="dongiachitiet"/>
      <sheetName val="[TKKT-Giapba.塅䕃⹌塅ECVL"/>
      <sheetName val="_TKKT-Giapba.塅䕃⹌塅ECVL"/>
      <sheetName val="4"/>
      <sheetName val="KHAI DHUE"/>
      <sheetName val="Tra_bang"/>
      <sheetName val="TDTKP1"/>
      <sheetName val="CHITIET VL-NC-TT -1p"/>
      <sheetName val="TH-XLap"/>
      <sheetName val="Mua v�o HD TT"/>
      <sheetName val="Bao g�a"/>
      <sheetName val="TH_XL"/>
      <sheetName val="XXX_x0018_XXXX"/>
      <sheetName val="Sh%et15"/>
      <sheetName val="_x0018_XXXXXX1"/>
      <sheetName val="_x0000__x0002__x0000__x0009__x0000_憨ܿ놀ܼ_x0000__x0000_뉀ܼ_x0002__x0000__x0000__x0000_Ԁܿ돀ܼ_x0000__x0000_뒀ܼ_x0002__x0000__x0000__x0000__x0000__x0000_"/>
      <sheetName val="Mua v?o HD TT"/>
      <sheetName val="Bao g?a"/>
      <sheetName val="[TKKT-Giapba.????ECVL"/>
      <sheetName val="Gia vat tu"/>
      <sheetName val="0Ù\_x0004_(_x0000__x0000__x0000_¦X'_x0000_"/>
      <sheetName val="_TKKT-Giapba.????ECVL"/>
      <sheetName val="_x0000__x0002__x0000__x0009__x0000_????_x0000__x0000_??_x0002__x0000__x0000__x0000_????_x0000__x0000_??_x0002__x0000__x0000__x0000__x0000__x0000_"/>
      <sheetName val="PTVT (MAU)"/>
      <sheetName val="?_x0002_?_x0009_?憨ܿ놀ܼ??뉀ܼ_x0002_???Ԁܿ돀ܼ??뒀ܼ_x0002_?????"/>
      <sheetName val="Tong_DT"/>
      <sheetName val="Thong_ke_thanh_toan_VL_(2)"/>
      <sheetName val="_quy_I-2005"/>
      <sheetName val="Quy_2-_2005_"/>
      <sheetName val="Quy_III-_2005_"/>
      <sheetName val="Quy_4-_2005"/>
      <sheetName val="Tai_khoan"/>
      <sheetName val="Gia_thanh"/>
      <sheetName val="KL_THUC_TE"/>
      <sheetName val="TTHBCMT"/>
      <sheetName val="MTP"/>
      <sheetName val="Bieu 2a"/>
      <sheetName val="PNT-QUOT-#3"/>
      <sheetName val="COAT&amp;WRAP-QIOT-#3"/>
      <sheetName val="Nhap VT oto"/>
      <sheetName val="_x0000__x0002__x0000_ _x0000_憨ܿ놀ܼ_x0000__x0000_뉀ܼ_x0002__x0000__x0000__x0000_Ԁܿ돀ܼ_x0000__x0000_뒀ܼ_x0002__x0000__x0000__x0000__x0000__x0000_"/>
      <sheetName val="JS_duong"/>
      <sheetName val="Bao_gêa"/>
      <sheetName val="BILL_No_22"/>
      <sheetName val="35KV_gia_mo"/>
      <sheetName val="0,4KV_-TBA1"/>
      <sheetName val="0,4KV_-_TBA2"/>
      <sheetName val="3_1_1"/>
      <sheetName val="3_1_4"/>
      <sheetName val="2_5_1"/>
      <sheetName val="4_1_1"/>
      <sheetName val="4_3_2"/>
      <sheetName val="2_3_3"/>
      <sheetName val="5_3_1"/>
      <sheetName val="2_4_3"/>
      <sheetName val="heet13"/>
      <sheetName val="BK_QT_BIEN_LAI"/>
      <sheetName val="BK_PHU_LUC_B"/>
      <sheetName val="BK_PHU_LUC_B_(2)"/>
      <sheetName val="BK_PHU_LUC_B_(3)"/>
      <sheetName val="BK_PHU_LUC_B_(4)"/>
      <sheetName val="BK_PHU_LUC_BCHD_(3)"/>
      <sheetName val="BK_PHU_LUC_BCHD_(4)"/>
      <sheetName val="BK_PHU_LUC_C_(2)"/>
      <sheetName val="BK_PHUC_LUC_D_HD"/>
      <sheetName val="BK_PHUC_LUC_D_3_(2)"/>
      <sheetName val="BK_PHUC_LUC_D_CHD(3)"/>
      <sheetName val="BK_PHUC_LUC_D_CHD(4)"/>
      <sheetName val="3;ËV_gia_mo"/>
      <sheetName val="CHITIET_VL-NC"/>
      <sheetName val="TS"/>
      <sheetName val="_x005f_x0013_heet13"/>
      <sheetName val="VANKHUON"/>
      <sheetName val="XXXXXXX"/>
      <sheetName val="XXXXXX1"/>
      <sheetName val="[TKKT-Giapba_塅䕃⹌塅ECVL"/>
      <sheetName val="_TKKT-Giapba_塅䕃⹌塅ECVL"/>
      <sheetName val="Duoi_phu_phm"/>
      <sheetName val="0Ù__x0004_("/>
      <sheetName val="_TKKT-Giapba.____ECVL"/>
      <sheetName val="[TKKT-Giapba.xls]0Ù\_x0004_(_x0000__x0000__x0000_¦X'_x0000_"/>
      <sheetName val="[TKKT-Giapba.xls][TKKT-Giapba.x"/>
      <sheetName val="KKKKKKKK"/>
      <sheetName val="XXX_x005f_x0018_XXXX"/>
      <sheetName val="_x005f_x0018_XXXXXX1"/>
      <sheetName val="DTCT-tuyen chinh"/>
      <sheetName val="塅䕃⹌塅"/>
      <sheetName val="TONGKE3p"/>
      <sheetName val="KHAI_DHUE"/>
      <sheetName val="Dg_Dchat1"/>
      <sheetName val="Dg_Dhinh1"/>
      <sheetName val="Bao_gia1"/>
      <sheetName val="Nghiem_thu1"/>
      <sheetName val="KS_duong1"/>
      <sheetName val="DTSON_ADB3-N21"/>
      <sheetName val="tong_hop1"/>
      <sheetName val="phan_tich_DG1"/>
      <sheetName val="gia_vat_lieu1"/>
      <sheetName val="gia_xe_may1"/>
      <sheetName val="gia_nhan_cong1"/>
      <sheetName val="Thong_ke_thanh_toan_VL_(2)1"/>
      <sheetName val="NXT_T_bi1"/>
      <sheetName val="BC_NXT_phone1"/>
      <sheetName val="KHAI_THUE1"/>
      <sheetName val="BC_TH_SD_HOA_DON1"/>
      <sheetName val="Mua_vào_HD_TT1"/>
      <sheetName val="Mua_vao_5%1"/>
      <sheetName val="BK_MUA_VAO_10%1"/>
      <sheetName val="BK_BAN_RA1"/>
      <sheetName val="Thuc_thanh1"/>
      <sheetName val="_quy_I-20051"/>
      <sheetName val="Quy_2-_2005_1"/>
      <sheetName val="Quy_III-_2005_1"/>
      <sheetName val="Quy_4-_20051"/>
      <sheetName val="dtct_cong1"/>
      <sheetName val="Tai_khoan1"/>
      <sheetName val="JS_duong1"/>
      <sheetName val="35KV_gia_mo1"/>
      <sheetName val="0,4KV_-TBA11"/>
      <sheetName val="0,4KV_-_TBA21"/>
      <sheetName val="Bao_gêa1"/>
      <sheetName val="3_1_11"/>
      <sheetName val="3_1_41"/>
      <sheetName val="2_5_11"/>
      <sheetName val="4_1_11"/>
      <sheetName val="4_3_21"/>
      <sheetName val="2_3_31"/>
      <sheetName val="5_3_11"/>
      <sheetName val="2_4_31"/>
      <sheetName val="BILL_No_221"/>
      <sheetName val="Gia_thanh1"/>
      <sheetName val="KL_THUC_TE1"/>
      <sheetName val="3;ËV_gia_mo1"/>
      <sheetName val="[TKKT-Giapba_塅䕃⹌塅ECVL1"/>
      <sheetName val="BK_QT_BIEN_LAI1"/>
      <sheetName val="BK_PHU_LUC_B1"/>
      <sheetName val="BK_PHU_LUC_B_(2)1"/>
      <sheetName val="BK_PHU_LUC_B_(3)1"/>
      <sheetName val="BK_PHU_LUC_B_(4)1"/>
      <sheetName val="BK_PHU_LUC_BCHD_(3)1"/>
      <sheetName val="BK_PHU_LUC_BCHD_(4)1"/>
      <sheetName val="BK_PHU_LUC_C_(2)1"/>
      <sheetName val="BK_PHUC_LUC_D_HD1"/>
      <sheetName val="BK_PHUC_LUC_D_3_(2)1"/>
      <sheetName val="BK_PHUC_LUC_D_CHD(3)1"/>
      <sheetName val="BK_PHUC_LUC_D_CHD(4)1"/>
      <sheetName val="KHAI_DHUE1"/>
      <sheetName val="Dg_Dchat2"/>
      <sheetName val="Dg_Dhinh2"/>
      <sheetName val="Bao_gia2"/>
      <sheetName val="Nghiem_thu2"/>
      <sheetName val="KS_duong2"/>
      <sheetName val="DTSON_ADB3-N22"/>
      <sheetName val="tong_hop2"/>
      <sheetName val="phan_tich_DG2"/>
      <sheetName val="gia_vat_lieu2"/>
      <sheetName val="gia_xe_may2"/>
      <sheetName val="gia_nhan_cong2"/>
      <sheetName val="Thong_ke_thanh_toan_VL_(2)2"/>
      <sheetName val="NXT_T_bi2"/>
      <sheetName val="BC_NXT_phone2"/>
      <sheetName val="KHAI_THUE2"/>
      <sheetName val="BC_TH_SD_HOA_DON2"/>
      <sheetName val="Mua_vào_HD_TT2"/>
      <sheetName val="Mua_vao_5%2"/>
      <sheetName val="BK_MUA_VAO_10%2"/>
      <sheetName val="BK_BAN_RA2"/>
      <sheetName val="Thuc_thanh2"/>
      <sheetName val="_quy_I-20052"/>
      <sheetName val="Quy_2-_2005_2"/>
      <sheetName val="Quy_III-_2005_2"/>
      <sheetName val="Quy_4-_20052"/>
      <sheetName val="dtct_cong2"/>
      <sheetName val="Tai_khoan2"/>
      <sheetName val="JS_duong2"/>
      <sheetName val="35KV_gia_mo2"/>
      <sheetName val="0,4KV_-TBA12"/>
      <sheetName val="0,4KV_-_TBA22"/>
      <sheetName val="Bao_gêa2"/>
      <sheetName val="3_1_12"/>
      <sheetName val="3_1_42"/>
      <sheetName val="2_5_12"/>
      <sheetName val="4_1_12"/>
      <sheetName val="4_3_22"/>
      <sheetName val="2_3_32"/>
      <sheetName val="5_3_12"/>
      <sheetName val="2_4_32"/>
      <sheetName val="BILL_No_222"/>
      <sheetName val="Gia_thanh2"/>
      <sheetName val="KL_THUC_TE2"/>
      <sheetName val="3;ËV_gia_mo2"/>
      <sheetName val="[TKKT-Giapba_塅䕃⹌塅ECVL2"/>
      <sheetName val="BK_QT_BIEN_LAI2"/>
      <sheetName val="BK_PHU_LUC_B2"/>
      <sheetName val="BK_PHU_LUC_B_(2)2"/>
      <sheetName val="BK_PHU_LUC_B_(3)2"/>
      <sheetName val="BK_PHU_LUC_B_(4)2"/>
      <sheetName val="BK_PHU_LUC_BCHD_(3)2"/>
      <sheetName val="BK_PHU_LUC_BCHD_(4)2"/>
      <sheetName val="BK_PHU_LUC_C_(2)2"/>
      <sheetName val="BK_PHUC_LUC_D_HD2"/>
      <sheetName val="BK_PHUC_LUC_D_3_(2)2"/>
      <sheetName val="BK_PHUC_LUC_D_CHD(3)2"/>
      <sheetName val="BK_PHUC_LUC_D_CHD(4)2"/>
      <sheetName val="KHAI_DHUE2"/>
      <sheetName val="Dg_Dchat3"/>
      <sheetName val="Dg_Dhinh3"/>
      <sheetName val="Bao_gia3"/>
      <sheetName val="Nghiem_thu3"/>
      <sheetName val="KS_duong3"/>
      <sheetName val="DTSON_ADB3-N23"/>
      <sheetName val="tong_hop3"/>
      <sheetName val="phan_tich_DG3"/>
      <sheetName val="gia_vat_lieu3"/>
      <sheetName val="gia_xe_may3"/>
      <sheetName val="gia_nhan_cong3"/>
      <sheetName val="Thong_ke_thanh_toan_VL_(2)3"/>
      <sheetName val="NXT_T_bi3"/>
      <sheetName val="BC_NXT_phone3"/>
      <sheetName val="KHAI_THUE3"/>
      <sheetName val="BC_TH_SD_HOA_DON3"/>
      <sheetName val="Mua_vào_HD_TT3"/>
      <sheetName val="Mua_vao_5%3"/>
      <sheetName val="BK_MUA_VAO_10%3"/>
      <sheetName val="BK_BAN_RA3"/>
      <sheetName val="Thuc_thanh3"/>
      <sheetName val="_quy_I-20053"/>
      <sheetName val="Quy_2-_2005_3"/>
      <sheetName val="Quy_III-_2005_3"/>
      <sheetName val="Quy_4-_20053"/>
      <sheetName val="dtct_cong3"/>
      <sheetName val="Tai_khoan3"/>
      <sheetName val="JS_duong3"/>
      <sheetName val="35KV_gia_mo3"/>
      <sheetName val="0,4KV_-TBA13"/>
      <sheetName val="0,4KV_-_TBA23"/>
      <sheetName val="Bao_gêa3"/>
      <sheetName val="3_1_13"/>
      <sheetName val="3_1_43"/>
      <sheetName val="2_5_13"/>
      <sheetName val="4_1_13"/>
      <sheetName val="4_3_23"/>
      <sheetName val="2_3_33"/>
      <sheetName val="5_3_13"/>
      <sheetName val="2_4_33"/>
      <sheetName val="BILL_No_223"/>
      <sheetName val="Gia_thanh3"/>
      <sheetName val="KL_THUC_TE3"/>
      <sheetName val="3;ËV_gia_mo3"/>
      <sheetName val="[TKKT-Giapba_塅䕃⹌塅ECVL3"/>
      <sheetName val="BK_QT_BIEN_LAI3"/>
      <sheetName val="BK_PHU_LUC_B3"/>
      <sheetName val="BK_PHU_LUC_B_(2)3"/>
      <sheetName val="BK_PHU_LUC_B_(3)3"/>
      <sheetName val="BK_PHU_LUC_B_(4)3"/>
      <sheetName val="BK_PHU_LUC_BCHD_(3)3"/>
      <sheetName val="BK_PHU_LUC_BCHD_(4)3"/>
      <sheetName val="BK_PHU_LUC_C_(2)3"/>
      <sheetName val="BK_PHUC_LUC_D_HD3"/>
      <sheetName val="BK_PHUC_LUC_D_3_(2)3"/>
      <sheetName val="BK_PHUC_LUC_D_CHD(3)3"/>
      <sheetName val="BK_PHUC_LUC_D_CHD(4)3"/>
      <sheetName val="KHAI_DHUE3"/>
      <sheetName val="_TKKT-Giapba_塅䕃⹌塅ECVL1"/>
      <sheetName val="_TKKT-Giapba_塅䕃⹌塅ECVL2"/>
      <sheetName val="_x0002__x0000_ 憨ܿ놀ܼ_x0000_뉀ܼ_x0002__x0000_Ԁܿ돀ܼ_x0000_뒀ܼ_x0002__x0000_밀䂏_x0000_뛀ܼ_x0001__x0000_䤤⒒剉"/>
      <sheetName val="__x0002___x0009__憨ܿ놀ܼ__뉀ܼ_x0002____Ԁܿ돀ܼ__뒀ܼ_x0002______"/>
      <sheetName val="_x0002_"/>
      <sheetName val="0Ù\_x0004_(???¦X'?"/>
      <sheetName val="?_x0002_? ?憨ܿ놀ܼ??뉀ܼ_x0002_???Ԁܿ돀ܼ??뒀ܼ_x0002_?????"/>
      <sheetName val="Mua v_o HD TT"/>
      <sheetName val="Bao g_a"/>
      <sheetName val="_TKKT-Giapba.xls__TKKT-Giapba.x"/>
      <sheetName val="_TKKT-Giapba.xls_0Ù__x0004_("/>
      <sheetName val="__x0002__ _憨ܿ놀ܼ__뉀ܼ_x0002____Ԁܿ돀ܼ__뒀ܼ_x0002______"/>
      <sheetName val="NEW-PANEL"/>
      <sheetName val="Dam Super T"/>
      <sheetName val="tra VT"/>
      <sheetName val="Tinh toan"/>
      <sheetName val="CTGT"/>
      <sheetName val="[TKKT-Giapba.xls]0Ù\_x0004_(???¦X'?"/>
      <sheetName val="SQ111"/>
      <sheetName val="_x005f_x005f_x005f_x0013_heet13"/>
      <sheetName val="XXX_x005f_x005f_x005f_x0018_XXXX"/>
      <sheetName val="_x005f_x005f_x005f_x0018_XXXXXX1"/>
      <sheetName val="_x005f_x005f_x005f_x005f_x005f_x005f_x005f_x0013_heet13"/>
      <sheetName val="XXX_x005f_x005f_x005f_x005f_x005f_x005f_x005f_x0018_XXX"/>
      <sheetName val="_x005f_x005f_x005f_x005f_x005f_x005f_x005f_x0018_XXXXXX"/>
      <sheetName val="PHIEU XUAT KHO"/>
      <sheetName val="0Ù__x0004_(___¦X'_"/>
      <sheetName val="_TKKT-Giapba.xls_0Ù__x0004_(___¦X'_"/>
      <sheetName val="TH_XLap"/>
      <sheetName val="Chi_tiet"/>
      <sheetName val="T.gian"/>
      <sheetName val="_x0000__x0002__x0000_ _x0000_????_x0000__x0000_??_x0002__x0000__x0000__x0000_????_x0000__x0000_??_x0002__x0000__x0000__x0000__x0000__x0000_"/>
      <sheetName val="7 THAI NGUYEN"/>
      <sheetName val="__x005f_x0002__ _憨ܿ놀ܼ__뉀ܼ_x005f_x0002____Ԁܿ"/>
      <sheetName val="_x0013_heet1@"/>
      <sheetName val="Dg_Dchat4"/>
      <sheetName val="Dg_Dhinh4"/>
      <sheetName val="Bao_gia4"/>
      <sheetName val="Nghiem_thu4"/>
      <sheetName val="KS_duong4"/>
      <sheetName val="tong_hop4"/>
      <sheetName val="phan_tich_DG4"/>
      <sheetName val="gia_vat_lieu4"/>
      <sheetName val="gia_xe_may4"/>
      <sheetName val="gia_nhan_cong4"/>
      <sheetName val="DTSON_ADB3-N24"/>
      <sheetName val="Thong_ke_thanh_toan_VL_(2)4"/>
      <sheetName val="NXT_T_bi4"/>
      <sheetName val="BC_NXT_phone4"/>
      <sheetName val="KHAI_THUE4"/>
      <sheetName val="BC_TH_SD_HOA_DON4"/>
      <sheetName val="Mua_vào_HD_TT4"/>
      <sheetName val="Mua_vao_5%4"/>
      <sheetName val="BK_MUA_VAO_10%4"/>
      <sheetName val="BK_BAN_RA4"/>
      <sheetName val="Thuc_thanh4"/>
      <sheetName val="JS_duong4"/>
      <sheetName val="dtct_cong4"/>
      <sheetName val="_quy_I-20054"/>
      <sheetName val="Quy_2-_2005_4"/>
      <sheetName val="Quy_III-_2005_4"/>
      <sheetName val="Quy_4-_20054"/>
      <sheetName val="Tai_khoan4"/>
      <sheetName val="Bao_gêa4"/>
      <sheetName val="Dg_Dchat5"/>
      <sheetName val="Dg_Dhinh5"/>
      <sheetName val="Bao_gia5"/>
      <sheetName val="Nghiem_thu5"/>
      <sheetName val="KS_duong5"/>
      <sheetName val="tong_hop5"/>
      <sheetName val="phan_tich_DG5"/>
      <sheetName val="gia_vat_lieu5"/>
      <sheetName val="gia_xe_may5"/>
      <sheetName val="gia_nhan_cong5"/>
      <sheetName val="DTSON_ADB3-N25"/>
      <sheetName val="KL̜ऎ"/>
      <sheetName val="個案9411"/>
      <sheetName val="D &amp; W sizes"/>
      <sheetName val="単価表"/>
      <sheetName val="新规"/>
      <sheetName val="DI_ESTI"/>
      <sheetName val="BIDDING-SUM"/>
      <sheetName val="_x005f_x0000__x005f_x0002__x005f_x0000__x005f_x0009__x0"/>
      <sheetName val="_x005f_x0000__x005f_x0002__x005f_x0000_ _x005f_x0000_憨ܿ"/>
      <sheetName val="HS"/>
      <sheetName val="125x125"/>
      <sheetName val="Vat tu"/>
      <sheetName val="현장별"/>
      <sheetName val="手动计画"/>
      <sheetName val="Xh!XXXX0"/>
      <sheetName val="Mua_v�o_HD_TT"/>
      <sheetName val="Bao_g�a"/>
      <sheetName val="CHITIET_VL-NC-TT_-1p"/>
      <sheetName val="_憨ܿ놀ܼ뉀ܼԀܿ돀ܼ뒀ܼ"/>
      <sheetName val="Mua_v�o_HD_TT1"/>
      <sheetName val="Bao_g�a1"/>
      <sheetName val="_x0002_ 憨ܿ놀ܼ뉀ܼ_x0002_Ԁܿ돀ܼ뒀ܼ_x0002_"/>
      <sheetName val="_x0002_ ??????_x0002_??????_x0002_"/>
      <sheetName val="_x0002_ 憨ܿ놀ܼ뉀ܼ_x0002_Ԁܿ돀ܼ뒀ܼ_x0002_밀䂏뛀ܼ_x0001_䤤⒒剉"/>
      <sheetName val="_TKKT-Giapba_塅䕃⹌塅ECVL3"/>
      <sheetName val="CHITIET_VL-NC1"/>
      <sheetName val="CHITIET_VL-NC-TT_-1p1"/>
      <sheetName val="Chi_tiet1"/>
      <sheetName val="_憨ܿ놀ܼ뉀ܼԀܿ돀ܼ뒀ܼ1"/>
      <sheetName val="So"/>
      <sheetName val="0Ù__x0004_(¦X_"/>
      <sheetName val="_TKKT-Giapba.xls_0Ù__x0004_(¦X_"/>
      <sheetName val="_x0002_ _______x0002________x0002_"/>
      <sheetName val="TDT"/>
      <sheetName val="cam+nc"/>
    </sheetNames>
    <sheetDataSet>
      <sheetData sheetId="0"/>
      <sheetData sheetId="1"/>
      <sheetData sheetId="2"/>
      <sheetData sheetId="3" refreshError="1">
        <row r="7">
          <cell r="A7" t="str">
            <v>§M</v>
          </cell>
        </row>
        <row r="8">
          <cell r="A8">
            <v>41</v>
          </cell>
        </row>
        <row r="9">
          <cell r="A9">
            <v>42</v>
          </cell>
        </row>
        <row r="10">
          <cell r="A10">
            <v>43</v>
          </cell>
        </row>
        <row r="11">
          <cell r="A11">
            <v>44</v>
          </cell>
        </row>
        <row r="12">
          <cell r="A12">
            <v>45</v>
          </cell>
        </row>
        <row r="13">
          <cell r="A13">
            <v>46</v>
          </cell>
        </row>
        <row r="14">
          <cell r="A14">
            <v>47</v>
          </cell>
        </row>
        <row r="15">
          <cell r="A15">
            <v>48</v>
          </cell>
        </row>
        <row r="16">
          <cell r="A16">
            <v>49</v>
          </cell>
        </row>
        <row r="17">
          <cell r="A17">
            <v>50</v>
          </cell>
        </row>
        <row r="18">
          <cell r="A18">
            <v>51</v>
          </cell>
        </row>
        <row r="19">
          <cell r="A19">
            <v>52</v>
          </cell>
        </row>
        <row r="20">
          <cell r="A20">
            <v>56</v>
          </cell>
        </row>
        <row r="21">
          <cell r="A21">
            <v>57</v>
          </cell>
        </row>
        <row r="22">
          <cell r="A22">
            <v>58</v>
          </cell>
        </row>
        <row r="23">
          <cell r="A23">
            <v>72</v>
          </cell>
        </row>
        <row r="24">
          <cell r="A24">
            <v>71</v>
          </cell>
        </row>
        <row r="25">
          <cell r="A25">
            <v>73</v>
          </cell>
        </row>
        <row r="26">
          <cell r="A26">
            <v>134</v>
          </cell>
        </row>
        <row r="27">
          <cell r="A27">
            <v>90</v>
          </cell>
        </row>
        <row r="28">
          <cell r="A28">
            <v>37</v>
          </cell>
        </row>
        <row r="29">
          <cell r="A29">
            <v>3</v>
          </cell>
        </row>
        <row r="30">
          <cell r="A30">
            <v>129</v>
          </cell>
        </row>
        <row r="31">
          <cell r="A31">
            <v>84</v>
          </cell>
        </row>
        <row r="32">
          <cell r="A32">
            <v>75</v>
          </cell>
        </row>
        <row r="33">
          <cell r="A33">
            <v>108</v>
          </cell>
        </row>
        <row r="34">
          <cell r="A34">
            <v>109</v>
          </cell>
        </row>
        <row r="35">
          <cell r="A35">
            <v>84</v>
          </cell>
        </row>
        <row r="36">
          <cell r="A36">
            <v>85</v>
          </cell>
        </row>
        <row r="37">
          <cell r="A37">
            <v>86</v>
          </cell>
        </row>
        <row r="38">
          <cell r="A38">
            <v>87</v>
          </cell>
        </row>
        <row r="39">
          <cell r="A39">
            <v>89</v>
          </cell>
        </row>
        <row r="40">
          <cell r="A40">
            <v>88</v>
          </cell>
        </row>
        <row r="41">
          <cell r="A41">
            <v>110</v>
          </cell>
        </row>
        <row r="42">
          <cell r="A42">
            <v>110</v>
          </cell>
        </row>
        <row r="43">
          <cell r="A43">
            <v>54</v>
          </cell>
        </row>
        <row r="44">
          <cell r="A44">
            <v>55</v>
          </cell>
        </row>
        <row r="45">
          <cell r="A45">
            <v>63</v>
          </cell>
        </row>
        <row r="46">
          <cell r="A46">
            <v>64</v>
          </cell>
        </row>
        <row r="47">
          <cell r="A47">
            <v>66</v>
          </cell>
        </row>
        <row r="48">
          <cell r="A48">
            <v>133</v>
          </cell>
        </row>
        <row r="49">
          <cell r="A49">
            <v>134</v>
          </cell>
        </row>
        <row r="50">
          <cell r="A50">
            <v>65</v>
          </cell>
        </row>
        <row r="51">
          <cell r="A51">
            <v>69</v>
          </cell>
        </row>
        <row r="52">
          <cell r="A52">
            <v>68</v>
          </cell>
        </row>
        <row r="53">
          <cell r="A53">
            <v>70</v>
          </cell>
        </row>
        <row r="54">
          <cell r="A54">
            <v>0</v>
          </cell>
        </row>
        <row r="55">
          <cell r="A55" t="str">
            <v>VL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52</v>
          </cell>
        </row>
        <row r="60">
          <cell r="A60">
            <v>53</v>
          </cell>
        </row>
        <row r="61">
          <cell r="A61">
            <v>19</v>
          </cell>
        </row>
        <row r="62">
          <cell r="A62">
            <v>20</v>
          </cell>
        </row>
        <row r="63">
          <cell r="A63">
            <v>53</v>
          </cell>
        </row>
        <row r="64">
          <cell r="A64">
            <v>22</v>
          </cell>
        </row>
        <row r="65">
          <cell r="A65">
            <v>53</v>
          </cell>
        </row>
        <row r="66">
          <cell r="A66">
            <v>3</v>
          </cell>
        </row>
        <row r="67">
          <cell r="A67">
            <v>28</v>
          </cell>
        </row>
        <row r="68">
          <cell r="A68">
            <v>1</v>
          </cell>
        </row>
        <row r="69">
          <cell r="A69">
            <v>2</v>
          </cell>
        </row>
        <row r="70">
          <cell r="A70">
            <v>31</v>
          </cell>
        </row>
        <row r="71">
          <cell r="A71">
            <v>39</v>
          </cell>
        </row>
        <row r="72">
          <cell r="A72">
            <v>40</v>
          </cell>
        </row>
        <row r="73">
          <cell r="A73">
            <v>55</v>
          </cell>
        </row>
        <row r="74">
          <cell r="A74">
            <v>38</v>
          </cell>
        </row>
        <row r="75">
          <cell r="A75">
            <v>98</v>
          </cell>
        </row>
        <row r="76">
          <cell r="A76">
            <v>13</v>
          </cell>
        </row>
        <row r="77">
          <cell r="A77">
            <v>15</v>
          </cell>
        </row>
        <row r="78">
          <cell r="A78">
            <v>16</v>
          </cell>
        </row>
        <row r="79">
          <cell r="A79">
            <v>17</v>
          </cell>
        </row>
        <row r="80">
          <cell r="A80">
            <v>18</v>
          </cell>
        </row>
        <row r="81">
          <cell r="A81">
            <v>59</v>
          </cell>
        </row>
        <row r="82">
          <cell r="A82">
            <v>60</v>
          </cell>
        </row>
        <row r="83">
          <cell r="A83">
            <v>61</v>
          </cell>
        </row>
        <row r="84">
          <cell r="A84">
            <v>135</v>
          </cell>
        </row>
        <row r="85">
          <cell r="A85">
            <v>30</v>
          </cell>
        </row>
        <row r="86">
          <cell r="A86">
            <v>37</v>
          </cell>
        </row>
        <row r="87">
          <cell r="A87">
            <v>29</v>
          </cell>
        </row>
        <row r="88">
          <cell r="A88">
            <v>31</v>
          </cell>
        </row>
        <row r="89">
          <cell r="A89">
            <v>9</v>
          </cell>
        </row>
        <row r="90">
          <cell r="A90">
            <v>10</v>
          </cell>
        </row>
        <row r="91">
          <cell r="A91">
            <v>3</v>
          </cell>
        </row>
        <row r="92">
          <cell r="A92">
            <v>67</v>
          </cell>
        </row>
        <row r="93">
          <cell r="A93">
            <v>32</v>
          </cell>
        </row>
        <row r="94">
          <cell r="A94">
            <v>33</v>
          </cell>
        </row>
        <row r="95">
          <cell r="A95">
            <v>34</v>
          </cell>
        </row>
        <row r="96">
          <cell r="A96">
            <v>35</v>
          </cell>
        </row>
        <row r="97">
          <cell r="A97">
            <v>36</v>
          </cell>
        </row>
        <row r="98">
          <cell r="A98">
            <v>111</v>
          </cell>
        </row>
        <row r="99">
          <cell r="A99">
            <v>1</v>
          </cell>
        </row>
        <row r="100">
          <cell r="A100">
            <v>2</v>
          </cell>
        </row>
        <row r="101">
          <cell r="A101">
            <v>54</v>
          </cell>
        </row>
        <row r="102">
          <cell r="A102">
            <v>126</v>
          </cell>
        </row>
        <row r="103">
          <cell r="A103">
            <v>56</v>
          </cell>
        </row>
        <row r="104">
          <cell r="A104">
            <v>127</v>
          </cell>
        </row>
        <row r="105">
          <cell r="A105">
            <v>86</v>
          </cell>
        </row>
        <row r="106">
          <cell r="A106">
            <v>3</v>
          </cell>
        </row>
        <row r="107">
          <cell r="A107">
            <v>129</v>
          </cell>
        </row>
        <row r="108">
          <cell r="A108">
            <v>58</v>
          </cell>
        </row>
        <row r="109">
          <cell r="A109">
            <v>59</v>
          </cell>
        </row>
        <row r="110">
          <cell r="A110">
            <v>112</v>
          </cell>
        </row>
        <row r="111">
          <cell r="A111">
            <v>113</v>
          </cell>
        </row>
        <row r="112">
          <cell r="A112">
            <v>114</v>
          </cell>
        </row>
        <row r="113">
          <cell r="A113">
            <v>116</v>
          </cell>
        </row>
        <row r="114">
          <cell r="A114">
            <v>117</v>
          </cell>
        </row>
        <row r="115">
          <cell r="A115">
            <v>118</v>
          </cell>
        </row>
        <row r="116">
          <cell r="A116">
            <v>119</v>
          </cell>
        </row>
        <row r="117">
          <cell r="A117">
            <v>125</v>
          </cell>
        </row>
        <row r="118">
          <cell r="A118">
            <v>120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76</v>
          </cell>
        </row>
        <row r="124">
          <cell r="A124">
            <v>125</v>
          </cell>
        </row>
        <row r="125">
          <cell r="A125">
            <v>108</v>
          </cell>
        </row>
        <row r="126">
          <cell r="A126">
            <v>109</v>
          </cell>
        </row>
        <row r="127">
          <cell r="A127">
            <v>105</v>
          </cell>
        </row>
        <row r="128">
          <cell r="A128">
            <v>106</v>
          </cell>
        </row>
        <row r="129">
          <cell r="A129">
            <v>129</v>
          </cell>
        </row>
        <row r="130">
          <cell r="A130">
            <v>84</v>
          </cell>
        </row>
        <row r="131">
          <cell r="A131">
            <v>130</v>
          </cell>
        </row>
        <row r="132">
          <cell r="A132">
            <v>147</v>
          </cell>
        </row>
        <row r="133">
          <cell r="A133">
            <v>132</v>
          </cell>
        </row>
        <row r="134">
          <cell r="A134">
            <v>52</v>
          </cell>
        </row>
        <row r="135">
          <cell r="A135">
            <v>133</v>
          </cell>
        </row>
        <row r="136">
          <cell r="A136">
            <v>146</v>
          </cell>
        </row>
        <row r="137">
          <cell r="A137">
            <v>21</v>
          </cell>
        </row>
        <row r="138">
          <cell r="A138">
            <v>22</v>
          </cell>
        </row>
        <row r="139">
          <cell r="A139">
            <v>23</v>
          </cell>
        </row>
        <row r="140">
          <cell r="A140">
            <v>24</v>
          </cell>
        </row>
        <row r="141">
          <cell r="A141">
            <v>25</v>
          </cell>
        </row>
        <row r="142">
          <cell r="A142">
            <v>3</v>
          </cell>
        </row>
        <row r="143">
          <cell r="A143">
            <v>26</v>
          </cell>
        </row>
        <row r="144">
          <cell r="A144">
            <v>85</v>
          </cell>
        </row>
        <row r="145">
          <cell r="A145">
            <v>78</v>
          </cell>
        </row>
        <row r="146">
          <cell r="A146">
            <v>77</v>
          </cell>
        </row>
        <row r="147">
          <cell r="A147">
            <v>79</v>
          </cell>
        </row>
        <row r="148">
          <cell r="A148">
            <v>80</v>
          </cell>
        </row>
        <row r="149">
          <cell r="A149">
            <v>81</v>
          </cell>
        </row>
        <row r="150">
          <cell r="A150">
            <v>82</v>
          </cell>
        </row>
        <row r="151">
          <cell r="A151">
            <v>3</v>
          </cell>
        </row>
        <row r="152">
          <cell r="A152">
            <v>27</v>
          </cell>
        </row>
        <row r="153">
          <cell r="A153">
            <v>63</v>
          </cell>
        </row>
        <row r="154">
          <cell r="A154">
            <v>84</v>
          </cell>
        </row>
        <row r="155">
          <cell r="A155">
            <v>74</v>
          </cell>
        </row>
        <row r="156">
          <cell r="A156">
            <v>84</v>
          </cell>
        </row>
        <row r="157">
          <cell r="A157">
            <v>83</v>
          </cell>
        </row>
        <row r="158">
          <cell r="A158">
            <v>1</v>
          </cell>
        </row>
        <row r="159">
          <cell r="A159">
            <v>2</v>
          </cell>
        </row>
        <row r="160">
          <cell r="A160">
            <v>2</v>
          </cell>
        </row>
        <row r="161">
          <cell r="A161">
            <v>105</v>
          </cell>
        </row>
        <row r="162">
          <cell r="A162">
            <v>3</v>
          </cell>
        </row>
        <row r="163">
          <cell r="A163">
            <v>129</v>
          </cell>
        </row>
        <row r="164">
          <cell r="A164">
            <v>84</v>
          </cell>
        </row>
        <row r="165">
          <cell r="A165">
            <v>108</v>
          </cell>
        </row>
        <row r="166">
          <cell r="A166">
            <v>86</v>
          </cell>
        </row>
        <row r="167">
          <cell r="A167">
            <v>109</v>
          </cell>
        </row>
        <row r="168">
          <cell r="A168">
            <v>109</v>
          </cell>
        </row>
        <row r="169">
          <cell r="A169">
            <v>91</v>
          </cell>
        </row>
        <row r="170">
          <cell r="A170">
            <v>92</v>
          </cell>
        </row>
        <row r="171">
          <cell r="A171">
            <v>107</v>
          </cell>
        </row>
        <row r="172">
          <cell r="A172">
            <v>3</v>
          </cell>
        </row>
        <row r="173">
          <cell r="A173">
            <v>99</v>
          </cell>
        </row>
        <row r="174">
          <cell r="A174">
            <v>99</v>
          </cell>
        </row>
        <row r="175">
          <cell r="A175">
            <v>103</v>
          </cell>
        </row>
        <row r="176">
          <cell r="A176">
            <v>53</v>
          </cell>
        </row>
        <row r="177">
          <cell r="A177">
            <v>91</v>
          </cell>
        </row>
        <row r="178">
          <cell r="A178">
            <v>92</v>
          </cell>
        </row>
        <row r="179">
          <cell r="A179">
            <v>5</v>
          </cell>
        </row>
        <row r="180">
          <cell r="A180">
            <v>4</v>
          </cell>
        </row>
        <row r="181">
          <cell r="A181">
            <v>4</v>
          </cell>
        </row>
        <row r="182">
          <cell r="A182">
            <v>100</v>
          </cell>
        </row>
        <row r="183">
          <cell r="A183">
            <v>101</v>
          </cell>
        </row>
        <row r="184">
          <cell r="A184">
            <v>106</v>
          </cell>
        </row>
        <row r="185">
          <cell r="A185">
            <v>7</v>
          </cell>
        </row>
        <row r="186">
          <cell r="A186">
            <v>6</v>
          </cell>
        </row>
        <row r="187">
          <cell r="A187">
            <v>8</v>
          </cell>
        </row>
        <row r="188">
          <cell r="A188">
            <v>102</v>
          </cell>
        </row>
        <row r="189">
          <cell r="A189">
            <v>126</v>
          </cell>
        </row>
        <row r="190">
          <cell r="A190">
            <v>69</v>
          </cell>
        </row>
        <row r="191">
          <cell r="A191">
            <v>91</v>
          </cell>
        </row>
        <row r="192">
          <cell r="A192">
            <v>92</v>
          </cell>
        </row>
        <row r="193">
          <cell r="A193">
            <v>96</v>
          </cell>
        </row>
        <row r="194">
          <cell r="A194">
            <v>97</v>
          </cell>
        </row>
        <row r="195">
          <cell r="A195">
            <v>93</v>
          </cell>
        </row>
        <row r="196">
          <cell r="A196">
            <v>94</v>
          </cell>
        </row>
        <row r="197">
          <cell r="A197">
            <v>13</v>
          </cell>
        </row>
        <row r="198">
          <cell r="A198">
            <v>14</v>
          </cell>
        </row>
        <row r="199">
          <cell r="A199">
            <v>15</v>
          </cell>
        </row>
        <row r="200">
          <cell r="A200">
            <v>16</v>
          </cell>
        </row>
        <row r="201">
          <cell r="A201">
            <v>132</v>
          </cell>
        </row>
        <row r="202">
          <cell r="A202">
            <v>91</v>
          </cell>
        </row>
        <row r="203">
          <cell r="A203">
            <v>92</v>
          </cell>
        </row>
        <row r="204">
          <cell r="A204">
            <v>96</v>
          </cell>
        </row>
        <row r="205">
          <cell r="A205">
            <v>97</v>
          </cell>
        </row>
        <row r="206">
          <cell r="A206">
            <v>93</v>
          </cell>
        </row>
        <row r="207">
          <cell r="A207">
            <v>20</v>
          </cell>
        </row>
        <row r="208">
          <cell r="A208">
            <v>19</v>
          </cell>
        </row>
        <row r="209">
          <cell r="A209">
            <v>138</v>
          </cell>
        </row>
        <row r="210">
          <cell r="A210">
            <v>91</v>
          </cell>
        </row>
        <row r="211">
          <cell r="A211">
            <v>92</v>
          </cell>
        </row>
        <row r="212">
          <cell r="A212">
            <v>96</v>
          </cell>
        </row>
        <row r="213">
          <cell r="A213">
            <v>97</v>
          </cell>
        </row>
        <row r="214">
          <cell r="A214">
            <v>105</v>
          </cell>
        </row>
        <row r="215">
          <cell r="A215">
            <v>106</v>
          </cell>
        </row>
        <row r="216">
          <cell r="A216">
            <v>93</v>
          </cell>
        </row>
        <row r="217">
          <cell r="A217">
            <v>95</v>
          </cell>
        </row>
        <row r="218">
          <cell r="A218">
            <v>126</v>
          </cell>
        </row>
        <row r="219">
          <cell r="A219">
            <v>3</v>
          </cell>
        </row>
        <row r="220">
          <cell r="A220">
            <v>129</v>
          </cell>
        </row>
        <row r="221">
          <cell r="A221">
            <v>130</v>
          </cell>
        </row>
        <row r="222">
          <cell r="A222">
            <v>131</v>
          </cell>
        </row>
        <row r="223">
          <cell r="A223">
            <v>67</v>
          </cell>
        </row>
        <row r="224">
          <cell r="A224">
            <v>67</v>
          </cell>
        </row>
        <row r="225">
          <cell r="A225">
            <v>131</v>
          </cell>
        </row>
        <row r="226">
          <cell r="A226">
            <v>133</v>
          </cell>
        </row>
        <row r="227">
          <cell r="A227">
            <v>126</v>
          </cell>
        </row>
        <row r="228">
          <cell r="A228">
            <v>108</v>
          </cell>
        </row>
        <row r="229">
          <cell r="A229">
            <v>109</v>
          </cell>
        </row>
        <row r="230">
          <cell r="A230">
            <v>105</v>
          </cell>
        </row>
        <row r="231">
          <cell r="A231">
            <v>106</v>
          </cell>
        </row>
        <row r="232">
          <cell r="A232">
            <v>3</v>
          </cell>
        </row>
        <row r="233">
          <cell r="A233">
            <v>1</v>
          </cell>
        </row>
        <row r="234">
          <cell r="A234">
            <v>128</v>
          </cell>
        </row>
        <row r="235">
          <cell r="A235">
            <v>130</v>
          </cell>
        </row>
        <row r="236">
          <cell r="A236">
            <v>67</v>
          </cell>
        </row>
        <row r="237">
          <cell r="A237">
            <v>129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W862"/>
  <sheetViews>
    <sheetView topLeftCell="A91" zoomScale="85" zoomScaleNormal="85" workbookViewId="0">
      <selection activeCell="F118" sqref="F118"/>
    </sheetView>
  </sheetViews>
  <sheetFormatPr defaultColWidth="9.08984375" defaultRowHeight="14" outlineLevelRow="3" x14ac:dyDescent="0.3"/>
  <cols>
    <col min="1" max="1" width="2" style="59" customWidth="1"/>
    <col min="2" max="2" width="9.7265625" style="59" customWidth="1"/>
    <col min="3" max="3" width="83.08984375" style="59" customWidth="1"/>
    <col min="4" max="4" width="10.7265625" style="60" customWidth="1"/>
    <col min="5" max="5" width="7.453125" style="60" customWidth="1"/>
    <col min="6" max="6" width="29.453125" style="60" customWidth="1"/>
    <col min="7" max="7" width="14.08984375" style="60" hidden="1" customWidth="1"/>
    <col min="8" max="8" width="12.36328125" style="60" customWidth="1"/>
    <col min="9" max="9" width="24.7265625" style="60" customWidth="1"/>
    <col min="10" max="10" width="14" style="60" customWidth="1"/>
    <col min="11" max="11" width="18.08984375" style="60" customWidth="1"/>
    <col min="12" max="13" width="16.453125" style="60" customWidth="1"/>
    <col min="14" max="14" width="20.36328125" style="60" customWidth="1"/>
    <col min="15" max="15" width="22" style="60" hidden="1" customWidth="1"/>
    <col min="16" max="16" width="20.36328125" style="60" hidden="1" customWidth="1"/>
    <col min="17" max="17" width="16.453125" style="60" hidden="1" customWidth="1"/>
    <col min="18" max="18" width="22" style="59" hidden="1" customWidth="1"/>
    <col min="19" max="19" width="15.08984375" style="59" customWidth="1"/>
    <col min="20" max="16384" width="9.08984375" style="59"/>
  </cols>
  <sheetData>
    <row r="1" spans="2:19" ht="6.75" customHeight="1" x14ac:dyDescent="0.3"/>
    <row r="2" spans="2:19" ht="6.75" customHeight="1" x14ac:dyDescent="0.3"/>
    <row r="3" spans="2:19" ht="6.75" customHeight="1" x14ac:dyDescent="0.3"/>
    <row r="4" spans="2:19" ht="6.75" customHeight="1" x14ac:dyDescent="0.3"/>
    <row r="5" spans="2:19" x14ac:dyDescent="0.3">
      <c r="B5" s="244" t="s">
        <v>0</v>
      </c>
      <c r="C5" s="244" t="s">
        <v>1</v>
      </c>
      <c r="D5" s="244" t="s">
        <v>2</v>
      </c>
      <c r="E5" s="243" t="s">
        <v>3</v>
      </c>
      <c r="F5" s="243" t="s">
        <v>4</v>
      </c>
      <c r="G5" s="243"/>
      <c r="H5" s="243"/>
      <c r="I5" s="243"/>
      <c r="J5" s="243"/>
      <c r="K5" s="243" t="s">
        <v>5</v>
      </c>
      <c r="L5" s="243"/>
      <c r="M5" s="243"/>
      <c r="N5" s="243"/>
      <c r="O5" s="61"/>
      <c r="P5" s="61"/>
      <c r="Q5" s="61"/>
      <c r="R5" s="242" t="s">
        <v>6</v>
      </c>
    </row>
    <row r="6" spans="2:19" ht="28" x14ac:dyDescent="0.3">
      <c r="B6" s="244"/>
      <c r="C6" s="244"/>
      <c r="D6" s="244"/>
      <c r="E6" s="243"/>
      <c r="F6" s="61" t="s">
        <v>7</v>
      </c>
      <c r="G6" s="61"/>
      <c r="H6" s="61" t="s">
        <v>8</v>
      </c>
      <c r="I6" s="61" t="s">
        <v>9</v>
      </c>
      <c r="J6" s="85" t="s">
        <v>10</v>
      </c>
      <c r="K6" s="61" t="s">
        <v>7</v>
      </c>
      <c r="L6" s="61" t="s">
        <v>8</v>
      </c>
      <c r="M6" s="61" t="s">
        <v>9</v>
      </c>
      <c r="N6" s="85" t="s">
        <v>10</v>
      </c>
      <c r="O6" s="85"/>
      <c r="P6" s="85"/>
      <c r="Q6" s="85"/>
      <c r="R6" s="242"/>
    </row>
    <row r="7" spans="2:19" s="50" customFormat="1" ht="22.5" customHeight="1" x14ac:dyDescent="0.35">
      <c r="B7" s="62">
        <v>6</v>
      </c>
      <c r="C7" s="63" t="s">
        <v>11</v>
      </c>
      <c r="D7" s="64"/>
      <c r="E7" s="65"/>
      <c r="F7" s="65"/>
      <c r="G7" s="65"/>
      <c r="H7" s="65"/>
      <c r="I7" s="65"/>
      <c r="J7" s="86"/>
      <c r="K7" s="87" t="e">
        <f>+SUBTOTAL(9,K8:K694)</f>
        <v>#VALUE!</v>
      </c>
      <c r="L7" s="87">
        <f>+SUBTOTAL(9,L8:L694)</f>
        <v>0</v>
      </c>
      <c r="M7" s="87">
        <f>+SUBTOTAL(9,M8:M694)</f>
        <v>0</v>
      </c>
      <c r="N7" s="87" t="e">
        <f>+SUBTOTAL(9,N8:N694)</f>
        <v>#VALUE!</v>
      </c>
      <c r="O7" s="88" t="e">
        <f>+SUBTOTAL(9,K7:K856)</f>
        <v>#VALUE!</v>
      </c>
      <c r="P7" s="88">
        <f>+SUBTOTAL(9,L7:L856)</f>
        <v>0</v>
      </c>
      <c r="Q7" s="88">
        <f>+SUBTOTAL(9,M7:M856)</f>
        <v>0</v>
      </c>
      <c r="R7" s="88" t="e">
        <f>+SUBTOTAL(9,N7:N856)</f>
        <v>#VALUE!</v>
      </c>
      <c r="S7" s="99"/>
    </row>
    <row r="8" spans="2:19" s="50" customFormat="1" ht="22.5" customHeight="1" x14ac:dyDescent="0.35">
      <c r="B8" s="62">
        <v>6.1</v>
      </c>
      <c r="C8" s="63" t="s">
        <v>12</v>
      </c>
      <c r="D8" s="64"/>
      <c r="E8" s="65"/>
      <c r="F8" s="65"/>
      <c r="G8" s="65"/>
      <c r="H8" s="65"/>
      <c r="I8" s="65"/>
      <c r="J8" s="86"/>
      <c r="K8" s="89">
        <f>+SUBTOTAL(9,K9:K277)</f>
        <v>0</v>
      </c>
      <c r="L8" s="89">
        <f>+SUBTOTAL(9,L9:L277)</f>
        <v>0</v>
      </c>
      <c r="M8" s="89">
        <f>+SUBTOTAL(9,M9:M277)</f>
        <v>0</v>
      </c>
      <c r="N8" s="89">
        <f>+SUBTOTAL(9,N9:N277)</f>
        <v>0</v>
      </c>
      <c r="O8" s="90"/>
      <c r="P8" s="90"/>
      <c r="Q8" s="90"/>
      <c r="R8" s="100"/>
    </row>
    <row r="9" spans="2:19" s="51" customFormat="1" ht="28" outlineLevel="1" x14ac:dyDescent="0.3">
      <c r="B9" s="66" t="s">
        <v>13</v>
      </c>
      <c r="C9" s="67" t="s">
        <v>14</v>
      </c>
      <c r="D9" s="68" t="s">
        <v>15</v>
      </c>
      <c r="E9" s="69">
        <v>1</v>
      </c>
      <c r="F9" s="70"/>
      <c r="G9" s="70"/>
      <c r="H9" s="70"/>
      <c r="I9" s="70"/>
      <c r="J9" s="91">
        <f>+SUM(F9:I9)</f>
        <v>0</v>
      </c>
      <c r="K9" s="89">
        <f>+SUBTOTAL(9,K10:K35)</f>
        <v>0</v>
      </c>
      <c r="L9" s="70">
        <f t="shared" ref="L9:N9" si="0">+SUBTOTAL(9,L10:L35)</f>
        <v>0</v>
      </c>
      <c r="M9" s="70">
        <f t="shared" si="0"/>
        <v>0</v>
      </c>
      <c r="N9" s="70">
        <f t="shared" si="0"/>
        <v>0</v>
      </c>
      <c r="O9" s="92"/>
      <c r="P9" s="92"/>
      <c r="Q9" s="92"/>
      <c r="R9" s="101"/>
    </row>
    <row r="10" spans="2:19" s="51" customFormat="1" outlineLevel="1" x14ac:dyDescent="0.3">
      <c r="B10" s="71" t="s">
        <v>16</v>
      </c>
      <c r="C10" s="67" t="s">
        <v>17</v>
      </c>
      <c r="D10" s="68"/>
      <c r="E10" s="69">
        <v>1</v>
      </c>
      <c r="F10" s="72"/>
      <c r="G10" s="72"/>
      <c r="H10" s="72"/>
      <c r="I10" s="72"/>
      <c r="J10" s="93">
        <f t="shared" ref="J10" si="1">+SUM(F10:I10)</f>
        <v>0</v>
      </c>
      <c r="K10" s="72">
        <f t="shared" ref="K10" si="2">+F10*E10</f>
        <v>0</v>
      </c>
      <c r="L10" s="72">
        <f t="shared" ref="L10" si="3">+H10*E10</f>
        <v>0</v>
      </c>
      <c r="M10" s="72">
        <f t="shared" ref="M10" si="4">+I10*E10</f>
        <v>0</v>
      </c>
      <c r="N10" s="93">
        <f t="shared" ref="N10" si="5">+SUM(K10:M10)</f>
        <v>0</v>
      </c>
      <c r="O10" s="94"/>
      <c r="P10" s="94"/>
      <c r="Q10" s="94"/>
      <c r="R10" s="102"/>
    </row>
    <row r="11" spans="2:19" outlineLevel="1" x14ac:dyDescent="0.3">
      <c r="B11" s="73"/>
      <c r="C11" s="74" t="s">
        <v>18</v>
      </c>
      <c r="D11" s="75" t="s">
        <v>19</v>
      </c>
      <c r="E11" s="76">
        <v>1</v>
      </c>
      <c r="F11" s="72"/>
      <c r="G11" s="72"/>
      <c r="H11" s="72"/>
      <c r="I11" s="72"/>
      <c r="J11" s="93"/>
      <c r="K11" s="72">
        <f t="shared" ref="K11:K74" si="6">+F11*E11</f>
        <v>0</v>
      </c>
      <c r="L11" s="72">
        <f t="shared" ref="L11:L74" si="7">+H11*E11</f>
        <v>0</v>
      </c>
      <c r="M11" s="72">
        <f t="shared" ref="M11:M74" si="8">+I11*E11</f>
        <v>0</v>
      </c>
      <c r="N11" s="93">
        <f t="shared" ref="N11:N74" si="9">+SUM(K11:M11)</f>
        <v>0</v>
      </c>
      <c r="O11" s="94"/>
      <c r="P11" s="94"/>
      <c r="Q11" s="94"/>
      <c r="R11" s="102"/>
    </row>
    <row r="12" spans="2:19" outlineLevel="1" x14ac:dyDescent="0.3">
      <c r="B12" s="73"/>
      <c r="C12" s="74" t="s">
        <v>20</v>
      </c>
      <c r="D12" s="75" t="s">
        <v>19</v>
      </c>
      <c r="E12" s="76">
        <v>1</v>
      </c>
      <c r="F12" s="72"/>
      <c r="G12" s="72"/>
      <c r="H12" s="72"/>
      <c r="I12" s="72"/>
      <c r="J12" s="93"/>
      <c r="K12" s="72">
        <f t="shared" si="6"/>
        <v>0</v>
      </c>
      <c r="L12" s="72">
        <f t="shared" si="7"/>
        <v>0</v>
      </c>
      <c r="M12" s="72">
        <f t="shared" si="8"/>
        <v>0</v>
      </c>
      <c r="N12" s="93">
        <f t="shared" si="9"/>
        <v>0</v>
      </c>
      <c r="O12" s="94"/>
      <c r="P12" s="94"/>
      <c r="Q12" s="94"/>
      <c r="R12" s="102"/>
    </row>
    <row r="13" spans="2:19" outlineLevel="1" x14ac:dyDescent="0.3">
      <c r="B13" s="73"/>
      <c r="C13" s="74" t="s">
        <v>21</v>
      </c>
      <c r="D13" s="75" t="s">
        <v>19</v>
      </c>
      <c r="E13" s="76">
        <v>1</v>
      </c>
      <c r="F13" s="72"/>
      <c r="G13" s="72"/>
      <c r="H13" s="72"/>
      <c r="I13" s="72"/>
      <c r="J13" s="93"/>
      <c r="K13" s="72">
        <f t="shared" si="6"/>
        <v>0</v>
      </c>
      <c r="L13" s="72">
        <f t="shared" si="7"/>
        <v>0</v>
      </c>
      <c r="M13" s="72">
        <f t="shared" si="8"/>
        <v>0</v>
      </c>
      <c r="N13" s="93">
        <f t="shared" si="9"/>
        <v>0</v>
      </c>
      <c r="O13" s="94"/>
      <c r="P13" s="94"/>
      <c r="Q13" s="94"/>
      <c r="R13" s="102"/>
    </row>
    <row r="14" spans="2:19" outlineLevel="1" x14ac:dyDescent="0.3">
      <c r="B14" s="73"/>
      <c r="C14" s="74" t="s">
        <v>22</v>
      </c>
      <c r="D14" s="75" t="s">
        <v>19</v>
      </c>
      <c r="E14" s="76">
        <v>1</v>
      </c>
      <c r="F14" s="72"/>
      <c r="G14" s="72"/>
      <c r="H14" s="72"/>
      <c r="I14" s="72"/>
      <c r="J14" s="93"/>
      <c r="K14" s="72">
        <f t="shared" si="6"/>
        <v>0</v>
      </c>
      <c r="L14" s="72">
        <f t="shared" si="7"/>
        <v>0</v>
      </c>
      <c r="M14" s="72">
        <f t="shared" si="8"/>
        <v>0</v>
      </c>
      <c r="N14" s="93">
        <f t="shared" si="9"/>
        <v>0</v>
      </c>
      <c r="O14" s="94"/>
      <c r="P14" s="94"/>
      <c r="Q14" s="94"/>
      <c r="R14" s="102"/>
    </row>
    <row r="15" spans="2:19" outlineLevel="1" x14ac:dyDescent="0.3">
      <c r="B15" s="73"/>
      <c r="C15" s="74" t="s">
        <v>23</v>
      </c>
      <c r="D15" s="75" t="s">
        <v>19</v>
      </c>
      <c r="E15" s="76">
        <v>1</v>
      </c>
      <c r="F15" s="72"/>
      <c r="G15" s="72"/>
      <c r="H15" s="72"/>
      <c r="I15" s="72"/>
      <c r="J15" s="93"/>
      <c r="K15" s="72">
        <f t="shared" si="6"/>
        <v>0</v>
      </c>
      <c r="L15" s="72">
        <f t="shared" si="7"/>
        <v>0</v>
      </c>
      <c r="M15" s="72">
        <f t="shared" si="8"/>
        <v>0</v>
      </c>
      <c r="N15" s="93">
        <f t="shared" si="9"/>
        <v>0</v>
      </c>
      <c r="O15" s="94"/>
      <c r="P15" s="94"/>
      <c r="Q15" s="94"/>
      <c r="R15" s="102"/>
    </row>
    <row r="16" spans="2:19" outlineLevel="1" x14ac:dyDescent="0.3">
      <c r="B16" s="73"/>
      <c r="C16" s="74" t="s">
        <v>24</v>
      </c>
      <c r="D16" s="75" t="s">
        <v>19</v>
      </c>
      <c r="E16" s="76">
        <v>1</v>
      </c>
      <c r="F16" s="72"/>
      <c r="G16" s="72"/>
      <c r="H16" s="72"/>
      <c r="I16" s="72"/>
      <c r="J16" s="93"/>
      <c r="K16" s="72">
        <f t="shared" si="6"/>
        <v>0</v>
      </c>
      <c r="L16" s="72">
        <f t="shared" si="7"/>
        <v>0</v>
      </c>
      <c r="M16" s="72">
        <f t="shared" si="8"/>
        <v>0</v>
      </c>
      <c r="N16" s="93">
        <f t="shared" si="9"/>
        <v>0</v>
      </c>
      <c r="O16" s="94"/>
      <c r="P16" s="94"/>
      <c r="Q16" s="94"/>
      <c r="R16" s="102"/>
    </row>
    <row r="17" spans="2:18" ht="18" customHeight="1" outlineLevel="1" x14ac:dyDescent="0.3">
      <c r="B17" s="73"/>
      <c r="C17" s="74" t="s">
        <v>25</v>
      </c>
      <c r="D17" s="75" t="s">
        <v>19</v>
      </c>
      <c r="E17" s="76">
        <v>1</v>
      </c>
      <c r="F17" s="72"/>
      <c r="G17" s="72"/>
      <c r="H17" s="72"/>
      <c r="I17" s="72"/>
      <c r="J17" s="93"/>
      <c r="K17" s="72">
        <f t="shared" si="6"/>
        <v>0</v>
      </c>
      <c r="L17" s="72">
        <f t="shared" si="7"/>
        <v>0</v>
      </c>
      <c r="M17" s="72">
        <f t="shared" si="8"/>
        <v>0</v>
      </c>
      <c r="N17" s="93">
        <f t="shared" si="9"/>
        <v>0</v>
      </c>
      <c r="O17" s="94"/>
      <c r="P17" s="94"/>
      <c r="Q17" s="94"/>
      <c r="R17" s="102"/>
    </row>
    <row r="18" spans="2:18" outlineLevel="1" x14ac:dyDescent="0.3">
      <c r="B18" s="73"/>
      <c r="C18" s="74" t="s">
        <v>26</v>
      </c>
      <c r="D18" s="75" t="s">
        <v>19</v>
      </c>
      <c r="E18" s="76">
        <v>1</v>
      </c>
      <c r="F18" s="72"/>
      <c r="G18" s="72"/>
      <c r="H18" s="72"/>
      <c r="I18" s="72"/>
      <c r="J18" s="93"/>
      <c r="K18" s="72">
        <f t="shared" si="6"/>
        <v>0</v>
      </c>
      <c r="L18" s="72">
        <f t="shared" si="7"/>
        <v>0</v>
      </c>
      <c r="M18" s="72">
        <f t="shared" si="8"/>
        <v>0</v>
      </c>
      <c r="N18" s="93">
        <f t="shared" si="9"/>
        <v>0</v>
      </c>
      <c r="O18" s="94"/>
      <c r="P18" s="94"/>
      <c r="Q18" s="94"/>
      <c r="R18" s="102"/>
    </row>
    <row r="19" spans="2:18" outlineLevel="1" x14ac:dyDescent="0.3">
      <c r="B19" s="73"/>
      <c r="C19" s="74" t="s">
        <v>27</v>
      </c>
      <c r="D19" s="75" t="s">
        <v>19</v>
      </c>
      <c r="E19" s="76">
        <v>1</v>
      </c>
      <c r="F19" s="72"/>
      <c r="G19" s="72"/>
      <c r="H19" s="72"/>
      <c r="I19" s="72"/>
      <c r="J19" s="93"/>
      <c r="K19" s="72">
        <f t="shared" si="6"/>
        <v>0</v>
      </c>
      <c r="L19" s="72">
        <f t="shared" si="7"/>
        <v>0</v>
      </c>
      <c r="M19" s="72">
        <f t="shared" si="8"/>
        <v>0</v>
      </c>
      <c r="N19" s="93">
        <f t="shared" si="9"/>
        <v>0</v>
      </c>
      <c r="O19" s="94"/>
      <c r="P19" s="94"/>
      <c r="Q19" s="94"/>
      <c r="R19" s="102"/>
    </row>
    <row r="20" spans="2:18" outlineLevel="1" x14ac:dyDescent="0.3">
      <c r="B20" s="73"/>
      <c r="C20" s="74" t="s">
        <v>28</v>
      </c>
      <c r="D20" s="75" t="s">
        <v>19</v>
      </c>
      <c r="E20" s="76">
        <v>1</v>
      </c>
      <c r="F20" s="72"/>
      <c r="G20" s="72"/>
      <c r="H20" s="72"/>
      <c r="I20" s="72"/>
      <c r="J20" s="93"/>
      <c r="K20" s="72">
        <f t="shared" si="6"/>
        <v>0</v>
      </c>
      <c r="L20" s="72">
        <f t="shared" si="7"/>
        <v>0</v>
      </c>
      <c r="M20" s="72">
        <f t="shared" si="8"/>
        <v>0</v>
      </c>
      <c r="N20" s="93">
        <f t="shared" si="9"/>
        <v>0</v>
      </c>
      <c r="O20" s="94"/>
      <c r="P20" s="94"/>
      <c r="Q20" s="94"/>
      <c r="R20" s="102"/>
    </row>
    <row r="21" spans="2:18" outlineLevel="1" x14ac:dyDescent="0.3">
      <c r="B21" s="73"/>
      <c r="C21" s="74" t="s">
        <v>29</v>
      </c>
      <c r="D21" s="75" t="s">
        <v>19</v>
      </c>
      <c r="E21" s="76">
        <v>1</v>
      </c>
      <c r="F21" s="72"/>
      <c r="G21" s="72"/>
      <c r="H21" s="72"/>
      <c r="I21" s="72"/>
      <c r="J21" s="93"/>
      <c r="K21" s="72">
        <f t="shared" si="6"/>
        <v>0</v>
      </c>
      <c r="L21" s="72">
        <f t="shared" si="7"/>
        <v>0</v>
      </c>
      <c r="M21" s="72">
        <f t="shared" si="8"/>
        <v>0</v>
      </c>
      <c r="N21" s="93">
        <f t="shared" si="9"/>
        <v>0</v>
      </c>
      <c r="O21" s="94"/>
      <c r="P21" s="94"/>
      <c r="Q21" s="94"/>
      <c r="R21" s="102"/>
    </row>
    <row r="22" spans="2:18" outlineLevel="1" x14ac:dyDescent="0.3">
      <c r="B22" s="73"/>
      <c r="C22" s="74" t="s">
        <v>30</v>
      </c>
      <c r="D22" s="75" t="s">
        <v>19</v>
      </c>
      <c r="E22" s="76">
        <v>1</v>
      </c>
      <c r="F22" s="72"/>
      <c r="G22" s="72"/>
      <c r="H22" s="72"/>
      <c r="I22" s="72"/>
      <c r="J22" s="93"/>
      <c r="K22" s="72">
        <f t="shared" si="6"/>
        <v>0</v>
      </c>
      <c r="L22" s="72">
        <f t="shared" si="7"/>
        <v>0</v>
      </c>
      <c r="M22" s="72">
        <f t="shared" si="8"/>
        <v>0</v>
      </c>
      <c r="N22" s="93">
        <f t="shared" si="9"/>
        <v>0</v>
      </c>
      <c r="O22" s="94"/>
      <c r="P22" s="94"/>
      <c r="Q22" s="94"/>
      <c r="R22" s="102"/>
    </row>
    <row r="23" spans="2:18" outlineLevel="1" x14ac:dyDescent="0.3">
      <c r="B23" s="73"/>
      <c r="C23" s="74" t="s">
        <v>31</v>
      </c>
      <c r="D23" s="75" t="s">
        <v>19</v>
      </c>
      <c r="E23" s="76">
        <v>1</v>
      </c>
      <c r="F23" s="72"/>
      <c r="G23" s="72"/>
      <c r="H23" s="72"/>
      <c r="I23" s="72"/>
      <c r="J23" s="93"/>
      <c r="K23" s="72">
        <f t="shared" si="6"/>
        <v>0</v>
      </c>
      <c r="L23" s="72">
        <f t="shared" si="7"/>
        <v>0</v>
      </c>
      <c r="M23" s="72">
        <f t="shared" si="8"/>
        <v>0</v>
      </c>
      <c r="N23" s="93">
        <f t="shared" si="9"/>
        <v>0</v>
      </c>
      <c r="O23" s="94"/>
      <c r="P23" s="94"/>
      <c r="Q23" s="94"/>
      <c r="R23" s="102"/>
    </row>
    <row r="24" spans="2:18" outlineLevel="1" x14ac:dyDescent="0.3">
      <c r="B24" s="73"/>
      <c r="C24" s="74" t="s">
        <v>32</v>
      </c>
      <c r="D24" s="75" t="s">
        <v>19</v>
      </c>
      <c r="E24" s="76">
        <v>1</v>
      </c>
      <c r="F24" s="72"/>
      <c r="G24" s="72"/>
      <c r="H24" s="72"/>
      <c r="I24" s="72"/>
      <c r="J24" s="93"/>
      <c r="K24" s="72">
        <f t="shared" si="6"/>
        <v>0</v>
      </c>
      <c r="L24" s="72">
        <f t="shared" si="7"/>
        <v>0</v>
      </c>
      <c r="M24" s="72">
        <f t="shared" si="8"/>
        <v>0</v>
      </c>
      <c r="N24" s="93">
        <f t="shared" si="9"/>
        <v>0</v>
      </c>
      <c r="O24" s="94"/>
      <c r="P24" s="94"/>
      <c r="Q24" s="94"/>
      <c r="R24" s="102"/>
    </row>
    <row r="25" spans="2:18" outlineLevel="1" x14ac:dyDescent="0.3">
      <c r="B25" s="73"/>
      <c r="C25" s="74" t="s">
        <v>33</v>
      </c>
      <c r="D25" s="75" t="s">
        <v>34</v>
      </c>
      <c r="E25" s="76">
        <v>45</v>
      </c>
      <c r="F25" s="72"/>
      <c r="G25" s="72"/>
      <c r="H25" s="72"/>
      <c r="I25" s="72"/>
      <c r="J25" s="93"/>
      <c r="K25" s="72">
        <f t="shared" si="6"/>
        <v>0</v>
      </c>
      <c r="L25" s="72">
        <f t="shared" si="7"/>
        <v>0</v>
      </c>
      <c r="M25" s="72">
        <f t="shared" si="8"/>
        <v>0</v>
      </c>
      <c r="N25" s="93">
        <f t="shared" si="9"/>
        <v>0</v>
      </c>
      <c r="O25" s="94"/>
      <c r="P25" s="94"/>
      <c r="Q25" s="94"/>
      <c r="R25" s="102"/>
    </row>
    <row r="26" spans="2:18" outlineLevel="1" x14ac:dyDescent="0.3">
      <c r="B26" s="73"/>
      <c r="C26" s="74" t="s">
        <v>35</v>
      </c>
      <c r="D26" s="75" t="s">
        <v>19</v>
      </c>
      <c r="E26" s="76">
        <v>1</v>
      </c>
      <c r="F26" s="72"/>
      <c r="G26" s="72"/>
      <c r="H26" s="72"/>
      <c r="I26" s="72"/>
      <c r="J26" s="93"/>
      <c r="K26" s="72">
        <f t="shared" si="6"/>
        <v>0</v>
      </c>
      <c r="L26" s="72">
        <f t="shared" si="7"/>
        <v>0</v>
      </c>
      <c r="M26" s="72">
        <f t="shared" si="8"/>
        <v>0</v>
      </c>
      <c r="N26" s="93">
        <f t="shared" si="9"/>
        <v>0</v>
      </c>
      <c r="O26" s="94"/>
      <c r="P26" s="94"/>
      <c r="Q26" s="94"/>
      <c r="R26" s="102"/>
    </row>
    <row r="27" spans="2:18" outlineLevel="1" x14ac:dyDescent="0.3">
      <c r="B27" s="73"/>
      <c r="C27" s="74" t="s">
        <v>36</v>
      </c>
      <c r="D27" s="75" t="s">
        <v>19</v>
      </c>
      <c r="E27" s="76">
        <v>1</v>
      </c>
      <c r="F27" s="72"/>
      <c r="G27" s="72"/>
      <c r="H27" s="72"/>
      <c r="I27" s="72"/>
      <c r="J27" s="93"/>
      <c r="K27" s="72">
        <f t="shared" si="6"/>
        <v>0</v>
      </c>
      <c r="L27" s="72">
        <f t="shared" si="7"/>
        <v>0</v>
      </c>
      <c r="M27" s="72">
        <f t="shared" si="8"/>
        <v>0</v>
      </c>
      <c r="N27" s="93">
        <f t="shared" si="9"/>
        <v>0</v>
      </c>
      <c r="O27" s="94"/>
      <c r="P27" s="94"/>
      <c r="Q27" s="94"/>
      <c r="R27" s="102"/>
    </row>
    <row r="28" spans="2:18" outlineLevel="1" x14ac:dyDescent="0.3">
      <c r="B28" s="73"/>
      <c r="C28" s="74" t="s">
        <v>37</v>
      </c>
      <c r="D28" s="75" t="s">
        <v>19</v>
      </c>
      <c r="E28" s="76">
        <v>1</v>
      </c>
      <c r="F28" s="72"/>
      <c r="G28" s="72"/>
      <c r="H28" s="72"/>
      <c r="I28" s="72"/>
      <c r="J28" s="93"/>
      <c r="K28" s="72">
        <f t="shared" si="6"/>
        <v>0</v>
      </c>
      <c r="L28" s="72">
        <f t="shared" si="7"/>
        <v>0</v>
      </c>
      <c r="M28" s="72">
        <f t="shared" si="8"/>
        <v>0</v>
      </c>
      <c r="N28" s="93">
        <f t="shared" si="9"/>
        <v>0</v>
      </c>
      <c r="O28" s="94"/>
      <c r="P28" s="94"/>
      <c r="Q28" s="94"/>
      <c r="R28" s="102"/>
    </row>
    <row r="29" spans="2:18" outlineLevel="1" x14ac:dyDescent="0.3">
      <c r="B29" s="73"/>
      <c r="C29" s="74" t="s">
        <v>38</v>
      </c>
      <c r="D29" s="75" t="s">
        <v>19</v>
      </c>
      <c r="E29" s="76">
        <v>1</v>
      </c>
      <c r="F29" s="72"/>
      <c r="G29" s="72"/>
      <c r="H29" s="72"/>
      <c r="I29" s="72"/>
      <c r="J29" s="93"/>
      <c r="K29" s="72">
        <f t="shared" si="6"/>
        <v>0</v>
      </c>
      <c r="L29" s="72">
        <f t="shared" si="7"/>
        <v>0</v>
      </c>
      <c r="M29" s="72">
        <f t="shared" si="8"/>
        <v>0</v>
      </c>
      <c r="N29" s="93">
        <f t="shared" si="9"/>
        <v>0</v>
      </c>
      <c r="O29" s="94"/>
      <c r="P29" s="94"/>
      <c r="Q29" s="94"/>
      <c r="R29" s="102"/>
    </row>
    <row r="30" spans="2:18" outlineLevel="1" x14ac:dyDescent="0.3">
      <c r="B30" s="73"/>
      <c r="C30" s="74" t="s">
        <v>39</v>
      </c>
      <c r="D30" s="75" t="s">
        <v>19</v>
      </c>
      <c r="E30" s="76">
        <v>1</v>
      </c>
      <c r="F30" s="72"/>
      <c r="G30" s="72"/>
      <c r="H30" s="72"/>
      <c r="I30" s="72"/>
      <c r="J30" s="93"/>
      <c r="K30" s="72">
        <f t="shared" si="6"/>
        <v>0</v>
      </c>
      <c r="L30" s="72">
        <f t="shared" si="7"/>
        <v>0</v>
      </c>
      <c r="M30" s="72">
        <f t="shared" si="8"/>
        <v>0</v>
      </c>
      <c r="N30" s="93">
        <f t="shared" si="9"/>
        <v>0</v>
      </c>
      <c r="O30" s="94"/>
      <c r="P30" s="94"/>
      <c r="Q30" s="94"/>
      <c r="R30" s="102"/>
    </row>
    <row r="31" spans="2:18" outlineLevel="1" x14ac:dyDescent="0.3">
      <c r="B31" s="73"/>
      <c r="C31" s="74" t="s">
        <v>40</v>
      </c>
      <c r="D31" s="75" t="s">
        <v>19</v>
      </c>
      <c r="E31" s="76">
        <v>1</v>
      </c>
      <c r="F31" s="72"/>
      <c r="G31" s="72"/>
      <c r="H31" s="72"/>
      <c r="I31" s="72"/>
      <c r="J31" s="93"/>
      <c r="K31" s="72">
        <f t="shared" si="6"/>
        <v>0</v>
      </c>
      <c r="L31" s="72">
        <f t="shared" si="7"/>
        <v>0</v>
      </c>
      <c r="M31" s="72">
        <f t="shared" si="8"/>
        <v>0</v>
      </c>
      <c r="N31" s="93">
        <f t="shared" si="9"/>
        <v>0</v>
      </c>
      <c r="O31" s="94"/>
      <c r="P31" s="94"/>
      <c r="Q31" s="94"/>
      <c r="R31" s="102"/>
    </row>
    <row r="32" spans="2:18" outlineLevel="1" x14ac:dyDescent="0.3">
      <c r="B32" s="73"/>
      <c r="C32" s="74" t="s">
        <v>41</v>
      </c>
      <c r="D32" s="75" t="s">
        <v>19</v>
      </c>
      <c r="E32" s="76">
        <v>1</v>
      </c>
      <c r="F32" s="72"/>
      <c r="G32" s="72"/>
      <c r="H32" s="72"/>
      <c r="I32" s="72"/>
      <c r="J32" s="93"/>
      <c r="K32" s="72">
        <f t="shared" si="6"/>
        <v>0</v>
      </c>
      <c r="L32" s="72">
        <f t="shared" si="7"/>
        <v>0</v>
      </c>
      <c r="M32" s="72">
        <f t="shared" si="8"/>
        <v>0</v>
      </c>
      <c r="N32" s="93">
        <f t="shared" si="9"/>
        <v>0</v>
      </c>
      <c r="O32" s="94"/>
      <c r="P32" s="94"/>
      <c r="Q32" s="94"/>
      <c r="R32" s="102"/>
    </row>
    <row r="33" spans="2:18" outlineLevel="1" x14ac:dyDescent="0.3">
      <c r="B33" s="73"/>
      <c r="C33" s="74" t="s">
        <v>42</v>
      </c>
      <c r="D33" s="75" t="s">
        <v>19</v>
      </c>
      <c r="E33" s="76">
        <v>1</v>
      </c>
      <c r="F33" s="72"/>
      <c r="G33" s="72"/>
      <c r="H33" s="72"/>
      <c r="I33" s="72"/>
      <c r="J33" s="93"/>
      <c r="K33" s="72">
        <f t="shared" si="6"/>
        <v>0</v>
      </c>
      <c r="L33" s="72">
        <f t="shared" si="7"/>
        <v>0</v>
      </c>
      <c r="M33" s="72">
        <f t="shared" si="8"/>
        <v>0</v>
      </c>
      <c r="N33" s="93">
        <f t="shared" si="9"/>
        <v>0</v>
      </c>
      <c r="O33" s="94"/>
      <c r="P33" s="94"/>
      <c r="Q33" s="94"/>
      <c r="R33" s="102"/>
    </row>
    <row r="34" spans="2:18" s="52" customFormat="1" outlineLevel="1" x14ac:dyDescent="0.3">
      <c r="B34" s="77" t="s">
        <v>43</v>
      </c>
      <c r="C34" s="78" t="s">
        <v>44</v>
      </c>
      <c r="D34" s="79" t="s">
        <v>19</v>
      </c>
      <c r="E34" s="80">
        <v>1</v>
      </c>
      <c r="F34" s="81"/>
      <c r="G34" s="81"/>
      <c r="H34" s="81"/>
      <c r="I34" s="81"/>
      <c r="J34" s="95">
        <f t="shared" ref="J34:J35" si="10">+SUM(F34:I34)</f>
        <v>0</v>
      </c>
      <c r="K34" s="81">
        <f t="shared" si="6"/>
        <v>0</v>
      </c>
      <c r="L34" s="81">
        <f t="shared" si="7"/>
        <v>0</v>
      </c>
      <c r="M34" s="81">
        <f t="shared" si="8"/>
        <v>0</v>
      </c>
      <c r="N34" s="95">
        <f t="shared" si="9"/>
        <v>0</v>
      </c>
      <c r="O34" s="96"/>
      <c r="P34" s="96"/>
      <c r="Q34" s="96"/>
      <c r="R34" s="103"/>
    </row>
    <row r="35" spans="2:18" ht="27.75" customHeight="1" outlineLevel="1" x14ac:dyDescent="0.3">
      <c r="B35" s="73" t="s">
        <v>45</v>
      </c>
      <c r="C35" s="74" t="s">
        <v>46</v>
      </c>
      <c r="D35" s="75" t="s">
        <v>47</v>
      </c>
      <c r="E35" s="76">
        <v>170</v>
      </c>
      <c r="F35" s="72"/>
      <c r="G35" s="72"/>
      <c r="H35" s="72"/>
      <c r="I35" s="72"/>
      <c r="J35" s="93">
        <f t="shared" si="10"/>
        <v>0</v>
      </c>
      <c r="K35" s="72">
        <f t="shared" si="6"/>
        <v>0</v>
      </c>
      <c r="L35" s="72">
        <f t="shared" si="7"/>
        <v>0</v>
      </c>
      <c r="M35" s="72">
        <f t="shared" si="8"/>
        <v>0</v>
      </c>
      <c r="N35" s="93">
        <f t="shared" si="9"/>
        <v>0</v>
      </c>
      <c r="O35" s="94"/>
      <c r="P35" s="94"/>
      <c r="Q35" s="94"/>
      <c r="R35" s="102"/>
    </row>
    <row r="36" spans="2:18" outlineLevel="1" x14ac:dyDescent="0.3">
      <c r="B36" s="82" t="s">
        <v>48</v>
      </c>
      <c r="C36" s="67" t="s">
        <v>49</v>
      </c>
      <c r="D36" s="68" t="s">
        <v>15</v>
      </c>
      <c r="E36" s="69">
        <v>1</v>
      </c>
      <c r="F36" s="72"/>
      <c r="G36" s="72"/>
      <c r="H36" s="72"/>
      <c r="I36" s="72"/>
      <c r="J36" s="93">
        <f t="shared" ref="J36:J99" si="11">+SUM(F36:I36)</f>
        <v>0</v>
      </c>
      <c r="K36" s="91">
        <f>+SUBTOTAL(9,K37:K277)</f>
        <v>0</v>
      </c>
      <c r="L36" s="91">
        <f>+SUBTOTAL(9,L37:L277)</f>
        <v>0</v>
      </c>
      <c r="M36" s="91">
        <f>+SUBTOTAL(9,M37:M277)</f>
        <v>0</v>
      </c>
      <c r="N36" s="91">
        <f>+SUBTOTAL(9,N37:N277)</f>
        <v>0</v>
      </c>
      <c r="O36" s="97"/>
      <c r="P36" s="97"/>
      <c r="Q36" s="97"/>
      <c r="R36" s="101"/>
    </row>
    <row r="37" spans="2:18" outlineLevel="1" x14ac:dyDescent="0.3">
      <c r="B37" s="82" t="s">
        <v>50</v>
      </c>
      <c r="C37" s="83" t="s">
        <v>49</v>
      </c>
      <c r="D37" s="75"/>
      <c r="E37" s="76"/>
      <c r="F37" s="72"/>
      <c r="G37" s="72"/>
      <c r="H37" s="72"/>
      <c r="I37" s="72"/>
      <c r="J37" s="93">
        <f t="shared" si="11"/>
        <v>0</v>
      </c>
      <c r="K37" s="98">
        <f>+SUBTOTAL(9,K38:K192)</f>
        <v>0</v>
      </c>
      <c r="L37" s="91">
        <f>+SUBTOTAL(9,L38:L192)</f>
        <v>0</v>
      </c>
      <c r="M37" s="91">
        <f>+SUBTOTAL(9,M38:M192)</f>
        <v>0</v>
      </c>
      <c r="N37" s="91">
        <f>+SUBTOTAL(9,N38:N192)</f>
        <v>0</v>
      </c>
      <c r="O37" s="97"/>
      <c r="P37" s="97"/>
      <c r="Q37" s="97"/>
      <c r="R37" s="102"/>
    </row>
    <row r="38" spans="2:18" ht="28" outlineLevel="1" x14ac:dyDescent="0.3">
      <c r="B38" s="84" t="s">
        <v>51</v>
      </c>
      <c r="C38" s="74" t="s">
        <v>52</v>
      </c>
      <c r="D38" s="68" t="s">
        <v>19</v>
      </c>
      <c r="E38" s="69">
        <v>1</v>
      </c>
      <c r="F38" s="72"/>
      <c r="G38" s="72"/>
      <c r="H38" s="72"/>
      <c r="I38" s="72"/>
      <c r="J38" s="93">
        <f t="shared" si="11"/>
        <v>0</v>
      </c>
      <c r="K38" s="72">
        <f t="shared" si="6"/>
        <v>0</v>
      </c>
      <c r="L38" s="72">
        <f t="shared" si="7"/>
        <v>0</v>
      </c>
      <c r="M38" s="72">
        <f t="shared" si="8"/>
        <v>0</v>
      </c>
      <c r="N38" s="93">
        <f t="shared" si="9"/>
        <v>0</v>
      </c>
      <c r="O38" s="94"/>
      <c r="P38" s="94"/>
      <c r="Q38" s="94"/>
      <c r="R38" s="102"/>
    </row>
    <row r="39" spans="2:18" ht="27" customHeight="1" outlineLevel="1" x14ac:dyDescent="0.3">
      <c r="B39" s="84"/>
      <c r="C39" s="74" t="s">
        <v>53</v>
      </c>
      <c r="D39" s="75" t="s">
        <v>19</v>
      </c>
      <c r="E39" s="76">
        <v>1</v>
      </c>
      <c r="F39" s="72"/>
      <c r="G39" s="72"/>
      <c r="H39" s="72"/>
      <c r="I39" s="72"/>
      <c r="J39" s="93">
        <f t="shared" si="11"/>
        <v>0</v>
      </c>
      <c r="K39" s="72">
        <f t="shared" si="6"/>
        <v>0</v>
      </c>
      <c r="L39" s="72">
        <f t="shared" si="7"/>
        <v>0</v>
      </c>
      <c r="M39" s="72">
        <f t="shared" si="8"/>
        <v>0</v>
      </c>
      <c r="N39" s="93">
        <f t="shared" si="9"/>
        <v>0</v>
      </c>
      <c r="O39" s="94"/>
      <c r="P39" s="94"/>
      <c r="Q39" s="94"/>
      <c r="R39" s="102"/>
    </row>
    <row r="40" spans="2:18" outlineLevel="1" x14ac:dyDescent="0.3">
      <c r="B40" s="84"/>
      <c r="C40" s="74" t="s">
        <v>54</v>
      </c>
      <c r="D40" s="75" t="s">
        <v>19</v>
      </c>
      <c r="E40" s="76">
        <v>1</v>
      </c>
      <c r="F40" s="72"/>
      <c r="G40" s="72"/>
      <c r="H40" s="72"/>
      <c r="I40" s="72"/>
      <c r="J40" s="93">
        <f t="shared" si="11"/>
        <v>0</v>
      </c>
      <c r="K40" s="72">
        <f t="shared" si="6"/>
        <v>0</v>
      </c>
      <c r="L40" s="72">
        <f t="shared" si="7"/>
        <v>0</v>
      </c>
      <c r="M40" s="72">
        <f t="shared" si="8"/>
        <v>0</v>
      </c>
      <c r="N40" s="93">
        <f t="shared" si="9"/>
        <v>0</v>
      </c>
      <c r="O40" s="94"/>
      <c r="P40" s="94"/>
      <c r="Q40" s="94"/>
      <c r="R40" s="102"/>
    </row>
    <row r="41" spans="2:18" outlineLevel="1" x14ac:dyDescent="0.3">
      <c r="B41" s="84"/>
      <c r="C41" s="74" t="s">
        <v>55</v>
      </c>
      <c r="D41" s="75" t="s">
        <v>19</v>
      </c>
      <c r="E41" s="76">
        <v>1</v>
      </c>
      <c r="F41" s="72"/>
      <c r="G41" s="72"/>
      <c r="H41" s="72"/>
      <c r="I41" s="72"/>
      <c r="J41" s="93">
        <f t="shared" si="11"/>
        <v>0</v>
      </c>
      <c r="K41" s="72">
        <f t="shared" si="6"/>
        <v>0</v>
      </c>
      <c r="L41" s="72">
        <f t="shared" si="7"/>
        <v>0</v>
      </c>
      <c r="M41" s="72">
        <f t="shared" si="8"/>
        <v>0</v>
      </c>
      <c r="N41" s="93">
        <f t="shared" si="9"/>
        <v>0</v>
      </c>
      <c r="O41" s="94"/>
      <c r="P41" s="94"/>
      <c r="Q41" s="94"/>
      <c r="R41" s="102"/>
    </row>
    <row r="42" spans="2:18" outlineLevel="1" x14ac:dyDescent="0.3">
      <c r="B42" s="84"/>
      <c r="C42" s="74" t="s">
        <v>56</v>
      </c>
      <c r="D42" s="75" t="s">
        <v>19</v>
      </c>
      <c r="E42" s="76">
        <v>1</v>
      </c>
      <c r="F42" s="72"/>
      <c r="G42" s="72"/>
      <c r="H42" s="72"/>
      <c r="I42" s="72"/>
      <c r="J42" s="93">
        <f t="shared" si="11"/>
        <v>0</v>
      </c>
      <c r="K42" s="72">
        <f t="shared" si="6"/>
        <v>0</v>
      </c>
      <c r="L42" s="72">
        <f t="shared" si="7"/>
        <v>0</v>
      </c>
      <c r="M42" s="72">
        <f t="shared" si="8"/>
        <v>0</v>
      </c>
      <c r="N42" s="93">
        <f t="shared" si="9"/>
        <v>0</v>
      </c>
      <c r="O42" s="94"/>
      <c r="P42" s="94"/>
      <c r="Q42" s="94"/>
      <c r="R42" s="102"/>
    </row>
    <row r="43" spans="2:18" outlineLevel="1" x14ac:dyDescent="0.3">
      <c r="B43" s="84"/>
      <c r="C43" s="74" t="s">
        <v>57</v>
      </c>
      <c r="D43" s="75" t="s">
        <v>19</v>
      </c>
      <c r="E43" s="76">
        <v>1</v>
      </c>
      <c r="F43" s="72"/>
      <c r="G43" s="72"/>
      <c r="H43" s="72"/>
      <c r="I43" s="72"/>
      <c r="J43" s="93">
        <f t="shared" si="11"/>
        <v>0</v>
      </c>
      <c r="K43" s="72">
        <f t="shared" si="6"/>
        <v>0</v>
      </c>
      <c r="L43" s="72">
        <f t="shared" si="7"/>
        <v>0</v>
      </c>
      <c r="M43" s="72">
        <f t="shared" si="8"/>
        <v>0</v>
      </c>
      <c r="N43" s="93">
        <f t="shared" si="9"/>
        <v>0</v>
      </c>
      <c r="O43" s="94"/>
      <c r="P43" s="94"/>
      <c r="Q43" s="94"/>
      <c r="R43" s="102"/>
    </row>
    <row r="44" spans="2:18" outlineLevel="1" x14ac:dyDescent="0.3">
      <c r="B44" s="84" t="s">
        <v>58</v>
      </c>
      <c r="C44" s="74" t="s">
        <v>59</v>
      </c>
      <c r="D44" s="75" t="s">
        <v>19</v>
      </c>
      <c r="E44" s="76">
        <v>1</v>
      </c>
      <c r="F44" s="72"/>
      <c r="G44" s="72"/>
      <c r="H44" s="72"/>
      <c r="I44" s="72"/>
      <c r="J44" s="93">
        <f t="shared" si="11"/>
        <v>0</v>
      </c>
      <c r="K44" s="72">
        <f t="shared" si="6"/>
        <v>0</v>
      </c>
      <c r="L44" s="72">
        <f t="shared" si="7"/>
        <v>0</v>
      </c>
      <c r="M44" s="72">
        <f t="shared" si="8"/>
        <v>0</v>
      </c>
      <c r="N44" s="93">
        <f t="shared" si="9"/>
        <v>0</v>
      </c>
      <c r="O44" s="94"/>
      <c r="P44" s="94"/>
      <c r="Q44" s="94"/>
      <c r="R44" s="102"/>
    </row>
    <row r="45" spans="2:18" outlineLevel="1" x14ac:dyDescent="0.3">
      <c r="B45" s="84"/>
      <c r="C45" s="74" t="s">
        <v>60</v>
      </c>
      <c r="D45" s="75" t="s">
        <v>19</v>
      </c>
      <c r="E45" s="76">
        <v>1</v>
      </c>
      <c r="F45" s="72"/>
      <c r="G45" s="72"/>
      <c r="H45" s="72"/>
      <c r="I45" s="72"/>
      <c r="J45" s="93">
        <f t="shared" si="11"/>
        <v>0</v>
      </c>
      <c r="K45" s="72">
        <f t="shared" si="6"/>
        <v>0</v>
      </c>
      <c r="L45" s="72">
        <f t="shared" si="7"/>
        <v>0</v>
      </c>
      <c r="M45" s="72">
        <f t="shared" si="8"/>
        <v>0</v>
      </c>
      <c r="N45" s="93">
        <f t="shared" si="9"/>
        <v>0</v>
      </c>
      <c r="O45" s="94"/>
      <c r="P45" s="94"/>
      <c r="Q45" s="94"/>
      <c r="R45" s="102"/>
    </row>
    <row r="46" spans="2:18" outlineLevel="1" x14ac:dyDescent="0.3">
      <c r="B46" s="84"/>
      <c r="C46" s="74" t="s">
        <v>61</v>
      </c>
      <c r="D46" s="75" t="s">
        <v>62</v>
      </c>
      <c r="E46" s="76">
        <v>6</v>
      </c>
      <c r="F46" s="72"/>
      <c r="G46" s="72"/>
      <c r="H46" s="72"/>
      <c r="I46" s="72"/>
      <c r="J46" s="93">
        <f t="shared" si="11"/>
        <v>0</v>
      </c>
      <c r="K46" s="72">
        <f t="shared" si="6"/>
        <v>0</v>
      </c>
      <c r="L46" s="72">
        <f t="shared" si="7"/>
        <v>0</v>
      </c>
      <c r="M46" s="72">
        <f t="shared" si="8"/>
        <v>0</v>
      </c>
      <c r="N46" s="93">
        <f t="shared" si="9"/>
        <v>0</v>
      </c>
      <c r="O46" s="94"/>
      <c r="P46" s="94"/>
      <c r="Q46" s="94"/>
      <c r="R46" s="102"/>
    </row>
    <row r="47" spans="2:18" outlineLevel="1" x14ac:dyDescent="0.3">
      <c r="B47" s="84"/>
      <c r="C47" s="74" t="s">
        <v>55</v>
      </c>
      <c r="D47" s="75" t="s">
        <v>19</v>
      </c>
      <c r="E47" s="76">
        <v>1</v>
      </c>
      <c r="F47" s="72"/>
      <c r="G47" s="72"/>
      <c r="H47" s="72"/>
      <c r="I47" s="72"/>
      <c r="J47" s="93">
        <f t="shared" si="11"/>
        <v>0</v>
      </c>
      <c r="K47" s="72">
        <f t="shared" si="6"/>
        <v>0</v>
      </c>
      <c r="L47" s="72">
        <f t="shared" si="7"/>
        <v>0</v>
      </c>
      <c r="M47" s="72">
        <f t="shared" si="8"/>
        <v>0</v>
      </c>
      <c r="N47" s="93">
        <f t="shared" si="9"/>
        <v>0</v>
      </c>
      <c r="O47" s="94"/>
      <c r="P47" s="94"/>
      <c r="Q47" s="94"/>
      <c r="R47" s="102"/>
    </row>
    <row r="48" spans="2:18" outlineLevel="1" x14ac:dyDescent="0.3">
      <c r="B48" s="84"/>
      <c r="C48" s="74" t="s">
        <v>63</v>
      </c>
      <c r="D48" s="75" t="s">
        <v>19</v>
      </c>
      <c r="E48" s="76">
        <v>1</v>
      </c>
      <c r="F48" s="72"/>
      <c r="G48" s="72"/>
      <c r="H48" s="72"/>
      <c r="I48" s="72"/>
      <c r="J48" s="93">
        <f t="shared" si="11"/>
        <v>0</v>
      </c>
      <c r="K48" s="72">
        <f t="shared" si="6"/>
        <v>0</v>
      </c>
      <c r="L48" s="72">
        <f t="shared" si="7"/>
        <v>0</v>
      </c>
      <c r="M48" s="72">
        <f t="shared" si="8"/>
        <v>0</v>
      </c>
      <c r="N48" s="93">
        <f t="shared" si="9"/>
        <v>0</v>
      </c>
      <c r="O48" s="94"/>
      <c r="P48" s="94"/>
      <c r="Q48" s="94"/>
      <c r="R48" s="102"/>
    </row>
    <row r="49" spans="2:18" outlineLevel="1" x14ac:dyDescent="0.3">
      <c r="B49" s="84"/>
      <c r="C49" s="74" t="s">
        <v>56</v>
      </c>
      <c r="D49" s="75" t="s">
        <v>19</v>
      </c>
      <c r="E49" s="76">
        <v>1</v>
      </c>
      <c r="F49" s="72"/>
      <c r="G49" s="72"/>
      <c r="H49" s="72"/>
      <c r="I49" s="72"/>
      <c r="J49" s="93">
        <f t="shared" si="11"/>
        <v>0</v>
      </c>
      <c r="K49" s="72">
        <f t="shared" si="6"/>
        <v>0</v>
      </c>
      <c r="L49" s="72">
        <f t="shared" si="7"/>
        <v>0</v>
      </c>
      <c r="M49" s="72">
        <f t="shared" si="8"/>
        <v>0</v>
      </c>
      <c r="N49" s="93">
        <f t="shared" si="9"/>
        <v>0</v>
      </c>
      <c r="O49" s="94"/>
      <c r="P49" s="94"/>
      <c r="Q49" s="94"/>
      <c r="R49" s="102"/>
    </row>
    <row r="50" spans="2:18" outlineLevel="1" x14ac:dyDescent="0.3">
      <c r="B50" s="84"/>
      <c r="C50" s="74" t="s">
        <v>64</v>
      </c>
      <c r="D50" s="75" t="s">
        <v>19</v>
      </c>
      <c r="E50" s="76">
        <v>1</v>
      </c>
      <c r="F50" s="72"/>
      <c r="G50" s="72"/>
      <c r="H50" s="72"/>
      <c r="I50" s="72"/>
      <c r="J50" s="93">
        <f t="shared" si="11"/>
        <v>0</v>
      </c>
      <c r="K50" s="72">
        <f t="shared" si="6"/>
        <v>0</v>
      </c>
      <c r="L50" s="72">
        <f t="shared" si="7"/>
        <v>0</v>
      </c>
      <c r="M50" s="72">
        <f t="shared" si="8"/>
        <v>0</v>
      </c>
      <c r="N50" s="93">
        <f t="shared" si="9"/>
        <v>0</v>
      </c>
      <c r="O50" s="94"/>
      <c r="P50" s="94"/>
      <c r="Q50" s="94"/>
      <c r="R50" s="102"/>
    </row>
    <row r="51" spans="2:18" outlineLevel="1" x14ac:dyDescent="0.3">
      <c r="B51" s="84"/>
      <c r="C51" s="74" t="s">
        <v>57</v>
      </c>
      <c r="D51" s="75" t="s">
        <v>19</v>
      </c>
      <c r="E51" s="76">
        <v>1</v>
      </c>
      <c r="F51" s="72"/>
      <c r="G51" s="72"/>
      <c r="H51" s="72"/>
      <c r="I51" s="72"/>
      <c r="J51" s="93">
        <f t="shared" si="11"/>
        <v>0</v>
      </c>
      <c r="K51" s="72">
        <f t="shared" si="6"/>
        <v>0</v>
      </c>
      <c r="L51" s="72">
        <f t="shared" si="7"/>
        <v>0</v>
      </c>
      <c r="M51" s="72">
        <f t="shared" si="8"/>
        <v>0</v>
      </c>
      <c r="N51" s="93">
        <f t="shared" si="9"/>
        <v>0</v>
      </c>
      <c r="O51" s="94"/>
      <c r="P51" s="94"/>
      <c r="Q51" s="94"/>
      <c r="R51" s="102"/>
    </row>
    <row r="52" spans="2:18" ht="28" outlineLevel="1" x14ac:dyDescent="0.3">
      <c r="B52" s="84"/>
      <c r="C52" s="74" t="s">
        <v>65</v>
      </c>
      <c r="D52" s="75" t="s">
        <v>19</v>
      </c>
      <c r="E52" s="76"/>
      <c r="F52" s="72"/>
      <c r="G52" s="72"/>
      <c r="H52" s="72"/>
      <c r="I52" s="72"/>
      <c r="J52" s="93">
        <f t="shared" si="11"/>
        <v>0</v>
      </c>
      <c r="K52" s="72">
        <f t="shared" si="6"/>
        <v>0</v>
      </c>
      <c r="L52" s="72">
        <f t="shared" si="7"/>
        <v>0</v>
      </c>
      <c r="M52" s="72">
        <f t="shared" si="8"/>
        <v>0</v>
      </c>
      <c r="N52" s="93">
        <f t="shared" si="9"/>
        <v>0</v>
      </c>
      <c r="O52" s="94"/>
      <c r="P52" s="94"/>
      <c r="Q52" s="94"/>
      <c r="R52" s="102"/>
    </row>
    <row r="53" spans="2:18" outlineLevel="1" x14ac:dyDescent="0.3">
      <c r="B53" s="84"/>
      <c r="C53" s="74" t="s">
        <v>66</v>
      </c>
      <c r="D53" s="75" t="s">
        <v>19</v>
      </c>
      <c r="E53" s="76">
        <v>2</v>
      </c>
      <c r="F53" s="72"/>
      <c r="G53" s="72"/>
      <c r="H53" s="72"/>
      <c r="I53" s="72"/>
      <c r="J53" s="93">
        <f t="shared" si="11"/>
        <v>0</v>
      </c>
      <c r="K53" s="72">
        <f t="shared" si="6"/>
        <v>0</v>
      </c>
      <c r="L53" s="72">
        <f t="shared" si="7"/>
        <v>0</v>
      </c>
      <c r="M53" s="72">
        <f t="shared" si="8"/>
        <v>0</v>
      </c>
      <c r="N53" s="93">
        <f t="shared" si="9"/>
        <v>0</v>
      </c>
      <c r="O53" s="94"/>
      <c r="P53" s="94"/>
      <c r="Q53" s="94"/>
      <c r="R53" s="102"/>
    </row>
    <row r="54" spans="2:18" outlineLevel="1" x14ac:dyDescent="0.3">
      <c r="B54" s="84" t="s">
        <v>67</v>
      </c>
      <c r="C54" s="74" t="s">
        <v>68</v>
      </c>
      <c r="D54" s="68" t="s">
        <v>19</v>
      </c>
      <c r="E54" s="69">
        <v>1</v>
      </c>
      <c r="F54" s="72"/>
      <c r="G54" s="72"/>
      <c r="H54" s="72"/>
      <c r="I54" s="72"/>
      <c r="J54" s="93">
        <f t="shared" si="11"/>
        <v>0</v>
      </c>
      <c r="K54" s="72">
        <f t="shared" si="6"/>
        <v>0</v>
      </c>
      <c r="L54" s="72">
        <f t="shared" si="7"/>
        <v>0</v>
      </c>
      <c r="M54" s="72">
        <f t="shared" si="8"/>
        <v>0</v>
      </c>
      <c r="N54" s="93">
        <f t="shared" si="9"/>
        <v>0</v>
      </c>
      <c r="O54" s="94"/>
      <c r="P54" s="94"/>
      <c r="Q54" s="94"/>
      <c r="R54" s="101"/>
    </row>
    <row r="55" spans="2:18" outlineLevel="1" x14ac:dyDescent="0.3">
      <c r="B55" s="84"/>
      <c r="C55" s="74" t="s">
        <v>69</v>
      </c>
      <c r="D55" s="75" t="s">
        <v>19</v>
      </c>
      <c r="E55" s="76">
        <v>1</v>
      </c>
      <c r="F55" s="72"/>
      <c r="G55" s="72"/>
      <c r="H55" s="72"/>
      <c r="I55" s="72"/>
      <c r="J55" s="93">
        <f t="shared" si="11"/>
        <v>0</v>
      </c>
      <c r="K55" s="72">
        <f t="shared" si="6"/>
        <v>0</v>
      </c>
      <c r="L55" s="72">
        <f t="shared" si="7"/>
        <v>0</v>
      </c>
      <c r="M55" s="72">
        <f t="shared" si="8"/>
        <v>0</v>
      </c>
      <c r="N55" s="93">
        <f t="shared" si="9"/>
        <v>0</v>
      </c>
      <c r="O55" s="94"/>
      <c r="P55" s="94"/>
      <c r="Q55" s="94"/>
      <c r="R55" s="102"/>
    </row>
    <row r="56" spans="2:18" outlineLevel="1" x14ac:dyDescent="0.3">
      <c r="B56" s="84"/>
      <c r="C56" s="74" t="s">
        <v>70</v>
      </c>
      <c r="D56" s="75" t="s">
        <v>19</v>
      </c>
      <c r="E56" s="76">
        <v>1</v>
      </c>
      <c r="F56" s="72"/>
      <c r="G56" s="72"/>
      <c r="H56" s="72"/>
      <c r="I56" s="72"/>
      <c r="J56" s="93">
        <f t="shared" si="11"/>
        <v>0</v>
      </c>
      <c r="K56" s="72">
        <f t="shared" si="6"/>
        <v>0</v>
      </c>
      <c r="L56" s="72">
        <f t="shared" si="7"/>
        <v>0</v>
      </c>
      <c r="M56" s="72">
        <f t="shared" si="8"/>
        <v>0</v>
      </c>
      <c r="N56" s="93">
        <f t="shared" si="9"/>
        <v>0</v>
      </c>
      <c r="O56" s="94"/>
      <c r="P56" s="94"/>
      <c r="Q56" s="94"/>
      <c r="R56" s="102"/>
    </row>
    <row r="57" spans="2:18" outlineLevel="1" x14ac:dyDescent="0.3">
      <c r="B57" s="84"/>
      <c r="C57" s="74" t="s">
        <v>71</v>
      </c>
      <c r="D57" s="75" t="s">
        <v>19</v>
      </c>
      <c r="E57" s="76">
        <v>1</v>
      </c>
      <c r="F57" s="72"/>
      <c r="G57" s="72"/>
      <c r="H57" s="72"/>
      <c r="I57" s="72"/>
      <c r="J57" s="93">
        <f t="shared" si="11"/>
        <v>0</v>
      </c>
      <c r="K57" s="72">
        <f t="shared" si="6"/>
        <v>0</v>
      </c>
      <c r="L57" s="72">
        <f t="shared" si="7"/>
        <v>0</v>
      </c>
      <c r="M57" s="72">
        <f t="shared" si="8"/>
        <v>0</v>
      </c>
      <c r="N57" s="93">
        <f t="shared" si="9"/>
        <v>0</v>
      </c>
      <c r="O57" s="94"/>
      <c r="P57" s="94"/>
      <c r="Q57" s="94"/>
      <c r="R57" s="102"/>
    </row>
    <row r="58" spans="2:18" outlineLevel="1" x14ac:dyDescent="0.3">
      <c r="B58" s="84"/>
      <c r="C58" s="74" t="s">
        <v>72</v>
      </c>
      <c r="D58" s="75" t="s">
        <v>19</v>
      </c>
      <c r="E58" s="76">
        <v>1</v>
      </c>
      <c r="F58" s="72"/>
      <c r="G58" s="72"/>
      <c r="H58" s="72"/>
      <c r="I58" s="72"/>
      <c r="J58" s="93">
        <f t="shared" si="11"/>
        <v>0</v>
      </c>
      <c r="K58" s="72">
        <f t="shared" si="6"/>
        <v>0</v>
      </c>
      <c r="L58" s="72">
        <f t="shared" si="7"/>
        <v>0</v>
      </c>
      <c r="M58" s="72">
        <f t="shared" si="8"/>
        <v>0</v>
      </c>
      <c r="N58" s="93">
        <f t="shared" si="9"/>
        <v>0</v>
      </c>
      <c r="O58" s="94"/>
      <c r="P58" s="94"/>
      <c r="Q58" s="94"/>
      <c r="R58" s="102"/>
    </row>
    <row r="59" spans="2:18" outlineLevel="1" x14ac:dyDescent="0.3">
      <c r="B59" s="84"/>
      <c r="C59" s="74" t="s">
        <v>63</v>
      </c>
      <c r="D59" s="75" t="s">
        <v>19</v>
      </c>
      <c r="E59" s="76">
        <v>1</v>
      </c>
      <c r="F59" s="72"/>
      <c r="G59" s="72"/>
      <c r="H59" s="72"/>
      <c r="I59" s="72"/>
      <c r="J59" s="93">
        <f t="shared" si="11"/>
        <v>0</v>
      </c>
      <c r="K59" s="72">
        <f t="shared" si="6"/>
        <v>0</v>
      </c>
      <c r="L59" s="72">
        <f t="shared" si="7"/>
        <v>0</v>
      </c>
      <c r="M59" s="72">
        <f t="shared" si="8"/>
        <v>0</v>
      </c>
      <c r="N59" s="93">
        <f t="shared" si="9"/>
        <v>0</v>
      </c>
      <c r="O59" s="94"/>
      <c r="P59" s="94"/>
      <c r="Q59" s="94"/>
      <c r="R59" s="102"/>
    </row>
    <row r="60" spans="2:18" outlineLevel="1" x14ac:dyDescent="0.3">
      <c r="B60" s="84"/>
      <c r="C60" s="74" t="s">
        <v>73</v>
      </c>
      <c r="D60" s="75" t="s">
        <v>62</v>
      </c>
      <c r="E60" s="76">
        <v>9</v>
      </c>
      <c r="F60" s="72"/>
      <c r="G60" s="72"/>
      <c r="H60" s="72"/>
      <c r="I60" s="72"/>
      <c r="J60" s="93">
        <f t="shared" si="11"/>
        <v>0</v>
      </c>
      <c r="K60" s="72">
        <f t="shared" si="6"/>
        <v>0</v>
      </c>
      <c r="L60" s="72">
        <f t="shared" si="7"/>
        <v>0</v>
      </c>
      <c r="M60" s="72">
        <f t="shared" si="8"/>
        <v>0</v>
      </c>
      <c r="N60" s="93">
        <f t="shared" si="9"/>
        <v>0</v>
      </c>
      <c r="O60" s="94"/>
      <c r="P60" s="94"/>
      <c r="Q60" s="94"/>
      <c r="R60" s="102"/>
    </row>
    <row r="61" spans="2:18" outlineLevel="1" x14ac:dyDescent="0.3">
      <c r="B61" s="84"/>
      <c r="C61" s="74" t="s">
        <v>74</v>
      </c>
      <c r="D61" s="75" t="s">
        <v>62</v>
      </c>
      <c r="E61" s="76">
        <v>1</v>
      </c>
      <c r="F61" s="72"/>
      <c r="G61" s="72"/>
      <c r="H61" s="72"/>
      <c r="I61" s="72"/>
      <c r="J61" s="93">
        <f t="shared" si="11"/>
        <v>0</v>
      </c>
      <c r="K61" s="72">
        <f t="shared" si="6"/>
        <v>0</v>
      </c>
      <c r="L61" s="72">
        <f t="shared" si="7"/>
        <v>0</v>
      </c>
      <c r="M61" s="72">
        <f t="shared" si="8"/>
        <v>0</v>
      </c>
      <c r="N61" s="93">
        <f t="shared" si="9"/>
        <v>0</v>
      </c>
      <c r="O61" s="94"/>
      <c r="P61" s="94"/>
      <c r="Q61" s="94"/>
      <c r="R61" s="102"/>
    </row>
    <row r="62" spans="2:18" outlineLevel="1" x14ac:dyDescent="0.3">
      <c r="B62" s="84"/>
      <c r="C62" s="74" t="s">
        <v>75</v>
      </c>
      <c r="D62" s="75" t="s">
        <v>62</v>
      </c>
      <c r="E62" s="76">
        <v>1</v>
      </c>
      <c r="F62" s="72"/>
      <c r="G62" s="72"/>
      <c r="H62" s="72"/>
      <c r="I62" s="72"/>
      <c r="J62" s="93">
        <f t="shared" si="11"/>
        <v>0</v>
      </c>
      <c r="K62" s="72">
        <f t="shared" si="6"/>
        <v>0</v>
      </c>
      <c r="L62" s="72">
        <f t="shared" si="7"/>
        <v>0</v>
      </c>
      <c r="M62" s="72">
        <f t="shared" si="8"/>
        <v>0</v>
      </c>
      <c r="N62" s="93">
        <f t="shared" si="9"/>
        <v>0</v>
      </c>
      <c r="O62" s="94"/>
      <c r="P62" s="94"/>
      <c r="Q62" s="94"/>
      <c r="R62" s="102"/>
    </row>
    <row r="63" spans="2:18" outlineLevel="1" x14ac:dyDescent="0.3">
      <c r="B63" s="84"/>
      <c r="C63" s="74" t="s">
        <v>76</v>
      </c>
      <c r="D63" s="75" t="s">
        <v>19</v>
      </c>
      <c r="E63" s="76">
        <v>1</v>
      </c>
      <c r="F63" s="72"/>
      <c r="G63" s="72"/>
      <c r="H63" s="72"/>
      <c r="I63" s="72"/>
      <c r="J63" s="93">
        <f t="shared" si="11"/>
        <v>0</v>
      </c>
      <c r="K63" s="72">
        <f t="shared" si="6"/>
        <v>0</v>
      </c>
      <c r="L63" s="72">
        <f t="shared" si="7"/>
        <v>0</v>
      </c>
      <c r="M63" s="72">
        <f t="shared" si="8"/>
        <v>0</v>
      </c>
      <c r="N63" s="93">
        <f t="shared" si="9"/>
        <v>0</v>
      </c>
      <c r="O63" s="94"/>
      <c r="P63" s="94"/>
      <c r="Q63" s="94"/>
      <c r="R63" s="102"/>
    </row>
    <row r="64" spans="2:18" outlineLevel="1" x14ac:dyDescent="0.3">
      <c r="B64" s="84" t="s">
        <v>77</v>
      </c>
      <c r="C64" s="74" t="s">
        <v>78</v>
      </c>
      <c r="D64" s="75" t="s">
        <v>19</v>
      </c>
      <c r="E64" s="76">
        <v>1</v>
      </c>
      <c r="F64" s="72"/>
      <c r="G64" s="72"/>
      <c r="H64" s="72"/>
      <c r="I64" s="72"/>
      <c r="J64" s="93">
        <f t="shared" si="11"/>
        <v>0</v>
      </c>
      <c r="K64" s="72">
        <f t="shared" si="6"/>
        <v>0</v>
      </c>
      <c r="L64" s="72">
        <f t="shared" si="7"/>
        <v>0</v>
      </c>
      <c r="M64" s="72">
        <f t="shared" si="8"/>
        <v>0</v>
      </c>
      <c r="N64" s="93">
        <f t="shared" si="9"/>
        <v>0</v>
      </c>
      <c r="O64" s="94"/>
      <c r="P64" s="94"/>
      <c r="Q64" s="94"/>
      <c r="R64" s="102"/>
    </row>
    <row r="65" spans="2:18" outlineLevel="1" x14ac:dyDescent="0.3">
      <c r="B65" s="84"/>
      <c r="C65" s="74" t="s">
        <v>69</v>
      </c>
      <c r="D65" s="75" t="s">
        <v>19</v>
      </c>
      <c r="E65" s="76">
        <v>1</v>
      </c>
      <c r="F65" s="72"/>
      <c r="G65" s="72"/>
      <c r="H65" s="72"/>
      <c r="I65" s="72"/>
      <c r="J65" s="93">
        <f t="shared" si="11"/>
        <v>0</v>
      </c>
      <c r="K65" s="72">
        <f t="shared" si="6"/>
        <v>0</v>
      </c>
      <c r="L65" s="72">
        <f t="shared" si="7"/>
        <v>0</v>
      </c>
      <c r="M65" s="72">
        <f t="shared" si="8"/>
        <v>0</v>
      </c>
      <c r="N65" s="93">
        <f t="shared" si="9"/>
        <v>0</v>
      </c>
      <c r="O65" s="94"/>
      <c r="P65" s="94"/>
      <c r="Q65" s="94"/>
      <c r="R65" s="102"/>
    </row>
    <row r="66" spans="2:18" outlineLevel="1" x14ac:dyDescent="0.3">
      <c r="B66" s="84"/>
      <c r="C66" s="74" t="s">
        <v>71</v>
      </c>
      <c r="D66" s="75" t="s">
        <v>19</v>
      </c>
      <c r="E66" s="76">
        <v>1</v>
      </c>
      <c r="F66" s="72"/>
      <c r="G66" s="72"/>
      <c r="H66" s="72"/>
      <c r="I66" s="72"/>
      <c r="J66" s="93">
        <f t="shared" si="11"/>
        <v>0</v>
      </c>
      <c r="K66" s="72">
        <f t="shared" si="6"/>
        <v>0</v>
      </c>
      <c r="L66" s="72">
        <f t="shared" si="7"/>
        <v>0</v>
      </c>
      <c r="M66" s="72">
        <f t="shared" si="8"/>
        <v>0</v>
      </c>
      <c r="N66" s="93">
        <f t="shared" si="9"/>
        <v>0</v>
      </c>
      <c r="O66" s="94"/>
      <c r="P66" s="94"/>
      <c r="Q66" s="94"/>
      <c r="R66" s="102"/>
    </row>
    <row r="67" spans="2:18" outlineLevel="1" x14ac:dyDescent="0.3">
      <c r="B67" s="84"/>
      <c r="C67" s="74" t="s">
        <v>70</v>
      </c>
      <c r="D67" s="75" t="s">
        <v>19</v>
      </c>
      <c r="E67" s="76">
        <v>1</v>
      </c>
      <c r="F67" s="72"/>
      <c r="G67" s="72"/>
      <c r="H67" s="72"/>
      <c r="I67" s="72"/>
      <c r="J67" s="93">
        <f t="shared" si="11"/>
        <v>0</v>
      </c>
      <c r="K67" s="72">
        <f t="shared" si="6"/>
        <v>0</v>
      </c>
      <c r="L67" s="72">
        <f t="shared" si="7"/>
        <v>0</v>
      </c>
      <c r="M67" s="72">
        <f t="shared" si="8"/>
        <v>0</v>
      </c>
      <c r="N67" s="93">
        <f t="shared" si="9"/>
        <v>0</v>
      </c>
      <c r="O67" s="94"/>
      <c r="P67" s="94"/>
      <c r="Q67" s="94"/>
      <c r="R67" s="102"/>
    </row>
    <row r="68" spans="2:18" outlineLevel="1" x14ac:dyDescent="0.3">
      <c r="B68" s="84"/>
      <c r="C68" s="74" t="s">
        <v>79</v>
      </c>
      <c r="D68" s="75" t="s">
        <v>19</v>
      </c>
      <c r="E68" s="76">
        <v>1</v>
      </c>
      <c r="F68" s="72"/>
      <c r="G68" s="72"/>
      <c r="H68" s="72"/>
      <c r="I68" s="72"/>
      <c r="J68" s="93">
        <f t="shared" si="11"/>
        <v>0</v>
      </c>
      <c r="K68" s="72">
        <f t="shared" si="6"/>
        <v>0</v>
      </c>
      <c r="L68" s="72">
        <f t="shared" si="7"/>
        <v>0</v>
      </c>
      <c r="M68" s="72">
        <f t="shared" si="8"/>
        <v>0</v>
      </c>
      <c r="N68" s="93">
        <f t="shared" si="9"/>
        <v>0</v>
      </c>
      <c r="O68" s="94"/>
      <c r="P68" s="94"/>
      <c r="Q68" s="94"/>
      <c r="R68" s="102"/>
    </row>
    <row r="69" spans="2:18" outlineLevel="1" x14ac:dyDescent="0.3">
      <c r="B69" s="84"/>
      <c r="C69" s="104" t="s">
        <v>66</v>
      </c>
      <c r="D69" s="105" t="s">
        <v>19</v>
      </c>
      <c r="E69" s="106">
        <v>2</v>
      </c>
      <c r="F69" s="72"/>
      <c r="G69" s="72"/>
      <c r="H69" s="72"/>
      <c r="I69" s="72"/>
      <c r="J69" s="93">
        <f t="shared" si="11"/>
        <v>0</v>
      </c>
      <c r="K69" s="72">
        <f t="shared" si="6"/>
        <v>0</v>
      </c>
      <c r="L69" s="72">
        <f t="shared" si="7"/>
        <v>0</v>
      </c>
      <c r="M69" s="72">
        <f t="shared" si="8"/>
        <v>0</v>
      </c>
      <c r="N69" s="93">
        <f t="shared" si="9"/>
        <v>0</v>
      </c>
      <c r="O69" s="94"/>
      <c r="P69" s="94"/>
      <c r="Q69" s="94"/>
      <c r="R69" s="102"/>
    </row>
    <row r="70" spans="2:18" outlineLevel="1" x14ac:dyDescent="0.3">
      <c r="B70" s="84"/>
      <c r="C70" s="74" t="s">
        <v>73</v>
      </c>
      <c r="D70" s="75" t="s">
        <v>62</v>
      </c>
      <c r="E70" s="76">
        <v>6</v>
      </c>
      <c r="F70" s="72"/>
      <c r="G70" s="72"/>
      <c r="H70" s="72"/>
      <c r="I70" s="72"/>
      <c r="J70" s="93">
        <f t="shared" si="11"/>
        <v>0</v>
      </c>
      <c r="K70" s="72">
        <f t="shared" si="6"/>
        <v>0</v>
      </c>
      <c r="L70" s="72">
        <f t="shared" si="7"/>
        <v>0</v>
      </c>
      <c r="M70" s="72">
        <f t="shared" si="8"/>
        <v>0</v>
      </c>
      <c r="N70" s="93">
        <f t="shared" si="9"/>
        <v>0</v>
      </c>
      <c r="O70" s="94"/>
      <c r="P70" s="94"/>
      <c r="Q70" s="94"/>
      <c r="R70" s="102"/>
    </row>
    <row r="71" spans="2:18" outlineLevel="1" x14ac:dyDescent="0.3">
      <c r="B71" s="84"/>
      <c r="C71" s="74" t="s">
        <v>74</v>
      </c>
      <c r="D71" s="75" t="s">
        <v>62</v>
      </c>
      <c r="E71" s="76">
        <v>1</v>
      </c>
      <c r="F71" s="72"/>
      <c r="G71" s="72"/>
      <c r="H71" s="72"/>
      <c r="I71" s="72"/>
      <c r="J71" s="93">
        <f t="shared" si="11"/>
        <v>0</v>
      </c>
      <c r="K71" s="72">
        <f t="shared" si="6"/>
        <v>0</v>
      </c>
      <c r="L71" s="72">
        <f t="shared" si="7"/>
        <v>0</v>
      </c>
      <c r="M71" s="72">
        <f t="shared" si="8"/>
        <v>0</v>
      </c>
      <c r="N71" s="93">
        <f t="shared" si="9"/>
        <v>0</v>
      </c>
      <c r="O71" s="94"/>
      <c r="P71" s="94"/>
      <c r="Q71" s="94"/>
      <c r="R71" s="102"/>
    </row>
    <row r="72" spans="2:18" outlineLevel="1" x14ac:dyDescent="0.3">
      <c r="B72" s="84"/>
      <c r="C72" s="74" t="s">
        <v>75</v>
      </c>
      <c r="D72" s="75" t="s">
        <v>62</v>
      </c>
      <c r="E72" s="76">
        <v>1</v>
      </c>
      <c r="F72" s="72"/>
      <c r="G72" s="72"/>
      <c r="H72" s="72"/>
      <c r="I72" s="72"/>
      <c r="J72" s="93">
        <f t="shared" si="11"/>
        <v>0</v>
      </c>
      <c r="K72" s="72">
        <f t="shared" si="6"/>
        <v>0</v>
      </c>
      <c r="L72" s="72">
        <f t="shared" si="7"/>
        <v>0</v>
      </c>
      <c r="M72" s="72">
        <f t="shared" si="8"/>
        <v>0</v>
      </c>
      <c r="N72" s="93">
        <f t="shared" si="9"/>
        <v>0</v>
      </c>
      <c r="O72" s="94"/>
      <c r="P72" s="94"/>
      <c r="Q72" s="94"/>
      <c r="R72" s="102"/>
    </row>
    <row r="73" spans="2:18" outlineLevel="1" x14ac:dyDescent="0.3">
      <c r="B73" s="84"/>
      <c r="C73" s="74" t="s">
        <v>76</v>
      </c>
      <c r="D73" s="75"/>
      <c r="E73" s="76">
        <v>1</v>
      </c>
      <c r="F73" s="72"/>
      <c r="G73" s="72"/>
      <c r="H73" s="72"/>
      <c r="I73" s="72"/>
      <c r="J73" s="93">
        <f t="shared" si="11"/>
        <v>0</v>
      </c>
      <c r="K73" s="72">
        <f t="shared" si="6"/>
        <v>0</v>
      </c>
      <c r="L73" s="72">
        <f t="shared" si="7"/>
        <v>0</v>
      </c>
      <c r="M73" s="72">
        <f t="shared" si="8"/>
        <v>0</v>
      </c>
      <c r="N73" s="93">
        <f t="shared" si="9"/>
        <v>0</v>
      </c>
      <c r="O73" s="94"/>
      <c r="P73" s="94"/>
      <c r="Q73" s="94"/>
      <c r="R73" s="102"/>
    </row>
    <row r="74" spans="2:18" outlineLevel="1" x14ac:dyDescent="0.3">
      <c r="B74" s="84" t="s">
        <v>80</v>
      </c>
      <c r="C74" s="74" t="s">
        <v>81</v>
      </c>
      <c r="D74" s="75" t="s">
        <v>19</v>
      </c>
      <c r="E74" s="76">
        <v>1</v>
      </c>
      <c r="F74" s="72"/>
      <c r="G74" s="72"/>
      <c r="H74" s="72"/>
      <c r="I74" s="72"/>
      <c r="J74" s="93">
        <f t="shared" si="11"/>
        <v>0</v>
      </c>
      <c r="K74" s="72">
        <f t="shared" si="6"/>
        <v>0</v>
      </c>
      <c r="L74" s="72">
        <f t="shared" si="7"/>
        <v>0</v>
      </c>
      <c r="M74" s="72">
        <f t="shared" si="8"/>
        <v>0</v>
      </c>
      <c r="N74" s="93">
        <f t="shared" si="9"/>
        <v>0</v>
      </c>
      <c r="O74" s="94"/>
      <c r="P74" s="94"/>
      <c r="Q74" s="94"/>
      <c r="R74" s="102"/>
    </row>
    <row r="75" spans="2:18" outlineLevel="1" x14ac:dyDescent="0.3">
      <c r="B75" s="84"/>
      <c r="C75" s="74" t="s">
        <v>82</v>
      </c>
      <c r="D75" s="75" t="s">
        <v>19</v>
      </c>
      <c r="E75" s="76">
        <v>1</v>
      </c>
      <c r="F75" s="72"/>
      <c r="G75" s="72"/>
      <c r="H75" s="72"/>
      <c r="I75" s="72"/>
      <c r="J75" s="93">
        <f t="shared" si="11"/>
        <v>0</v>
      </c>
      <c r="K75" s="72">
        <f t="shared" ref="K75:K138" si="12">+F75*E75</f>
        <v>0</v>
      </c>
      <c r="L75" s="72">
        <f t="shared" ref="L75:L138" si="13">+H75*E75</f>
        <v>0</v>
      </c>
      <c r="M75" s="72">
        <f t="shared" ref="M75:M138" si="14">+I75*E75</f>
        <v>0</v>
      </c>
      <c r="N75" s="93">
        <f t="shared" ref="N75:N138" si="15">+SUM(K75:M75)</f>
        <v>0</v>
      </c>
      <c r="O75" s="94"/>
      <c r="P75" s="94"/>
      <c r="Q75" s="94"/>
      <c r="R75" s="102"/>
    </row>
    <row r="76" spans="2:18" outlineLevel="1" x14ac:dyDescent="0.3">
      <c r="B76" s="84"/>
      <c r="C76" s="74" t="s">
        <v>70</v>
      </c>
      <c r="D76" s="75" t="s">
        <v>19</v>
      </c>
      <c r="E76" s="76">
        <v>1</v>
      </c>
      <c r="F76" s="72"/>
      <c r="G76" s="72"/>
      <c r="H76" s="72"/>
      <c r="I76" s="72"/>
      <c r="J76" s="93">
        <f t="shared" si="11"/>
        <v>0</v>
      </c>
      <c r="K76" s="72">
        <f t="shared" si="12"/>
        <v>0</v>
      </c>
      <c r="L76" s="72">
        <f t="shared" si="13"/>
        <v>0</v>
      </c>
      <c r="M76" s="72">
        <f t="shared" si="14"/>
        <v>0</v>
      </c>
      <c r="N76" s="93">
        <f t="shared" si="15"/>
        <v>0</v>
      </c>
      <c r="O76" s="94"/>
      <c r="P76" s="94"/>
      <c r="Q76" s="94"/>
      <c r="R76" s="102"/>
    </row>
    <row r="77" spans="2:18" outlineLevel="1" x14ac:dyDescent="0.3">
      <c r="B77" s="84"/>
      <c r="C77" s="74" t="s">
        <v>71</v>
      </c>
      <c r="D77" s="75" t="s">
        <v>19</v>
      </c>
      <c r="E77" s="76">
        <v>1</v>
      </c>
      <c r="F77" s="72"/>
      <c r="G77" s="72"/>
      <c r="H77" s="72"/>
      <c r="I77" s="72"/>
      <c r="J77" s="93">
        <f t="shared" si="11"/>
        <v>0</v>
      </c>
      <c r="K77" s="72">
        <f t="shared" si="12"/>
        <v>0</v>
      </c>
      <c r="L77" s="72">
        <f t="shared" si="13"/>
        <v>0</v>
      </c>
      <c r="M77" s="72">
        <f t="shared" si="14"/>
        <v>0</v>
      </c>
      <c r="N77" s="93">
        <f t="shared" si="15"/>
        <v>0</v>
      </c>
      <c r="O77" s="94"/>
      <c r="P77" s="94"/>
      <c r="Q77" s="94"/>
      <c r="R77" s="102"/>
    </row>
    <row r="78" spans="2:18" outlineLevel="1" x14ac:dyDescent="0.3">
      <c r="B78" s="84"/>
      <c r="C78" s="74" t="s">
        <v>63</v>
      </c>
      <c r="D78" s="75" t="s">
        <v>19</v>
      </c>
      <c r="E78" s="76">
        <v>1</v>
      </c>
      <c r="F78" s="72"/>
      <c r="G78" s="72"/>
      <c r="H78" s="72"/>
      <c r="I78" s="72"/>
      <c r="J78" s="93">
        <f t="shared" si="11"/>
        <v>0</v>
      </c>
      <c r="K78" s="72">
        <f t="shared" si="12"/>
        <v>0</v>
      </c>
      <c r="L78" s="72">
        <f t="shared" si="13"/>
        <v>0</v>
      </c>
      <c r="M78" s="72">
        <f t="shared" si="14"/>
        <v>0</v>
      </c>
      <c r="N78" s="93">
        <f t="shared" si="15"/>
        <v>0</v>
      </c>
      <c r="O78" s="94"/>
      <c r="P78" s="94"/>
      <c r="Q78" s="94"/>
      <c r="R78" s="102"/>
    </row>
    <row r="79" spans="2:18" outlineLevel="1" x14ac:dyDescent="0.3">
      <c r="B79" s="84"/>
      <c r="C79" s="74" t="s">
        <v>83</v>
      </c>
      <c r="D79" s="75" t="s">
        <v>62</v>
      </c>
      <c r="E79" s="76">
        <v>3</v>
      </c>
      <c r="F79" s="72"/>
      <c r="G79" s="72"/>
      <c r="H79" s="72"/>
      <c r="I79" s="72"/>
      <c r="J79" s="93">
        <f t="shared" si="11"/>
        <v>0</v>
      </c>
      <c r="K79" s="72">
        <f t="shared" si="12"/>
        <v>0</v>
      </c>
      <c r="L79" s="72">
        <f t="shared" si="13"/>
        <v>0</v>
      </c>
      <c r="M79" s="72">
        <f t="shared" si="14"/>
        <v>0</v>
      </c>
      <c r="N79" s="93">
        <f t="shared" si="15"/>
        <v>0</v>
      </c>
      <c r="O79" s="94"/>
      <c r="P79" s="94"/>
      <c r="Q79" s="94"/>
      <c r="R79" s="102"/>
    </row>
    <row r="80" spans="2:18" outlineLevel="1" x14ac:dyDescent="0.3">
      <c r="B80" s="84"/>
      <c r="C80" s="74" t="s">
        <v>76</v>
      </c>
      <c r="D80" s="75" t="s">
        <v>19</v>
      </c>
      <c r="E80" s="76">
        <v>1</v>
      </c>
      <c r="F80" s="72"/>
      <c r="G80" s="72"/>
      <c r="H80" s="72"/>
      <c r="I80" s="72"/>
      <c r="J80" s="93">
        <f t="shared" si="11"/>
        <v>0</v>
      </c>
      <c r="K80" s="72">
        <f t="shared" si="12"/>
        <v>0</v>
      </c>
      <c r="L80" s="72">
        <f t="shared" si="13"/>
        <v>0</v>
      </c>
      <c r="M80" s="72">
        <f t="shared" si="14"/>
        <v>0</v>
      </c>
      <c r="N80" s="93">
        <f t="shared" si="15"/>
        <v>0</v>
      </c>
      <c r="O80" s="94"/>
      <c r="P80" s="94"/>
      <c r="Q80" s="94"/>
      <c r="R80" s="102"/>
    </row>
    <row r="81" spans="2:18" outlineLevel="1" x14ac:dyDescent="0.3">
      <c r="B81" s="84"/>
      <c r="C81" s="74" t="s">
        <v>84</v>
      </c>
      <c r="D81" s="75" t="s">
        <v>19</v>
      </c>
      <c r="E81" s="76">
        <v>1</v>
      </c>
      <c r="F81" s="72"/>
      <c r="G81" s="72"/>
      <c r="H81" s="72"/>
      <c r="I81" s="72"/>
      <c r="J81" s="93">
        <f t="shared" si="11"/>
        <v>0</v>
      </c>
      <c r="K81" s="72">
        <f t="shared" si="12"/>
        <v>0</v>
      </c>
      <c r="L81" s="72">
        <f t="shared" si="13"/>
        <v>0</v>
      </c>
      <c r="M81" s="72">
        <f t="shared" si="14"/>
        <v>0</v>
      </c>
      <c r="N81" s="93">
        <f t="shared" si="15"/>
        <v>0</v>
      </c>
      <c r="O81" s="94"/>
      <c r="P81" s="94"/>
      <c r="Q81" s="94"/>
      <c r="R81" s="102"/>
    </row>
    <row r="82" spans="2:18" outlineLevel="1" x14ac:dyDescent="0.3">
      <c r="B82" s="84" t="s">
        <v>85</v>
      </c>
      <c r="C82" s="74" t="s">
        <v>86</v>
      </c>
      <c r="D82" s="75" t="s">
        <v>19</v>
      </c>
      <c r="E82" s="76">
        <v>1</v>
      </c>
      <c r="F82" s="72"/>
      <c r="G82" s="72"/>
      <c r="H82" s="72"/>
      <c r="I82" s="72"/>
      <c r="J82" s="93">
        <f t="shared" si="11"/>
        <v>0</v>
      </c>
      <c r="K82" s="72">
        <f t="shared" si="12"/>
        <v>0</v>
      </c>
      <c r="L82" s="72">
        <f t="shared" si="13"/>
        <v>0</v>
      </c>
      <c r="M82" s="72">
        <f t="shared" si="14"/>
        <v>0</v>
      </c>
      <c r="N82" s="93">
        <f t="shared" si="15"/>
        <v>0</v>
      </c>
      <c r="O82" s="94"/>
      <c r="P82" s="94"/>
      <c r="Q82" s="94"/>
      <c r="R82" s="102"/>
    </row>
    <row r="83" spans="2:18" outlineLevel="1" x14ac:dyDescent="0.3">
      <c r="B83" s="84"/>
      <c r="C83" s="74" t="s">
        <v>87</v>
      </c>
      <c r="D83" s="75" t="s">
        <v>19</v>
      </c>
      <c r="E83" s="76">
        <v>1</v>
      </c>
      <c r="F83" s="72"/>
      <c r="G83" s="72"/>
      <c r="H83" s="72"/>
      <c r="I83" s="72"/>
      <c r="J83" s="93">
        <f t="shared" si="11"/>
        <v>0</v>
      </c>
      <c r="K83" s="72">
        <f t="shared" si="12"/>
        <v>0</v>
      </c>
      <c r="L83" s="72">
        <f t="shared" si="13"/>
        <v>0</v>
      </c>
      <c r="M83" s="72">
        <f t="shared" si="14"/>
        <v>0</v>
      </c>
      <c r="N83" s="93">
        <f t="shared" si="15"/>
        <v>0</v>
      </c>
      <c r="O83" s="94"/>
      <c r="P83" s="94"/>
      <c r="Q83" s="94"/>
      <c r="R83" s="102"/>
    </row>
    <row r="84" spans="2:18" outlineLevel="1" x14ac:dyDescent="0.3">
      <c r="B84" s="84"/>
      <c r="C84" s="74" t="s">
        <v>88</v>
      </c>
      <c r="D84" s="75" t="s">
        <v>19</v>
      </c>
      <c r="E84" s="76">
        <v>1</v>
      </c>
      <c r="F84" s="72"/>
      <c r="G84" s="72"/>
      <c r="H84" s="72"/>
      <c r="I84" s="72"/>
      <c r="J84" s="93">
        <f t="shared" si="11"/>
        <v>0</v>
      </c>
      <c r="K84" s="72">
        <f t="shared" si="12"/>
        <v>0</v>
      </c>
      <c r="L84" s="72">
        <f t="shared" si="13"/>
        <v>0</v>
      </c>
      <c r="M84" s="72">
        <f t="shared" si="14"/>
        <v>0</v>
      </c>
      <c r="N84" s="93">
        <f t="shared" si="15"/>
        <v>0</v>
      </c>
      <c r="O84" s="94"/>
      <c r="P84" s="94"/>
      <c r="Q84" s="94"/>
      <c r="R84" s="102"/>
    </row>
    <row r="85" spans="2:18" outlineLevel="1" x14ac:dyDescent="0.3">
      <c r="B85" s="84"/>
      <c r="C85" s="74" t="s">
        <v>89</v>
      </c>
      <c r="D85" s="75" t="s">
        <v>90</v>
      </c>
      <c r="E85" s="76">
        <v>3</v>
      </c>
      <c r="F85" s="72"/>
      <c r="G85" s="72"/>
      <c r="H85" s="72"/>
      <c r="I85" s="72"/>
      <c r="J85" s="93">
        <f t="shared" si="11"/>
        <v>0</v>
      </c>
      <c r="K85" s="72">
        <f t="shared" si="12"/>
        <v>0</v>
      </c>
      <c r="L85" s="72">
        <f t="shared" si="13"/>
        <v>0</v>
      </c>
      <c r="M85" s="72">
        <f t="shared" si="14"/>
        <v>0</v>
      </c>
      <c r="N85" s="93">
        <f t="shared" si="15"/>
        <v>0</v>
      </c>
      <c r="O85" s="94"/>
      <c r="P85" s="94"/>
      <c r="Q85" s="94"/>
      <c r="R85" s="102"/>
    </row>
    <row r="86" spans="2:18" ht="28" outlineLevel="1" x14ac:dyDescent="0.3">
      <c r="B86" s="84"/>
      <c r="C86" s="74" t="s">
        <v>91</v>
      </c>
      <c r="D86" s="75" t="s">
        <v>19</v>
      </c>
      <c r="E86" s="76">
        <v>1</v>
      </c>
      <c r="F86" s="72"/>
      <c r="G86" s="72"/>
      <c r="H86" s="72"/>
      <c r="I86" s="72"/>
      <c r="J86" s="93">
        <f t="shared" si="11"/>
        <v>0</v>
      </c>
      <c r="K86" s="72">
        <f t="shared" si="12"/>
        <v>0</v>
      </c>
      <c r="L86" s="72">
        <f t="shared" si="13"/>
        <v>0</v>
      </c>
      <c r="M86" s="72">
        <f t="shared" si="14"/>
        <v>0</v>
      </c>
      <c r="N86" s="93">
        <f t="shared" si="15"/>
        <v>0</v>
      </c>
      <c r="O86" s="94"/>
      <c r="P86" s="94"/>
      <c r="Q86" s="94"/>
      <c r="R86" s="102"/>
    </row>
    <row r="87" spans="2:18" outlineLevel="1" x14ac:dyDescent="0.3">
      <c r="B87" s="84"/>
      <c r="C87" s="74" t="s">
        <v>84</v>
      </c>
      <c r="D87" s="75" t="s">
        <v>62</v>
      </c>
      <c r="E87" s="76">
        <v>6</v>
      </c>
      <c r="F87" s="72"/>
      <c r="G87" s="72"/>
      <c r="H87" s="72"/>
      <c r="I87" s="72"/>
      <c r="J87" s="93">
        <f t="shared" si="11"/>
        <v>0</v>
      </c>
      <c r="K87" s="72">
        <f t="shared" si="12"/>
        <v>0</v>
      </c>
      <c r="L87" s="72">
        <f t="shared" si="13"/>
        <v>0</v>
      </c>
      <c r="M87" s="72">
        <f t="shared" si="14"/>
        <v>0</v>
      </c>
      <c r="N87" s="93">
        <f t="shared" si="15"/>
        <v>0</v>
      </c>
      <c r="O87" s="94"/>
      <c r="P87" s="94"/>
      <c r="Q87" s="94"/>
      <c r="R87" s="102"/>
    </row>
    <row r="88" spans="2:18" outlineLevel="1" x14ac:dyDescent="0.3">
      <c r="B88" s="84"/>
      <c r="C88" s="74" t="s">
        <v>92</v>
      </c>
      <c r="D88" s="75" t="s">
        <v>19</v>
      </c>
      <c r="E88" s="76">
        <v>1</v>
      </c>
      <c r="F88" s="72"/>
      <c r="G88" s="72"/>
      <c r="H88" s="72"/>
      <c r="I88" s="72"/>
      <c r="J88" s="93">
        <f t="shared" si="11"/>
        <v>0</v>
      </c>
      <c r="K88" s="72">
        <f t="shared" si="12"/>
        <v>0</v>
      </c>
      <c r="L88" s="72">
        <f t="shared" si="13"/>
        <v>0</v>
      </c>
      <c r="M88" s="72">
        <f t="shared" si="14"/>
        <v>0</v>
      </c>
      <c r="N88" s="93">
        <f t="shared" si="15"/>
        <v>0</v>
      </c>
      <c r="O88" s="94"/>
      <c r="P88" s="94"/>
      <c r="Q88" s="94"/>
      <c r="R88" s="102"/>
    </row>
    <row r="89" spans="2:18" outlineLevel="1" x14ac:dyDescent="0.3">
      <c r="B89" s="84"/>
      <c r="C89" s="74" t="s">
        <v>93</v>
      </c>
      <c r="D89" s="75" t="s">
        <v>19</v>
      </c>
      <c r="E89" s="76">
        <v>1</v>
      </c>
      <c r="F89" s="72"/>
      <c r="G89" s="72"/>
      <c r="H89" s="72"/>
      <c r="I89" s="72"/>
      <c r="J89" s="93">
        <f t="shared" si="11"/>
        <v>0</v>
      </c>
      <c r="K89" s="72">
        <f t="shared" si="12"/>
        <v>0</v>
      </c>
      <c r="L89" s="72">
        <f t="shared" si="13"/>
        <v>0</v>
      </c>
      <c r="M89" s="72">
        <f t="shared" si="14"/>
        <v>0</v>
      </c>
      <c r="N89" s="93">
        <f t="shared" si="15"/>
        <v>0</v>
      </c>
      <c r="O89" s="94"/>
      <c r="P89" s="94"/>
      <c r="Q89" s="94"/>
      <c r="R89" s="102"/>
    </row>
    <row r="90" spans="2:18" outlineLevel="1" x14ac:dyDescent="0.3">
      <c r="B90" s="84"/>
      <c r="C90" s="74" t="s">
        <v>94</v>
      </c>
      <c r="D90" s="75" t="s">
        <v>19</v>
      </c>
      <c r="E90" s="76">
        <v>1</v>
      </c>
      <c r="F90" s="72"/>
      <c r="G90" s="72"/>
      <c r="H90" s="72"/>
      <c r="I90" s="72"/>
      <c r="J90" s="93">
        <f t="shared" si="11"/>
        <v>0</v>
      </c>
      <c r="K90" s="72">
        <f t="shared" si="12"/>
        <v>0</v>
      </c>
      <c r="L90" s="72">
        <f t="shared" si="13"/>
        <v>0</v>
      </c>
      <c r="M90" s="72">
        <f t="shared" si="14"/>
        <v>0</v>
      </c>
      <c r="N90" s="93">
        <f t="shared" si="15"/>
        <v>0</v>
      </c>
      <c r="O90" s="94"/>
      <c r="P90" s="94"/>
      <c r="Q90" s="94"/>
      <c r="R90" s="102"/>
    </row>
    <row r="91" spans="2:18" outlineLevel="1" x14ac:dyDescent="0.3">
      <c r="B91" s="84"/>
      <c r="C91" s="74" t="s">
        <v>95</v>
      </c>
      <c r="D91" s="75" t="s">
        <v>19</v>
      </c>
      <c r="E91" s="76">
        <v>1</v>
      </c>
      <c r="F91" s="72"/>
      <c r="G91" s="72"/>
      <c r="H91" s="72"/>
      <c r="I91" s="72"/>
      <c r="J91" s="93">
        <f t="shared" si="11"/>
        <v>0</v>
      </c>
      <c r="K91" s="72">
        <f t="shared" si="12"/>
        <v>0</v>
      </c>
      <c r="L91" s="72">
        <f t="shared" si="13"/>
        <v>0</v>
      </c>
      <c r="M91" s="72">
        <f t="shared" si="14"/>
        <v>0</v>
      </c>
      <c r="N91" s="93">
        <f t="shared" si="15"/>
        <v>0</v>
      </c>
      <c r="O91" s="94"/>
      <c r="P91" s="94"/>
      <c r="Q91" s="94"/>
      <c r="R91" s="102"/>
    </row>
    <row r="92" spans="2:18" outlineLevel="1" x14ac:dyDescent="0.3">
      <c r="B92" s="84"/>
      <c r="C92" s="74" t="s">
        <v>96</v>
      </c>
      <c r="D92" s="75" t="s">
        <v>90</v>
      </c>
      <c r="E92" s="76">
        <v>1</v>
      </c>
      <c r="F92" s="72"/>
      <c r="G92" s="72"/>
      <c r="H92" s="72"/>
      <c r="I92" s="72"/>
      <c r="J92" s="93">
        <f t="shared" si="11"/>
        <v>0</v>
      </c>
      <c r="K92" s="72">
        <f t="shared" si="12"/>
        <v>0</v>
      </c>
      <c r="L92" s="72">
        <f t="shared" si="13"/>
        <v>0</v>
      </c>
      <c r="M92" s="72">
        <f t="shared" si="14"/>
        <v>0</v>
      </c>
      <c r="N92" s="93">
        <f t="shared" si="15"/>
        <v>0</v>
      </c>
      <c r="O92" s="94"/>
      <c r="P92" s="94"/>
      <c r="Q92" s="94"/>
      <c r="R92" s="102"/>
    </row>
    <row r="93" spans="2:18" outlineLevel="1" x14ac:dyDescent="0.3">
      <c r="B93" s="84"/>
      <c r="C93" s="74" t="s">
        <v>97</v>
      </c>
      <c r="D93" s="75" t="s">
        <v>90</v>
      </c>
      <c r="E93" s="76">
        <v>1</v>
      </c>
      <c r="F93" s="72"/>
      <c r="G93" s="72"/>
      <c r="H93" s="72"/>
      <c r="I93" s="72"/>
      <c r="J93" s="93">
        <f t="shared" si="11"/>
        <v>0</v>
      </c>
      <c r="K93" s="72">
        <f t="shared" si="12"/>
        <v>0</v>
      </c>
      <c r="L93" s="72">
        <f t="shared" si="13"/>
        <v>0</v>
      </c>
      <c r="M93" s="72">
        <f t="shared" si="14"/>
        <v>0</v>
      </c>
      <c r="N93" s="93">
        <f t="shared" si="15"/>
        <v>0</v>
      </c>
      <c r="O93" s="94"/>
      <c r="P93" s="94"/>
      <c r="Q93" s="94"/>
      <c r="R93" s="102"/>
    </row>
    <row r="94" spans="2:18" ht="28" outlineLevel="1" x14ac:dyDescent="0.3">
      <c r="B94" s="84"/>
      <c r="C94" s="74" t="s">
        <v>98</v>
      </c>
      <c r="D94" s="75" t="s">
        <v>90</v>
      </c>
      <c r="E94" s="76">
        <v>1</v>
      </c>
      <c r="F94" s="72"/>
      <c r="G94" s="72"/>
      <c r="H94" s="72"/>
      <c r="I94" s="72"/>
      <c r="J94" s="93">
        <f t="shared" si="11"/>
        <v>0</v>
      </c>
      <c r="K94" s="72">
        <f t="shared" si="12"/>
        <v>0</v>
      </c>
      <c r="L94" s="72">
        <f t="shared" si="13"/>
        <v>0</v>
      </c>
      <c r="M94" s="72">
        <f t="shared" si="14"/>
        <v>0</v>
      </c>
      <c r="N94" s="93">
        <f t="shared" si="15"/>
        <v>0</v>
      </c>
      <c r="O94" s="94"/>
      <c r="P94" s="94"/>
      <c r="Q94" s="94"/>
      <c r="R94" s="102"/>
    </row>
    <row r="95" spans="2:18" outlineLevel="1" x14ac:dyDescent="0.3">
      <c r="B95" s="84"/>
      <c r="C95" s="74" t="s">
        <v>99</v>
      </c>
      <c r="D95" s="75" t="s">
        <v>19</v>
      </c>
      <c r="E95" s="76">
        <v>1</v>
      </c>
      <c r="F95" s="72"/>
      <c r="G95" s="72"/>
      <c r="H95" s="72"/>
      <c r="I95" s="72"/>
      <c r="J95" s="93">
        <f t="shared" si="11"/>
        <v>0</v>
      </c>
      <c r="K95" s="72">
        <f t="shared" si="12"/>
        <v>0</v>
      </c>
      <c r="L95" s="72">
        <f t="shared" si="13"/>
        <v>0</v>
      </c>
      <c r="M95" s="72">
        <f t="shared" si="14"/>
        <v>0</v>
      </c>
      <c r="N95" s="93">
        <f t="shared" si="15"/>
        <v>0</v>
      </c>
      <c r="O95" s="94"/>
      <c r="P95" s="94"/>
      <c r="Q95" s="94"/>
      <c r="R95" s="102"/>
    </row>
    <row r="96" spans="2:18" ht="38.25" customHeight="1" outlineLevel="1" x14ac:dyDescent="0.3">
      <c r="B96" s="84" t="s">
        <v>100</v>
      </c>
      <c r="C96" s="74" t="s">
        <v>101</v>
      </c>
      <c r="D96" s="75" t="s">
        <v>19</v>
      </c>
      <c r="E96" s="76">
        <v>1</v>
      </c>
      <c r="F96" s="72"/>
      <c r="G96" s="72"/>
      <c r="H96" s="72"/>
      <c r="I96" s="72"/>
      <c r="J96" s="93">
        <f t="shared" si="11"/>
        <v>0</v>
      </c>
      <c r="K96" s="72">
        <f t="shared" si="12"/>
        <v>0</v>
      </c>
      <c r="L96" s="72">
        <f t="shared" si="13"/>
        <v>0</v>
      </c>
      <c r="M96" s="72">
        <f t="shared" si="14"/>
        <v>0</v>
      </c>
      <c r="N96" s="93">
        <f t="shared" si="15"/>
        <v>0</v>
      </c>
      <c r="O96" s="94"/>
      <c r="P96" s="94"/>
      <c r="Q96" s="94"/>
      <c r="R96" s="102"/>
    </row>
    <row r="97" spans="2:18" outlineLevel="1" x14ac:dyDescent="0.3">
      <c r="B97" s="84"/>
      <c r="C97" s="74" t="s">
        <v>87</v>
      </c>
      <c r="D97" s="75" t="s">
        <v>19</v>
      </c>
      <c r="E97" s="76">
        <v>1</v>
      </c>
      <c r="F97" s="72"/>
      <c r="G97" s="72"/>
      <c r="H97" s="72"/>
      <c r="I97" s="72"/>
      <c r="J97" s="93">
        <f t="shared" si="11"/>
        <v>0</v>
      </c>
      <c r="K97" s="72">
        <f t="shared" si="12"/>
        <v>0</v>
      </c>
      <c r="L97" s="72">
        <f t="shared" si="13"/>
        <v>0</v>
      </c>
      <c r="M97" s="72">
        <f t="shared" si="14"/>
        <v>0</v>
      </c>
      <c r="N97" s="93">
        <f t="shared" si="15"/>
        <v>0</v>
      </c>
      <c r="O97" s="94"/>
      <c r="P97" s="94"/>
      <c r="Q97" s="94"/>
      <c r="R97" s="102"/>
    </row>
    <row r="98" spans="2:18" outlineLevel="1" x14ac:dyDescent="0.3">
      <c r="B98" s="84"/>
      <c r="C98" s="74" t="s">
        <v>102</v>
      </c>
      <c r="D98" s="75" t="s">
        <v>19</v>
      </c>
      <c r="E98" s="76">
        <v>1</v>
      </c>
      <c r="F98" s="72"/>
      <c r="G98" s="72"/>
      <c r="H98" s="72"/>
      <c r="I98" s="72"/>
      <c r="J98" s="93">
        <f t="shared" si="11"/>
        <v>0</v>
      </c>
      <c r="K98" s="72">
        <f t="shared" si="12"/>
        <v>0</v>
      </c>
      <c r="L98" s="72">
        <f t="shared" si="13"/>
        <v>0</v>
      </c>
      <c r="M98" s="72">
        <f t="shared" si="14"/>
        <v>0</v>
      </c>
      <c r="N98" s="93">
        <f t="shared" si="15"/>
        <v>0</v>
      </c>
      <c r="O98" s="94"/>
      <c r="P98" s="94"/>
      <c r="Q98" s="94"/>
      <c r="R98" s="102"/>
    </row>
    <row r="99" spans="2:18" outlineLevel="1" x14ac:dyDescent="0.3">
      <c r="B99" s="84"/>
      <c r="C99" s="74" t="s">
        <v>103</v>
      </c>
      <c r="D99" s="75" t="s">
        <v>90</v>
      </c>
      <c r="E99" s="76">
        <v>1</v>
      </c>
      <c r="F99" s="72"/>
      <c r="G99" s="72"/>
      <c r="H99" s="72"/>
      <c r="I99" s="72"/>
      <c r="J99" s="93">
        <f t="shared" si="11"/>
        <v>0</v>
      </c>
      <c r="K99" s="72">
        <f t="shared" si="12"/>
        <v>0</v>
      </c>
      <c r="L99" s="72">
        <f t="shared" si="13"/>
        <v>0</v>
      </c>
      <c r="M99" s="72">
        <f t="shared" si="14"/>
        <v>0</v>
      </c>
      <c r="N99" s="93">
        <f t="shared" si="15"/>
        <v>0</v>
      </c>
      <c r="O99" s="94"/>
      <c r="P99" s="94"/>
      <c r="Q99" s="94"/>
      <c r="R99" s="102"/>
    </row>
    <row r="100" spans="2:18" outlineLevel="1" x14ac:dyDescent="0.3">
      <c r="B100" s="84"/>
      <c r="C100" s="74" t="s">
        <v>104</v>
      </c>
      <c r="D100" s="75" t="s">
        <v>90</v>
      </c>
      <c r="E100" s="76">
        <v>5</v>
      </c>
      <c r="F100" s="72"/>
      <c r="G100" s="72"/>
      <c r="H100" s="72"/>
      <c r="I100" s="72"/>
      <c r="J100" s="93">
        <f t="shared" ref="J100:J165" si="16">+SUM(F100:I100)</f>
        <v>0</v>
      </c>
      <c r="K100" s="72">
        <f t="shared" si="12"/>
        <v>0</v>
      </c>
      <c r="L100" s="72">
        <f t="shared" si="13"/>
        <v>0</v>
      </c>
      <c r="M100" s="72">
        <f t="shared" si="14"/>
        <v>0</v>
      </c>
      <c r="N100" s="93">
        <f t="shared" si="15"/>
        <v>0</v>
      </c>
      <c r="O100" s="94"/>
      <c r="P100" s="94"/>
      <c r="Q100" s="94"/>
      <c r="R100" s="102"/>
    </row>
    <row r="101" spans="2:18" outlineLevel="1" x14ac:dyDescent="0.3">
      <c r="B101" s="84"/>
      <c r="C101" s="74" t="s">
        <v>105</v>
      </c>
      <c r="D101" s="75" t="s">
        <v>62</v>
      </c>
      <c r="E101" s="76">
        <v>5</v>
      </c>
      <c r="F101" s="72"/>
      <c r="G101" s="72"/>
      <c r="H101" s="72"/>
      <c r="I101" s="72"/>
      <c r="J101" s="93">
        <f t="shared" si="16"/>
        <v>0</v>
      </c>
      <c r="K101" s="72">
        <f t="shared" si="12"/>
        <v>0</v>
      </c>
      <c r="L101" s="72">
        <f t="shared" si="13"/>
        <v>0</v>
      </c>
      <c r="M101" s="72">
        <f t="shared" si="14"/>
        <v>0</v>
      </c>
      <c r="N101" s="93">
        <f t="shared" si="15"/>
        <v>0</v>
      </c>
      <c r="O101" s="94"/>
      <c r="P101" s="94"/>
      <c r="Q101" s="94"/>
      <c r="R101" s="102"/>
    </row>
    <row r="102" spans="2:18" outlineLevel="1" x14ac:dyDescent="0.3">
      <c r="B102" s="84"/>
      <c r="C102" s="74" t="s">
        <v>106</v>
      </c>
      <c r="D102" s="75" t="s">
        <v>19</v>
      </c>
      <c r="E102" s="76">
        <v>5</v>
      </c>
      <c r="F102" s="72"/>
      <c r="G102" s="72"/>
      <c r="H102" s="72"/>
      <c r="I102" s="72"/>
      <c r="J102" s="93">
        <f t="shared" si="16"/>
        <v>0</v>
      </c>
      <c r="K102" s="72">
        <f t="shared" si="12"/>
        <v>0</v>
      </c>
      <c r="L102" s="72">
        <f t="shared" si="13"/>
        <v>0</v>
      </c>
      <c r="M102" s="72">
        <f t="shared" si="14"/>
        <v>0</v>
      </c>
      <c r="N102" s="93">
        <f t="shared" si="15"/>
        <v>0</v>
      </c>
      <c r="O102" s="94"/>
      <c r="P102" s="94"/>
      <c r="Q102" s="94"/>
      <c r="R102" s="102"/>
    </row>
    <row r="103" spans="2:18" ht="28" outlineLevel="1" x14ac:dyDescent="0.3">
      <c r="B103" s="84"/>
      <c r="C103" s="74" t="s">
        <v>107</v>
      </c>
      <c r="D103" s="75" t="s">
        <v>90</v>
      </c>
      <c r="E103" s="76">
        <v>1</v>
      </c>
      <c r="F103" s="72"/>
      <c r="G103" s="72"/>
      <c r="H103" s="72"/>
      <c r="I103" s="72"/>
      <c r="J103" s="93">
        <f t="shared" si="16"/>
        <v>0</v>
      </c>
      <c r="K103" s="72">
        <f t="shared" si="12"/>
        <v>0</v>
      </c>
      <c r="L103" s="72">
        <f t="shared" si="13"/>
        <v>0</v>
      </c>
      <c r="M103" s="72">
        <f t="shared" si="14"/>
        <v>0</v>
      </c>
      <c r="N103" s="93">
        <f t="shared" si="15"/>
        <v>0</v>
      </c>
      <c r="O103" s="94"/>
      <c r="P103" s="94"/>
      <c r="Q103" s="94"/>
      <c r="R103" s="102"/>
    </row>
    <row r="104" spans="2:18" outlineLevel="1" x14ac:dyDescent="0.3">
      <c r="B104" s="84"/>
      <c r="C104" s="74" t="s">
        <v>99</v>
      </c>
      <c r="D104" s="75" t="s">
        <v>19</v>
      </c>
      <c r="E104" s="76">
        <v>1</v>
      </c>
      <c r="F104" s="72"/>
      <c r="G104" s="72"/>
      <c r="H104" s="72"/>
      <c r="I104" s="72"/>
      <c r="J104" s="93">
        <f t="shared" si="16"/>
        <v>0</v>
      </c>
      <c r="K104" s="72">
        <f t="shared" si="12"/>
        <v>0</v>
      </c>
      <c r="L104" s="72">
        <f t="shared" si="13"/>
        <v>0</v>
      </c>
      <c r="M104" s="72">
        <f t="shared" si="14"/>
        <v>0</v>
      </c>
      <c r="N104" s="93">
        <f t="shared" si="15"/>
        <v>0</v>
      </c>
      <c r="O104" s="94"/>
      <c r="P104" s="94"/>
      <c r="Q104" s="94"/>
      <c r="R104" s="102"/>
    </row>
    <row r="105" spans="2:18" ht="37.5" customHeight="1" outlineLevel="1" x14ac:dyDescent="0.3">
      <c r="B105" s="84" t="s">
        <v>108</v>
      </c>
      <c r="C105" s="74" t="s">
        <v>109</v>
      </c>
      <c r="D105" s="75" t="s">
        <v>19</v>
      </c>
      <c r="E105" s="76">
        <v>1</v>
      </c>
      <c r="F105" s="72"/>
      <c r="G105" s="72"/>
      <c r="H105" s="72"/>
      <c r="I105" s="72"/>
      <c r="J105" s="93">
        <f t="shared" si="16"/>
        <v>0</v>
      </c>
      <c r="K105" s="72">
        <f t="shared" si="12"/>
        <v>0</v>
      </c>
      <c r="L105" s="72">
        <f t="shared" si="13"/>
        <v>0</v>
      </c>
      <c r="M105" s="72">
        <f t="shared" si="14"/>
        <v>0</v>
      </c>
      <c r="N105" s="93">
        <f t="shared" si="15"/>
        <v>0</v>
      </c>
      <c r="O105" s="94"/>
      <c r="P105" s="94"/>
      <c r="Q105" s="94"/>
      <c r="R105" s="102"/>
    </row>
    <row r="106" spans="2:18" outlineLevel="1" x14ac:dyDescent="0.3">
      <c r="B106" s="84"/>
      <c r="C106" s="74" t="s">
        <v>87</v>
      </c>
      <c r="D106" s="75" t="s">
        <v>19</v>
      </c>
      <c r="E106" s="76">
        <v>1</v>
      </c>
      <c r="F106" s="72"/>
      <c r="G106" s="72"/>
      <c r="H106" s="72"/>
      <c r="I106" s="72"/>
      <c r="J106" s="93">
        <f t="shared" si="16"/>
        <v>0</v>
      </c>
      <c r="K106" s="72">
        <f t="shared" si="12"/>
        <v>0</v>
      </c>
      <c r="L106" s="72">
        <f t="shared" si="13"/>
        <v>0</v>
      </c>
      <c r="M106" s="72">
        <f t="shared" si="14"/>
        <v>0</v>
      </c>
      <c r="N106" s="93">
        <f t="shared" si="15"/>
        <v>0</v>
      </c>
      <c r="O106" s="94"/>
      <c r="P106" s="94"/>
      <c r="Q106" s="94"/>
      <c r="R106" s="102"/>
    </row>
    <row r="107" spans="2:18" outlineLevel="1" x14ac:dyDescent="0.3">
      <c r="B107" s="84"/>
      <c r="C107" s="74" t="s">
        <v>103</v>
      </c>
      <c r="D107" s="75" t="s">
        <v>90</v>
      </c>
      <c r="E107" s="76">
        <v>1</v>
      </c>
      <c r="F107" s="72"/>
      <c r="G107" s="72"/>
      <c r="H107" s="72"/>
      <c r="I107" s="72"/>
      <c r="J107" s="93">
        <f t="shared" si="16"/>
        <v>0</v>
      </c>
      <c r="K107" s="72">
        <f t="shared" si="12"/>
        <v>0</v>
      </c>
      <c r="L107" s="72">
        <f t="shared" si="13"/>
        <v>0</v>
      </c>
      <c r="M107" s="72">
        <f t="shared" si="14"/>
        <v>0</v>
      </c>
      <c r="N107" s="93">
        <f t="shared" si="15"/>
        <v>0</v>
      </c>
      <c r="O107" s="94"/>
      <c r="P107" s="94"/>
      <c r="Q107" s="94"/>
      <c r="R107" s="102"/>
    </row>
    <row r="108" spans="2:18" outlineLevel="1" x14ac:dyDescent="0.3">
      <c r="B108" s="84"/>
      <c r="C108" s="74" t="s">
        <v>104</v>
      </c>
      <c r="D108" s="75" t="s">
        <v>62</v>
      </c>
      <c r="E108" s="76">
        <v>5</v>
      </c>
      <c r="F108" s="72"/>
      <c r="G108" s="72"/>
      <c r="H108" s="72"/>
      <c r="I108" s="72"/>
      <c r="J108" s="93">
        <f t="shared" si="16"/>
        <v>0</v>
      </c>
      <c r="K108" s="72">
        <f t="shared" si="12"/>
        <v>0</v>
      </c>
      <c r="L108" s="72">
        <f t="shared" si="13"/>
        <v>0</v>
      </c>
      <c r="M108" s="72">
        <f t="shared" si="14"/>
        <v>0</v>
      </c>
      <c r="N108" s="93">
        <f t="shared" si="15"/>
        <v>0</v>
      </c>
      <c r="O108" s="94"/>
      <c r="P108" s="94"/>
      <c r="Q108" s="94"/>
      <c r="R108" s="102"/>
    </row>
    <row r="109" spans="2:18" outlineLevel="1" x14ac:dyDescent="0.3">
      <c r="B109" s="84"/>
      <c r="C109" s="74" t="s">
        <v>105</v>
      </c>
      <c r="D109" s="75" t="s">
        <v>62</v>
      </c>
      <c r="E109" s="76">
        <v>5</v>
      </c>
      <c r="F109" s="72"/>
      <c r="G109" s="72"/>
      <c r="H109" s="72"/>
      <c r="I109" s="72"/>
      <c r="J109" s="93">
        <f t="shared" si="16"/>
        <v>0</v>
      </c>
      <c r="K109" s="72">
        <f t="shared" si="12"/>
        <v>0</v>
      </c>
      <c r="L109" s="72">
        <f t="shared" si="13"/>
        <v>0</v>
      </c>
      <c r="M109" s="72">
        <f t="shared" si="14"/>
        <v>0</v>
      </c>
      <c r="N109" s="93">
        <f t="shared" si="15"/>
        <v>0</v>
      </c>
      <c r="O109" s="94"/>
      <c r="P109" s="94"/>
      <c r="Q109" s="94"/>
      <c r="R109" s="102"/>
    </row>
    <row r="110" spans="2:18" outlineLevel="1" x14ac:dyDescent="0.3">
      <c r="B110" s="84"/>
      <c r="C110" s="74" t="s">
        <v>106</v>
      </c>
      <c r="D110" s="75" t="s">
        <v>19</v>
      </c>
      <c r="E110" s="76">
        <v>5</v>
      </c>
      <c r="F110" s="72"/>
      <c r="G110" s="72"/>
      <c r="H110" s="72"/>
      <c r="I110" s="72"/>
      <c r="J110" s="93">
        <f t="shared" si="16"/>
        <v>0</v>
      </c>
      <c r="K110" s="72">
        <f t="shared" si="12"/>
        <v>0</v>
      </c>
      <c r="L110" s="72">
        <f t="shared" si="13"/>
        <v>0</v>
      </c>
      <c r="M110" s="72">
        <f t="shared" si="14"/>
        <v>0</v>
      </c>
      <c r="N110" s="93">
        <f t="shared" si="15"/>
        <v>0</v>
      </c>
      <c r="O110" s="94"/>
      <c r="P110" s="94"/>
      <c r="Q110" s="94"/>
      <c r="R110" s="102"/>
    </row>
    <row r="111" spans="2:18" ht="28" outlineLevel="1" x14ac:dyDescent="0.3">
      <c r="B111" s="84"/>
      <c r="C111" s="74" t="s">
        <v>110</v>
      </c>
      <c r="D111" s="75" t="s">
        <v>90</v>
      </c>
      <c r="E111" s="76">
        <v>1</v>
      </c>
      <c r="F111" s="72"/>
      <c r="G111" s="72"/>
      <c r="H111" s="72"/>
      <c r="I111" s="72"/>
      <c r="J111" s="93">
        <f t="shared" si="16"/>
        <v>0</v>
      </c>
      <c r="K111" s="72">
        <f t="shared" si="12"/>
        <v>0</v>
      </c>
      <c r="L111" s="72">
        <f t="shared" si="13"/>
        <v>0</v>
      </c>
      <c r="M111" s="72">
        <f t="shared" si="14"/>
        <v>0</v>
      </c>
      <c r="N111" s="93">
        <f t="shared" si="15"/>
        <v>0</v>
      </c>
      <c r="O111" s="94"/>
      <c r="P111" s="94"/>
      <c r="Q111" s="94"/>
      <c r="R111" s="102"/>
    </row>
    <row r="112" spans="2:18" outlineLevel="1" x14ac:dyDescent="0.3">
      <c r="B112" s="84"/>
      <c r="C112" s="74" t="s">
        <v>111</v>
      </c>
      <c r="D112" s="75" t="s">
        <v>19</v>
      </c>
      <c r="E112" s="76">
        <v>1</v>
      </c>
      <c r="F112" s="72"/>
      <c r="G112" s="72"/>
      <c r="H112" s="72"/>
      <c r="I112" s="72"/>
      <c r="J112" s="93">
        <f t="shared" si="16"/>
        <v>0</v>
      </c>
      <c r="K112" s="72">
        <f t="shared" si="12"/>
        <v>0</v>
      </c>
      <c r="L112" s="72">
        <f t="shared" si="13"/>
        <v>0</v>
      </c>
      <c r="M112" s="72">
        <f t="shared" si="14"/>
        <v>0</v>
      </c>
      <c r="N112" s="93">
        <f t="shared" si="15"/>
        <v>0</v>
      </c>
      <c r="O112" s="94"/>
      <c r="P112" s="94"/>
      <c r="Q112" s="94"/>
      <c r="R112" s="102"/>
    </row>
    <row r="113" spans="2:18" outlineLevel="1" x14ac:dyDescent="0.3">
      <c r="B113" s="84" t="s">
        <v>112</v>
      </c>
      <c r="C113" s="74" t="s">
        <v>113</v>
      </c>
      <c r="D113" s="75" t="s">
        <v>19</v>
      </c>
      <c r="E113" s="76">
        <v>1</v>
      </c>
      <c r="F113" s="72"/>
      <c r="G113" s="72"/>
      <c r="H113" s="72"/>
      <c r="I113" s="72"/>
      <c r="J113" s="93">
        <f t="shared" si="16"/>
        <v>0</v>
      </c>
      <c r="K113" s="72">
        <f t="shared" si="12"/>
        <v>0</v>
      </c>
      <c r="L113" s="72">
        <f t="shared" si="13"/>
        <v>0</v>
      </c>
      <c r="M113" s="72">
        <f t="shared" si="14"/>
        <v>0</v>
      </c>
      <c r="N113" s="93">
        <f t="shared" si="15"/>
        <v>0</v>
      </c>
      <c r="O113" s="94"/>
      <c r="P113" s="94"/>
      <c r="Q113" s="94"/>
      <c r="R113" s="102"/>
    </row>
    <row r="114" spans="2:18" outlineLevel="1" x14ac:dyDescent="0.3">
      <c r="B114" s="84"/>
      <c r="C114" s="74" t="s">
        <v>87</v>
      </c>
      <c r="D114" s="75" t="s">
        <v>19</v>
      </c>
      <c r="E114" s="76">
        <v>1</v>
      </c>
      <c r="F114" s="72"/>
      <c r="G114" s="72"/>
      <c r="H114" s="72"/>
      <c r="I114" s="72"/>
      <c r="J114" s="93">
        <f t="shared" si="16"/>
        <v>0</v>
      </c>
      <c r="K114" s="72">
        <f t="shared" si="12"/>
        <v>0</v>
      </c>
      <c r="L114" s="72">
        <f t="shared" si="13"/>
        <v>0</v>
      </c>
      <c r="M114" s="72">
        <f t="shared" si="14"/>
        <v>0</v>
      </c>
      <c r="N114" s="93">
        <f t="shared" si="15"/>
        <v>0</v>
      </c>
      <c r="O114" s="94"/>
      <c r="P114" s="94"/>
      <c r="Q114" s="94"/>
      <c r="R114" s="102"/>
    </row>
    <row r="115" spans="2:18" outlineLevel="1" x14ac:dyDescent="0.3">
      <c r="B115" s="84"/>
      <c r="C115" s="74" t="s">
        <v>114</v>
      </c>
      <c r="D115" s="75" t="s">
        <v>62</v>
      </c>
      <c r="E115" s="76">
        <v>4</v>
      </c>
      <c r="F115" s="72"/>
      <c r="G115" s="72"/>
      <c r="H115" s="72"/>
      <c r="I115" s="72"/>
      <c r="J115" s="93">
        <f t="shared" si="16"/>
        <v>0</v>
      </c>
      <c r="K115" s="72">
        <f t="shared" si="12"/>
        <v>0</v>
      </c>
      <c r="L115" s="72">
        <f t="shared" si="13"/>
        <v>0</v>
      </c>
      <c r="M115" s="72">
        <f t="shared" si="14"/>
        <v>0</v>
      </c>
      <c r="N115" s="93">
        <f t="shared" si="15"/>
        <v>0</v>
      </c>
      <c r="O115" s="94"/>
      <c r="P115" s="94"/>
      <c r="Q115" s="94"/>
      <c r="R115" s="102"/>
    </row>
    <row r="116" spans="2:18" outlineLevel="1" x14ac:dyDescent="0.3">
      <c r="B116" s="84"/>
      <c r="C116" s="74" t="s">
        <v>115</v>
      </c>
      <c r="D116" s="75" t="s">
        <v>62</v>
      </c>
      <c r="E116" s="76">
        <v>1</v>
      </c>
      <c r="F116" s="72"/>
      <c r="G116" s="72"/>
      <c r="H116" s="72"/>
      <c r="I116" s="72"/>
      <c r="J116" s="93">
        <f t="shared" si="16"/>
        <v>0</v>
      </c>
      <c r="K116" s="72">
        <f t="shared" si="12"/>
        <v>0</v>
      </c>
      <c r="L116" s="72">
        <f t="shared" si="13"/>
        <v>0</v>
      </c>
      <c r="M116" s="72">
        <f t="shared" si="14"/>
        <v>0</v>
      </c>
      <c r="N116" s="93">
        <f t="shared" si="15"/>
        <v>0</v>
      </c>
      <c r="O116" s="94"/>
      <c r="P116" s="94"/>
      <c r="Q116" s="94"/>
      <c r="R116" s="102"/>
    </row>
    <row r="117" spans="2:18" outlineLevel="1" x14ac:dyDescent="0.3">
      <c r="B117" s="84"/>
      <c r="C117" s="74" t="s">
        <v>116</v>
      </c>
      <c r="D117" s="75" t="s">
        <v>62</v>
      </c>
      <c r="E117" s="76">
        <v>4</v>
      </c>
      <c r="F117" s="72"/>
      <c r="G117" s="72"/>
      <c r="H117" s="72"/>
      <c r="I117" s="72"/>
      <c r="J117" s="93">
        <f t="shared" si="16"/>
        <v>0</v>
      </c>
      <c r="K117" s="72">
        <f t="shared" si="12"/>
        <v>0</v>
      </c>
      <c r="L117" s="72">
        <f t="shared" si="13"/>
        <v>0</v>
      </c>
      <c r="M117" s="72">
        <f t="shared" si="14"/>
        <v>0</v>
      </c>
      <c r="N117" s="93">
        <f t="shared" si="15"/>
        <v>0</v>
      </c>
      <c r="O117" s="94"/>
      <c r="P117" s="94"/>
      <c r="Q117" s="94"/>
      <c r="R117" s="102"/>
    </row>
    <row r="118" spans="2:18" outlineLevel="1" x14ac:dyDescent="0.3">
      <c r="B118" s="84"/>
      <c r="C118" s="74" t="s">
        <v>117</v>
      </c>
      <c r="D118" s="75" t="s">
        <v>62</v>
      </c>
      <c r="E118" s="76">
        <v>1</v>
      </c>
      <c r="F118" s="72"/>
      <c r="G118" s="72"/>
      <c r="H118" s="72"/>
      <c r="I118" s="72"/>
      <c r="J118" s="93">
        <f t="shared" si="16"/>
        <v>0</v>
      </c>
      <c r="K118" s="72">
        <f t="shared" si="12"/>
        <v>0</v>
      </c>
      <c r="L118" s="72">
        <f t="shared" si="13"/>
        <v>0</v>
      </c>
      <c r="M118" s="72">
        <f t="shared" si="14"/>
        <v>0</v>
      </c>
      <c r="N118" s="93">
        <f t="shared" si="15"/>
        <v>0</v>
      </c>
      <c r="O118" s="94"/>
      <c r="P118" s="94"/>
      <c r="Q118" s="94"/>
      <c r="R118" s="102"/>
    </row>
    <row r="119" spans="2:18" outlineLevel="1" x14ac:dyDescent="0.3">
      <c r="B119" s="84"/>
      <c r="C119" s="74" t="s">
        <v>73</v>
      </c>
      <c r="D119" s="75" t="s">
        <v>62</v>
      </c>
      <c r="E119" s="76">
        <v>4</v>
      </c>
      <c r="F119" s="72"/>
      <c r="G119" s="72"/>
      <c r="H119" s="72"/>
      <c r="I119" s="72"/>
      <c r="J119" s="93">
        <f t="shared" si="16"/>
        <v>0</v>
      </c>
      <c r="K119" s="72">
        <f t="shared" si="12"/>
        <v>0</v>
      </c>
      <c r="L119" s="72">
        <f t="shared" si="13"/>
        <v>0</v>
      </c>
      <c r="M119" s="72">
        <f t="shared" si="14"/>
        <v>0</v>
      </c>
      <c r="N119" s="93">
        <f t="shared" si="15"/>
        <v>0</v>
      </c>
      <c r="O119" s="94"/>
      <c r="P119" s="94"/>
      <c r="Q119" s="94"/>
      <c r="R119" s="102"/>
    </row>
    <row r="120" spans="2:18" outlineLevel="1" x14ac:dyDescent="0.3">
      <c r="B120" s="84"/>
      <c r="C120" s="74" t="s">
        <v>118</v>
      </c>
      <c r="D120" s="75" t="s">
        <v>19</v>
      </c>
      <c r="E120" s="76">
        <v>5</v>
      </c>
      <c r="F120" s="72"/>
      <c r="G120" s="72"/>
      <c r="H120" s="72"/>
      <c r="I120" s="72"/>
      <c r="J120" s="93">
        <f t="shared" si="16"/>
        <v>0</v>
      </c>
      <c r="K120" s="72">
        <f t="shared" si="12"/>
        <v>0</v>
      </c>
      <c r="L120" s="72">
        <f t="shared" si="13"/>
        <v>0</v>
      </c>
      <c r="M120" s="72">
        <f t="shared" si="14"/>
        <v>0</v>
      </c>
      <c r="N120" s="93">
        <f t="shared" si="15"/>
        <v>0</v>
      </c>
      <c r="O120" s="94"/>
      <c r="P120" s="94"/>
      <c r="Q120" s="94"/>
      <c r="R120" s="102"/>
    </row>
    <row r="121" spans="2:18" outlineLevel="1" x14ac:dyDescent="0.3">
      <c r="B121" s="84"/>
      <c r="C121" s="74" t="s">
        <v>119</v>
      </c>
      <c r="D121" s="75" t="s">
        <v>19</v>
      </c>
      <c r="E121" s="76">
        <v>4</v>
      </c>
      <c r="F121" s="72"/>
      <c r="G121" s="72"/>
      <c r="H121" s="72"/>
      <c r="I121" s="72"/>
      <c r="J121" s="93">
        <f t="shared" si="16"/>
        <v>0</v>
      </c>
      <c r="K121" s="72">
        <f t="shared" si="12"/>
        <v>0</v>
      </c>
      <c r="L121" s="72">
        <f t="shared" si="13"/>
        <v>0</v>
      </c>
      <c r="M121" s="72">
        <f t="shared" si="14"/>
        <v>0</v>
      </c>
      <c r="N121" s="93">
        <f t="shared" si="15"/>
        <v>0</v>
      </c>
      <c r="O121" s="94"/>
      <c r="P121" s="94"/>
      <c r="Q121" s="94"/>
      <c r="R121" s="102"/>
    </row>
    <row r="122" spans="2:18" outlineLevel="1" x14ac:dyDescent="0.3">
      <c r="B122" s="84"/>
      <c r="C122" s="74" t="s">
        <v>120</v>
      </c>
      <c r="D122" s="75" t="s">
        <v>19</v>
      </c>
      <c r="E122" s="76">
        <v>5</v>
      </c>
      <c r="F122" s="72"/>
      <c r="G122" s="72"/>
      <c r="H122" s="72"/>
      <c r="I122" s="72"/>
      <c r="J122" s="93">
        <f t="shared" si="16"/>
        <v>0</v>
      </c>
      <c r="K122" s="72">
        <f t="shared" si="12"/>
        <v>0</v>
      </c>
      <c r="L122" s="72">
        <f t="shared" si="13"/>
        <v>0</v>
      </c>
      <c r="M122" s="72">
        <f t="shared" si="14"/>
        <v>0</v>
      </c>
      <c r="N122" s="93">
        <f t="shared" si="15"/>
        <v>0</v>
      </c>
      <c r="O122" s="94"/>
      <c r="P122" s="94"/>
      <c r="Q122" s="94"/>
      <c r="R122" s="102"/>
    </row>
    <row r="123" spans="2:18" ht="28" outlineLevel="1" x14ac:dyDescent="0.3">
      <c r="B123" s="84"/>
      <c r="C123" s="74" t="s">
        <v>121</v>
      </c>
      <c r="D123" s="75" t="s">
        <v>19</v>
      </c>
      <c r="E123" s="76">
        <v>1</v>
      </c>
      <c r="F123" s="72"/>
      <c r="G123" s="72"/>
      <c r="H123" s="72"/>
      <c r="I123" s="72"/>
      <c r="J123" s="93">
        <f t="shared" si="16"/>
        <v>0</v>
      </c>
      <c r="K123" s="72">
        <f t="shared" si="12"/>
        <v>0</v>
      </c>
      <c r="L123" s="72">
        <f t="shared" si="13"/>
        <v>0</v>
      </c>
      <c r="M123" s="72">
        <f t="shared" si="14"/>
        <v>0</v>
      </c>
      <c r="N123" s="93">
        <f t="shared" si="15"/>
        <v>0</v>
      </c>
      <c r="O123" s="94"/>
      <c r="P123" s="94"/>
      <c r="Q123" s="94"/>
      <c r="R123" s="102"/>
    </row>
    <row r="124" spans="2:18" outlineLevel="1" x14ac:dyDescent="0.3">
      <c r="B124" s="84"/>
      <c r="C124" s="74" t="s">
        <v>122</v>
      </c>
      <c r="D124" s="75" t="s">
        <v>19</v>
      </c>
      <c r="E124" s="76">
        <v>1</v>
      </c>
      <c r="F124" s="72"/>
      <c r="G124" s="72"/>
      <c r="H124" s="72"/>
      <c r="I124" s="72"/>
      <c r="J124" s="93">
        <f t="shared" si="16"/>
        <v>0</v>
      </c>
      <c r="K124" s="72">
        <f t="shared" si="12"/>
        <v>0</v>
      </c>
      <c r="L124" s="72">
        <f t="shared" si="13"/>
        <v>0</v>
      </c>
      <c r="M124" s="72">
        <f t="shared" si="14"/>
        <v>0</v>
      </c>
      <c r="N124" s="93">
        <f t="shared" si="15"/>
        <v>0</v>
      </c>
      <c r="O124" s="94"/>
      <c r="P124" s="94"/>
      <c r="Q124" s="94"/>
      <c r="R124" s="102"/>
    </row>
    <row r="125" spans="2:18" outlineLevel="1" x14ac:dyDescent="0.3">
      <c r="B125" s="84" t="s">
        <v>123</v>
      </c>
      <c r="C125" s="74" t="s">
        <v>124</v>
      </c>
      <c r="D125" s="75" t="s">
        <v>19</v>
      </c>
      <c r="E125" s="76">
        <v>1</v>
      </c>
      <c r="F125" s="72"/>
      <c r="G125" s="72"/>
      <c r="H125" s="72"/>
      <c r="I125" s="72"/>
      <c r="J125" s="93">
        <f t="shared" si="16"/>
        <v>0</v>
      </c>
      <c r="K125" s="72">
        <f t="shared" si="12"/>
        <v>0</v>
      </c>
      <c r="L125" s="72">
        <f t="shared" si="13"/>
        <v>0</v>
      </c>
      <c r="M125" s="72">
        <f t="shared" si="14"/>
        <v>0</v>
      </c>
      <c r="N125" s="93">
        <f t="shared" si="15"/>
        <v>0</v>
      </c>
      <c r="O125" s="94"/>
      <c r="P125" s="94"/>
      <c r="Q125" s="94"/>
      <c r="R125" s="102"/>
    </row>
    <row r="126" spans="2:18" outlineLevel="1" x14ac:dyDescent="0.3">
      <c r="B126" s="84"/>
      <c r="C126" s="107" t="s">
        <v>87</v>
      </c>
      <c r="D126" s="75" t="s">
        <v>19</v>
      </c>
      <c r="E126" s="76">
        <v>1</v>
      </c>
      <c r="F126" s="72"/>
      <c r="G126" s="72"/>
      <c r="H126" s="72"/>
      <c r="I126" s="72"/>
      <c r="J126" s="93">
        <f t="shared" si="16"/>
        <v>0</v>
      </c>
      <c r="K126" s="72">
        <f t="shared" si="12"/>
        <v>0</v>
      </c>
      <c r="L126" s="72">
        <f t="shared" si="13"/>
        <v>0</v>
      </c>
      <c r="M126" s="72">
        <f t="shared" si="14"/>
        <v>0</v>
      </c>
      <c r="N126" s="93">
        <f t="shared" si="15"/>
        <v>0</v>
      </c>
      <c r="O126" s="94"/>
      <c r="P126" s="94"/>
      <c r="Q126" s="94"/>
      <c r="R126" s="102"/>
    </row>
    <row r="127" spans="2:18" outlineLevel="1" x14ac:dyDescent="0.3">
      <c r="B127" s="84"/>
      <c r="C127" s="108" t="s">
        <v>125</v>
      </c>
      <c r="D127" s="109" t="s">
        <v>62</v>
      </c>
      <c r="E127" s="110">
        <v>3</v>
      </c>
      <c r="F127" s="72"/>
      <c r="G127" s="72"/>
      <c r="H127" s="72"/>
      <c r="I127" s="72"/>
      <c r="J127" s="93">
        <f t="shared" si="16"/>
        <v>0</v>
      </c>
      <c r="K127" s="72">
        <f t="shared" si="12"/>
        <v>0</v>
      </c>
      <c r="L127" s="72">
        <f t="shared" si="13"/>
        <v>0</v>
      </c>
      <c r="M127" s="72">
        <f t="shared" si="14"/>
        <v>0</v>
      </c>
      <c r="N127" s="93">
        <f t="shared" si="15"/>
        <v>0</v>
      </c>
      <c r="O127" s="94"/>
      <c r="P127" s="94"/>
      <c r="Q127" s="94"/>
      <c r="R127" s="102"/>
    </row>
    <row r="128" spans="2:18" outlineLevel="1" x14ac:dyDescent="0.3">
      <c r="B128" s="84"/>
      <c r="C128" s="107" t="s">
        <v>126</v>
      </c>
      <c r="D128" s="75" t="s">
        <v>62</v>
      </c>
      <c r="E128" s="76">
        <v>1</v>
      </c>
      <c r="F128" s="72"/>
      <c r="G128" s="72"/>
      <c r="H128" s="72"/>
      <c r="I128" s="72"/>
      <c r="J128" s="93">
        <f t="shared" si="16"/>
        <v>0</v>
      </c>
      <c r="K128" s="72">
        <f t="shared" si="12"/>
        <v>0</v>
      </c>
      <c r="L128" s="72">
        <f t="shared" si="13"/>
        <v>0</v>
      </c>
      <c r="M128" s="72">
        <f t="shared" si="14"/>
        <v>0</v>
      </c>
      <c r="N128" s="93">
        <f t="shared" si="15"/>
        <v>0</v>
      </c>
      <c r="O128" s="94"/>
      <c r="P128" s="94"/>
      <c r="Q128" s="94"/>
      <c r="R128" s="102"/>
    </row>
    <row r="129" spans="2:18" outlineLevel="1" x14ac:dyDescent="0.3">
      <c r="B129" s="84"/>
      <c r="C129" s="107" t="s">
        <v>115</v>
      </c>
      <c r="D129" s="75" t="s">
        <v>62</v>
      </c>
      <c r="E129" s="76">
        <v>1</v>
      </c>
      <c r="F129" s="72"/>
      <c r="G129" s="72"/>
      <c r="H129" s="72"/>
      <c r="I129" s="72"/>
      <c r="J129" s="93">
        <f t="shared" si="16"/>
        <v>0</v>
      </c>
      <c r="K129" s="72">
        <f t="shared" si="12"/>
        <v>0</v>
      </c>
      <c r="L129" s="72">
        <f t="shared" si="13"/>
        <v>0</v>
      </c>
      <c r="M129" s="72">
        <f t="shared" si="14"/>
        <v>0</v>
      </c>
      <c r="N129" s="93">
        <f t="shared" si="15"/>
        <v>0</v>
      </c>
      <c r="O129" s="94"/>
      <c r="P129" s="94"/>
      <c r="Q129" s="94"/>
      <c r="R129" s="102"/>
    </row>
    <row r="130" spans="2:18" outlineLevel="1" x14ac:dyDescent="0.3">
      <c r="B130" s="84"/>
      <c r="C130" s="111" t="s">
        <v>127</v>
      </c>
      <c r="D130" s="112" t="s">
        <v>62</v>
      </c>
      <c r="E130" s="113"/>
      <c r="F130" s="72"/>
      <c r="G130" s="72"/>
      <c r="H130" s="72"/>
      <c r="I130" s="72"/>
      <c r="J130" s="93">
        <f t="shared" si="16"/>
        <v>0</v>
      </c>
      <c r="K130" s="72">
        <f t="shared" si="12"/>
        <v>0</v>
      </c>
      <c r="L130" s="72">
        <f t="shared" si="13"/>
        <v>0</v>
      </c>
      <c r="M130" s="72">
        <f t="shared" si="14"/>
        <v>0</v>
      </c>
      <c r="N130" s="93">
        <f t="shared" si="15"/>
        <v>0</v>
      </c>
      <c r="O130" s="94"/>
      <c r="P130" s="94"/>
      <c r="Q130" s="94"/>
      <c r="R130" s="102"/>
    </row>
    <row r="131" spans="2:18" outlineLevel="1" x14ac:dyDescent="0.3">
      <c r="B131" s="84"/>
      <c r="C131" s="114" t="s">
        <v>128</v>
      </c>
      <c r="D131" s="115" t="s">
        <v>62</v>
      </c>
      <c r="E131" s="110">
        <v>1</v>
      </c>
      <c r="F131" s="72"/>
      <c r="G131" s="72"/>
      <c r="H131" s="72"/>
      <c r="I131" s="72"/>
      <c r="J131" s="93">
        <f t="shared" si="16"/>
        <v>0</v>
      </c>
      <c r="K131" s="72">
        <f t="shared" si="12"/>
        <v>0</v>
      </c>
      <c r="L131" s="72">
        <f t="shared" si="13"/>
        <v>0</v>
      </c>
      <c r="M131" s="72">
        <f t="shared" si="14"/>
        <v>0</v>
      </c>
      <c r="N131" s="93">
        <f t="shared" si="15"/>
        <v>0</v>
      </c>
      <c r="O131" s="94"/>
      <c r="P131" s="94"/>
      <c r="Q131" s="94"/>
      <c r="R131" s="102"/>
    </row>
    <row r="132" spans="2:18" outlineLevel="1" x14ac:dyDescent="0.3">
      <c r="B132" s="84"/>
      <c r="C132" s="107" t="s">
        <v>129</v>
      </c>
      <c r="D132" s="75" t="s">
        <v>62</v>
      </c>
      <c r="E132" s="76">
        <v>2</v>
      </c>
      <c r="F132" s="72"/>
      <c r="G132" s="72"/>
      <c r="H132" s="72"/>
      <c r="I132" s="72"/>
      <c r="J132" s="93">
        <f t="shared" si="16"/>
        <v>0</v>
      </c>
      <c r="K132" s="72">
        <f t="shared" si="12"/>
        <v>0</v>
      </c>
      <c r="L132" s="72">
        <f t="shared" si="13"/>
        <v>0</v>
      </c>
      <c r="M132" s="72">
        <f t="shared" si="14"/>
        <v>0</v>
      </c>
      <c r="N132" s="93">
        <f t="shared" si="15"/>
        <v>0</v>
      </c>
      <c r="O132" s="94"/>
      <c r="P132" s="94"/>
      <c r="Q132" s="94"/>
      <c r="R132" s="102"/>
    </row>
    <row r="133" spans="2:18" outlineLevel="1" x14ac:dyDescent="0.3">
      <c r="B133" s="84"/>
      <c r="C133" s="107" t="s">
        <v>130</v>
      </c>
      <c r="D133" s="75" t="s">
        <v>62</v>
      </c>
      <c r="E133" s="76">
        <v>1</v>
      </c>
      <c r="F133" s="72"/>
      <c r="G133" s="72"/>
      <c r="H133" s="72"/>
      <c r="I133" s="72"/>
      <c r="J133" s="93">
        <f t="shared" si="16"/>
        <v>0</v>
      </c>
      <c r="K133" s="72">
        <f t="shared" si="12"/>
        <v>0</v>
      </c>
      <c r="L133" s="72">
        <f t="shared" si="13"/>
        <v>0</v>
      </c>
      <c r="M133" s="72">
        <f t="shared" si="14"/>
        <v>0</v>
      </c>
      <c r="N133" s="93">
        <f t="shared" si="15"/>
        <v>0</v>
      </c>
      <c r="O133" s="94"/>
      <c r="P133" s="94"/>
      <c r="Q133" s="94"/>
      <c r="R133" s="102"/>
    </row>
    <row r="134" spans="2:18" outlineLevel="1" x14ac:dyDescent="0.3">
      <c r="B134" s="84"/>
      <c r="C134" s="107" t="s">
        <v>117</v>
      </c>
      <c r="D134" s="75" t="s">
        <v>62</v>
      </c>
      <c r="E134" s="76">
        <v>1</v>
      </c>
      <c r="F134" s="72"/>
      <c r="G134" s="72"/>
      <c r="H134" s="72"/>
      <c r="I134" s="72"/>
      <c r="J134" s="93">
        <f t="shared" si="16"/>
        <v>0</v>
      </c>
      <c r="K134" s="72">
        <f t="shared" si="12"/>
        <v>0</v>
      </c>
      <c r="L134" s="72">
        <f t="shared" si="13"/>
        <v>0</v>
      </c>
      <c r="M134" s="72">
        <f t="shared" si="14"/>
        <v>0</v>
      </c>
      <c r="N134" s="93">
        <f t="shared" si="15"/>
        <v>0</v>
      </c>
      <c r="O134" s="94"/>
      <c r="P134" s="94"/>
      <c r="Q134" s="94"/>
      <c r="R134" s="102"/>
    </row>
    <row r="135" spans="2:18" outlineLevel="1" x14ac:dyDescent="0.3">
      <c r="B135" s="84"/>
      <c r="C135" s="111" t="s">
        <v>131</v>
      </c>
      <c r="D135" s="112" t="s">
        <v>62</v>
      </c>
      <c r="E135" s="116"/>
      <c r="F135" s="72"/>
      <c r="G135" s="72"/>
      <c r="H135" s="72"/>
      <c r="I135" s="72"/>
      <c r="J135" s="93">
        <f t="shared" si="16"/>
        <v>0</v>
      </c>
      <c r="K135" s="72">
        <f t="shared" si="12"/>
        <v>0</v>
      </c>
      <c r="L135" s="72">
        <f t="shared" si="13"/>
        <v>0</v>
      </c>
      <c r="M135" s="72">
        <f t="shared" si="14"/>
        <v>0</v>
      </c>
      <c r="N135" s="93">
        <f t="shared" si="15"/>
        <v>0</v>
      </c>
      <c r="O135" s="94"/>
      <c r="P135" s="94"/>
      <c r="Q135" s="94"/>
      <c r="R135" s="102"/>
    </row>
    <row r="136" spans="2:18" outlineLevel="1" x14ac:dyDescent="0.3">
      <c r="B136" s="84"/>
      <c r="C136" s="114" t="s">
        <v>132</v>
      </c>
      <c r="D136" s="115" t="s">
        <v>62</v>
      </c>
      <c r="E136" s="110">
        <v>1</v>
      </c>
      <c r="F136" s="72"/>
      <c r="G136" s="72"/>
      <c r="H136" s="72"/>
      <c r="I136" s="72"/>
      <c r="J136" s="93">
        <f t="shared" si="16"/>
        <v>0</v>
      </c>
      <c r="K136" s="72">
        <f t="shared" si="12"/>
        <v>0</v>
      </c>
      <c r="L136" s="72">
        <f t="shared" si="13"/>
        <v>0</v>
      </c>
      <c r="M136" s="72">
        <f t="shared" si="14"/>
        <v>0</v>
      </c>
      <c r="N136" s="93">
        <f t="shared" si="15"/>
        <v>0</v>
      </c>
      <c r="O136" s="94"/>
      <c r="P136" s="94"/>
      <c r="Q136" s="94"/>
      <c r="R136" s="102"/>
    </row>
    <row r="137" spans="2:18" outlineLevel="1" x14ac:dyDescent="0.3">
      <c r="B137" s="84"/>
      <c r="C137" s="107" t="s">
        <v>133</v>
      </c>
      <c r="D137" s="75" t="s">
        <v>62</v>
      </c>
      <c r="E137" s="117">
        <v>3</v>
      </c>
      <c r="F137" s="72"/>
      <c r="G137" s="72"/>
      <c r="H137" s="72"/>
      <c r="I137" s="72"/>
      <c r="J137" s="93">
        <f t="shared" si="16"/>
        <v>0</v>
      </c>
      <c r="K137" s="72">
        <f t="shared" si="12"/>
        <v>0</v>
      </c>
      <c r="L137" s="72">
        <f t="shared" si="13"/>
        <v>0</v>
      </c>
      <c r="M137" s="72">
        <f t="shared" si="14"/>
        <v>0</v>
      </c>
      <c r="N137" s="93">
        <f t="shared" si="15"/>
        <v>0</v>
      </c>
      <c r="O137" s="94"/>
      <c r="P137" s="94"/>
      <c r="Q137" s="94"/>
      <c r="R137" s="102"/>
    </row>
    <row r="138" spans="2:18" outlineLevel="1" x14ac:dyDescent="0.3">
      <c r="B138" s="84"/>
      <c r="C138" s="107" t="s">
        <v>66</v>
      </c>
      <c r="D138" s="75" t="s">
        <v>62</v>
      </c>
      <c r="E138" s="76">
        <v>1</v>
      </c>
      <c r="F138" s="72"/>
      <c r="G138" s="72"/>
      <c r="H138" s="72"/>
      <c r="I138" s="72"/>
      <c r="J138" s="93">
        <f t="shared" si="16"/>
        <v>0</v>
      </c>
      <c r="K138" s="72">
        <f t="shared" si="12"/>
        <v>0</v>
      </c>
      <c r="L138" s="72">
        <f t="shared" si="13"/>
        <v>0</v>
      </c>
      <c r="M138" s="72">
        <f t="shared" si="14"/>
        <v>0</v>
      </c>
      <c r="N138" s="93">
        <f t="shared" si="15"/>
        <v>0</v>
      </c>
      <c r="O138" s="94"/>
      <c r="P138" s="94"/>
      <c r="Q138" s="94"/>
      <c r="R138" s="102"/>
    </row>
    <row r="139" spans="2:18" outlineLevel="1" x14ac:dyDescent="0.3">
      <c r="B139" s="84"/>
      <c r="C139" s="107" t="s">
        <v>134</v>
      </c>
      <c r="D139" s="75" t="s">
        <v>19</v>
      </c>
      <c r="E139" s="76">
        <v>5</v>
      </c>
      <c r="F139" s="72"/>
      <c r="G139" s="72"/>
      <c r="H139" s="72"/>
      <c r="I139" s="72"/>
      <c r="J139" s="93">
        <f t="shared" si="16"/>
        <v>0</v>
      </c>
      <c r="K139" s="72">
        <f t="shared" ref="K139:K209" si="17">+F139*E139</f>
        <v>0</v>
      </c>
      <c r="L139" s="72">
        <f t="shared" ref="L139:L209" si="18">+H139*E139</f>
        <v>0</v>
      </c>
      <c r="M139" s="72">
        <f t="shared" ref="M139:M209" si="19">+I139*E139</f>
        <v>0</v>
      </c>
      <c r="N139" s="93">
        <f t="shared" ref="N139:N209" si="20">+SUM(K139:M139)</f>
        <v>0</v>
      </c>
      <c r="O139" s="94"/>
      <c r="P139" s="94"/>
      <c r="Q139" s="94"/>
      <c r="R139" s="102"/>
    </row>
    <row r="140" spans="2:18" outlineLevel="1" x14ac:dyDescent="0.3">
      <c r="B140" s="84"/>
      <c r="C140" s="107" t="s">
        <v>135</v>
      </c>
      <c r="D140" s="75" t="s">
        <v>19</v>
      </c>
      <c r="E140" s="76">
        <v>1</v>
      </c>
      <c r="F140" s="72"/>
      <c r="G140" s="72"/>
      <c r="H140" s="72"/>
      <c r="I140" s="72"/>
      <c r="J140" s="93">
        <f t="shared" si="16"/>
        <v>0</v>
      </c>
      <c r="K140" s="72">
        <f t="shared" si="17"/>
        <v>0</v>
      </c>
      <c r="L140" s="72">
        <f t="shared" si="18"/>
        <v>0</v>
      </c>
      <c r="M140" s="72">
        <f t="shared" si="19"/>
        <v>0</v>
      </c>
      <c r="N140" s="93">
        <f t="shared" si="20"/>
        <v>0</v>
      </c>
      <c r="O140" s="94"/>
      <c r="P140" s="94"/>
      <c r="Q140" s="94"/>
      <c r="R140" s="102"/>
    </row>
    <row r="141" spans="2:18" outlineLevel="1" x14ac:dyDescent="0.3">
      <c r="B141" s="84"/>
      <c r="C141" s="107" t="s">
        <v>136</v>
      </c>
      <c r="D141" s="75" t="s">
        <v>19</v>
      </c>
      <c r="E141" s="76">
        <v>3</v>
      </c>
      <c r="F141" s="72"/>
      <c r="G141" s="72"/>
      <c r="H141" s="72"/>
      <c r="I141" s="72"/>
      <c r="J141" s="93">
        <f t="shared" si="16"/>
        <v>0</v>
      </c>
      <c r="K141" s="72">
        <f t="shared" si="17"/>
        <v>0</v>
      </c>
      <c r="L141" s="72">
        <f t="shared" si="18"/>
        <v>0</v>
      </c>
      <c r="M141" s="72">
        <f t="shared" si="19"/>
        <v>0</v>
      </c>
      <c r="N141" s="93">
        <f t="shared" si="20"/>
        <v>0</v>
      </c>
      <c r="O141" s="94"/>
      <c r="P141" s="94"/>
      <c r="Q141" s="94"/>
      <c r="R141" s="102"/>
    </row>
    <row r="142" spans="2:18" outlineLevel="1" x14ac:dyDescent="0.3">
      <c r="B142" s="84"/>
      <c r="C142" s="107" t="s">
        <v>137</v>
      </c>
      <c r="D142" s="75" t="s">
        <v>19</v>
      </c>
      <c r="E142" s="117">
        <v>1</v>
      </c>
      <c r="F142" s="72"/>
      <c r="G142" s="72"/>
      <c r="H142" s="72"/>
      <c r="I142" s="72"/>
      <c r="J142" s="93">
        <f t="shared" si="16"/>
        <v>0</v>
      </c>
      <c r="K142" s="72">
        <f t="shared" si="17"/>
        <v>0</v>
      </c>
      <c r="L142" s="72">
        <f t="shared" si="18"/>
        <v>0</v>
      </c>
      <c r="M142" s="72">
        <f t="shared" si="19"/>
        <v>0</v>
      </c>
      <c r="N142" s="93">
        <f t="shared" si="20"/>
        <v>0</v>
      </c>
      <c r="O142" s="94"/>
      <c r="P142" s="94"/>
      <c r="Q142" s="94"/>
      <c r="R142" s="102"/>
    </row>
    <row r="143" spans="2:18" outlineLevel="1" x14ac:dyDescent="0.3">
      <c r="B143" s="84"/>
      <c r="C143" s="107" t="s">
        <v>138</v>
      </c>
      <c r="D143" s="75" t="s">
        <v>19</v>
      </c>
      <c r="E143" s="76">
        <v>5</v>
      </c>
      <c r="F143" s="72"/>
      <c r="G143" s="72"/>
      <c r="H143" s="72"/>
      <c r="I143" s="72"/>
      <c r="J143" s="93">
        <f t="shared" si="16"/>
        <v>0</v>
      </c>
      <c r="K143" s="72">
        <f t="shared" si="17"/>
        <v>0</v>
      </c>
      <c r="L143" s="72">
        <f t="shared" si="18"/>
        <v>0</v>
      </c>
      <c r="M143" s="72">
        <f t="shared" si="19"/>
        <v>0</v>
      </c>
      <c r="N143" s="93">
        <f t="shared" si="20"/>
        <v>0</v>
      </c>
      <c r="O143" s="94"/>
      <c r="P143" s="94"/>
      <c r="Q143" s="94"/>
      <c r="R143" s="102"/>
    </row>
    <row r="144" spans="2:18" outlineLevel="1" x14ac:dyDescent="0.3">
      <c r="B144" s="84"/>
      <c r="C144" s="107" t="s">
        <v>121</v>
      </c>
      <c r="D144" s="75" t="s">
        <v>19</v>
      </c>
      <c r="E144" s="76">
        <v>1</v>
      </c>
      <c r="F144" s="72"/>
      <c r="G144" s="72"/>
      <c r="H144" s="72"/>
      <c r="I144" s="72"/>
      <c r="J144" s="93"/>
      <c r="K144" s="72"/>
      <c r="L144" s="72"/>
      <c r="M144" s="72"/>
      <c r="N144" s="93"/>
      <c r="O144" s="94"/>
      <c r="P144" s="94"/>
      <c r="Q144" s="94"/>
      <c r="R144" s="102"/>
    </row>
    <row r="145" spans="2:18" outlineLevel="1" x14ac:dyDescent="0.3">
      <c r="B145" s="84"/>
      <c r="C145" s="107" t="s">
        <v>122</v>
      </c>
      <c r="D145" s="75" t="s">
        <v>19</v>
      </c>
      <c r="E145" s="76">
        <v>1</v>
      </c>
      <c r="F145" s="72"/>
      <c r="G145" s="72"/>
      <c r="H145" s="72"/>
      <c r="I145" s="72"/>
      <c r="J145" s="93"/>
      <c r="K145" s="72"/>
      <c r="L145" s="72"/>
      <c r="M145" s="72"/>
      <c r="N145" s="93"/>
      <c r="O145" s="94"/>
      <c r="P145" s="94"/>
      <c r="Q145" s="94"/>
      <c r="R145" s="102"/>
    </row>
    <row r="146" spans="2:18" outlineLevel="1" x14ac:dyDescent="0.3">
      <c r="B146" s="84" t="s">
        <v>139</v>
      </c>
      <c r="C146" s="74" t="s">
        <v>140</v>
      </c>
      <c r="D146" s="75" t="s">
        <v>19</v>
      </c>
      <c r="E146" s="76">
        <v>1</v>
      </c>
      <c r="F146" s="72"/>
      <c r="G146" s="72"/>
      <c r="H146" s="72"/>
      <c r="I146" s="72"/>
      <c r="J146" s="93">
        <f t="shared" si="16"/>
        <v>0</v>
      </c>
      <c r="K146" s="72">
        <f t="shared" si="17"/>
        <v>0</v>
      </c>
      <c r="L146" s="72">
        <f t="shared" si="18"/>
        <v>0</v>
      </c>
      <c r="M146" s="72">
        <f t="shared" si="19"/>
        <v>0</v>
      </c>
      <c r="N146" s="93">
        <f t="shared" si="20"/>
        <v>0</v>
      </c>
      <c r="O146" s="94"/>
      <c r="P146" s="94"/>
      <c r="Q146" s="94"/>
      <c r="R146" s="102"/>
    </row>
    <row r="147" spans="2:18" outlineLevel="1" x14ac:dyDescent="0.3">
      <c r="B147" s="84"/>
      <c r="C147" s="74" t="s">
        <v>87</v>
      </c>
      <c r="D147" s="75" t="s">
        <v>19</v>
      </c>
      <c r="E147" s="76">
        <v>1</v>
      </c>
      <c r="F147" s="72"/>
      <c r="G147" s="72"/>
      <c r="H147" s="72"/>
      <c r="I147" s="72"/>
      <c r="J147" s="93">
        <f t="shared" si="16"/>
        <v>0</v>
      </c>
      <c r="K147" s="72">
        <f t="shared" si="17"/>
        <v>0</v>
      </c>
      <c r="L147" s="72">
        <f t="shared" si="18"/>
        <v>0</v>
      </c>
      <c r="M147" s="72">
        <f t="shared" si="19"/>
        <v>0</v>
      </c>
      <c r="N147" s="93">
        <f t="shared" si="20"/>
        <v>0</v>
      </c>
      <c r="O147" s="94"/>
      <c r="P147" s="94"/>
      <c r="Q147" s="94"/>
      <c r="R147" s="102"/>
    </row>
    <row r="148" spans="2:18" outlineLevel="1" x14ac:dyDescent="0.3">
      <c r="B148" s="84"/>
      <c r="C148" s="74" t="s">
        <v>141</v>
      </c>
      <c r="D148" s="75" t="s">
        <v>62</v>
      </c>
      <c r="E148" s="76">
        <v>1</v>
      </c>
      <c r="F148" s="72"/>
      <c r="G148" s="72"/>
      <c r="H148" s="72"/>
      <c r="I148" s="72"/>
      <c r="J148" s="93">
        <f t="shared" si="16"/>
        <v>0</v>
      </c>
      <c r="K148" s="72">
        <f t="shared" si="17"/>
        <v>0</v>
      </c>
      <c r="L148" s="72">
        <f t="shared" si="18"/>
        <v>0</v>
      </c>
      <c r="M148" s="72">
        <f t="shared" si="19"/>
        <v>0</v>
      </c>
      <c r="N148" s="93">
        <f t="shared" si="20"/>
        <v>0</v>
      </c>
      <c r="O148" s="94"/>
      <c r="P148" s="94"/>
      <c r="Q148" s="94"/>
      <c r="R148" s="102"/>
    </row>
    <row r="149" spans="2:18" ht="28" outlineLevel="1" x14ac:dyDescent="0.3">
      <c r="B149" s="84"/>
      <c r="C149" s="74" t="s">
        <v>121</v>
      </c>
      <c r="D149" s="75" t="s">
        <v>19</v>
      </c>
      <c r="E149" s="76">
        <v>1</v>
      </c>
      <c r="F149" s="72"/>
      <c r="G149" s="72"/>
      <c r="H149" s="72"/>
      <c r="I149" s="72"/>
      <c r="J149" s="93">
        <f t="shared" si="16"/>
        <v>0</v>
      </c>
      <c r="K149" s="72">
        <f t="shared" si="17"/>
        <v>0</v>
      </c>
      <c r="L149" s="72">
        <f t="shared" si="18"/>
        <v>0</v>
      </c>
      <c r="M149" s="72">
        <f t="shared" si="19"/>
        <v>0</v>
      </c>
      <c r="N149" s="93">
        <f t="shared" si="20"/>
        <v>0</v>
      </c>
      <c r="O149" s="94"/>
      <c r="P149" s="94"/>
      <c r="Q149" s="94"/>
      <c r="R149" s="102"/>
    </row>
    <row r="150" spans="2:18" outlineLevel="1" x14ac:dyDescent="0.3">
      <c r="B150" s="84"/>
      <c r="C150" s="74" t="s">
        <v>122</v>
      </c>
      <c r="D150" s="75" t="s">
        <v>19</v>
      </c>
      <c r="E150" s="76">
        <v>1</v>
      </c>
      <c r="F150" s="72"/>
      <c r="G150" s="72"/>
      <c r="H150" s="72"/>
      <c r="I150" s="72"/>
      <c r="J150" s="93">
        <f t="shared" si="16"/>
        <v>0</v>
      </c>
      <c r="K150" s="72">
        <f t="shared" si="17"/>
        <v>0</v>
      </c>
      <c r="L150" s="72">
        <f t="shared" si="18"/>
        <v>0</v>
      </c>
      <c r="M150" s="72">
        <f t="shared" si="19"/>
        <v>0</v>
      </c>
      <c r="N150" s="93">
        <f t="shared" si="20"/>
        <v>0</v>
      </c>
      <c r="O150" s="94"/>
      <c r="P150" s="94"/>
      <c r="Q150" s="94"/>
      <c r="R150" s="102"/>
    </row>
    <row r="151" spans="2:18" outlineLevel="1" x14ac:dyDescent="0.3">
      <c r="B151" s="84" t="s">
        <v>142</v>
      </c>
      <c r="C151" s="74" t="s">
        <v>143</v>
      </c>
      <c r="D151" s="75"/>
      <c r="E151" s="76"/>
      <c r="F151" s="72"/>
      <c r="G151" s="72"/>
      <c r="H151" s="72"/>
      <c r="I151" s="72"/>
      <c r="J151" s="93">
        <f t="shared" si="16"/>
        <v>0</v>
      </c>
      <c r="K151" s="89">
        <f>SUBTOTAL(9,K152:K153)</f>
        <v>0</v>
      </c>
      <c r="L151" s="89">
        <f t="shared" ref="L151:N151" si="21">SUBTOTAL(9,L152:L153)</f>
        <v>0</v>
      </c>
      <c r="M151" s="89">
        <f t="shared" si="21"/>
        <v>0</v>
      </c>
      <c r="N151" s="89">
        <f t="shared" si="21"/>
        <v>0</v>
      </c>
      <c r="O151" s="122"/>
      <c r="P151" s="122"/>
      <c r="Q151" s="122"/>
      <c r="R151" s="102"/>
    </row>
    <row r="152" spans="2:18" ht="28" outlineLevel="1" x14ac:dyDescent="0.3">
      <c r="B152" s="84"/>
      <c r="C152" s="74" t="s">
        <v>65</v>
      </c>
      <c r="D152" s="75" t="s">
        <v>19</v>
      </c>
      <c r="E152" s="76">
        <v>1</v>
      </c>
      <c r="F152" s="72"/>
      <c r="G152" s="72"/>
      <c r="H152" s="72"/>
      <c r="I152" s="72"/>
      <c r="J152" s="93">
        <f t="shared" si="16"/>
        <v>0</v>
      </c>
      <c r="K152" s="72">
        <f t="shared" si="17"/>
        <v>0</v>
      </c>
      <c r="L152" s="72">
        <f t="shared" si="18"/>
        <v>0</v>
      </c>
      <c r="M152" s="72">
        <f t="shared" si="19"/>
        <v>0</v>
      </c>
      <c r="N152" s="93">
        <f t="shared" si="20"/>
        <v>0</v>
      </c>
      <c r="O152" s="94"/>
      <c r="P152" s="94"/>
      <c r="Q152" s="94"/>
      <c r="R152" s="102"/>
    </row>
    <row r="153" spans="2:18" ht="28" outlineLevel="1" x14ac:dyDescent="0.3">
      <c r="B153" s="84"/>
      <c r="C153" s="74" t="s">
        <v>144</v>
      </c>
      <c r="D153" s="75" t="s">
        <v>19</v>
      </c>
      <c r="E153" s="76">
        <v>1</v>
      </c>
      <c r="F153" s="72"/>
      <c r="G153" s="72"/>
      <c r="H153" s="72"/>
      <c r="I153" s="72"/>
      <c r="J153" s="93">
        <f t="shared" si="16"/>
        <v>0</v>
      </c>
      <c r="K153" s="72">
        <f t="shared" si="17"/>
        <v>0</v>
      </c>
      <c r="L153" s="72">
        <f t="shared" si="18"/>
        <v>0</v>
      </c>
      <c r="M153" s="72">
        <f t="shared" si="19"/>
        <v>0</v>
      </c>
      <c r="N153" s="93">
        <f t="shared" si="20"/>
        <v>0</v>
      </c>
      <c r="O153" s="94"/>
      <c r="P153" s="94"/>
      <c r="Q153" s="94"/>
      <c r="R153" s="102"/>
    </row>
    <row r="154" spans="2:18" outlineLevel="1" x14ac:dyDescent="0.3">
      <c r="B154" s="84" t="s">
        <v>145</v>
      </c>
      <c r="C154" s="74" t="s">
        <v>146</v>
      </c>
      <c r="D154" s="75"/>
      <c r="E154" s="76"/>
      <c r="F154" s="72"/>
      <c r="G154" s="72"/>
      <c r="H154" s="72"/>
      <c r="I154" s="72"/>
      <c r="J154" s="93">
        <f t="shared" si="16"/>
        <v>0</v>
      </c>
      <c r="K154" s="89">
        <f>SUBTOTAL(9,K155:K165)</f>
        <v>0</v>
      </c>
      <c r="L154" s="89">
        <f t="shared" ref="L154:N154" si="22">SUBTOTAL(9,L155:L165)</f>
        <v>0</v>
      </c>
      <c r="M154" s="89">
        <f t="shared" si="22"/>
        <v>0</v>
      </c>
      <c r="N154" s="89">
        <f t="shared" si="22"/>
        <v>0</v>
      </c>
      <c r="O154" s="122"/>
      <c r="P154" s="122"/>
      <c r="Q154" s="122"/>
      <c r="R154" s="102"/>
    </row>
    <row r="155" spans="2:18" outlineLevel="1" x14ac:dyDescent="0.3">
      <c r="B155" s="84"/>
      <c r="C155" s="107" t="s">
        <v>147</v>
      </c>
      <c r="D155" s="75" t="s">
        <v>19</v>
      </c>
      <c r="E155" s="76">
        <v>1</v>
      </c>
      <c r="F155" s="72"/>
      <c r="G155" s="72"/>
      <c r="H155" s="72"/>
      <c r="I155" s="72"/>
      <c r="J155" s="93">
        <f t="shared" si="16"/>
        <v>0</v>
      </c>
      <c r="K155" s="72">
        <f t="shared" si="17"/>
        <v>0</v>
      </c>
      <c r="L155" s="72">
        <f t="shared" si="18"/>
        <v>0</v>
      </c>
      <c r="M155" s="72">
        <f t="shared" si="19"/>
        <v>0</v>
      </c>
      <c r="N155" s="93">
        <f t="shared" si="20"/>
        <v>0</v>
      </c>
      <c r="O155" s="94"/>
      <c r="P155" s="94"/>
      <c r="Q155" s="94"/>
      <c r="R155" s="102"/>
    </row>
    <row r="156" spans="2:18" outlineLevel="1" x14ac:dyDescent="0.3">
      <c r="B156" s="84"/>
      <c r="C156" s="107" t="s">
        <v>148</v>
      </c>
      <c r="D156" s="75" t="s">
        <v>19</v>
      </c>
      <c r="E156" s="76">
        <v>1</v>
      </c>
      <c r="F156" s="72"/>
      <c r="G156" s="72"/>
      <c r="H156" s="72"/>
      <c r="I156" s="72"/>
      <c r="J156" s="93">
        <f t="shared" si="16"/>
        <v>0</v>
      </c>
      <c r="K156" s="72">
        <f t="shared" si="17"/>
        <v>0</v>
      </c>
      <c r="L156" s="72">
        <f t="shared" si="18"/>
        <v>0</v>
      </c>
      <c r="M156" s="72">
        <f t="shared" si="19"/>
        <v>0</v>
      </c>
      <c r="N156" s="93">
        <f t="shared" si="20"/>
        <v>0</v>
      </c>
      <c r="O156" s="94"/>
      <c r="P156" s="94"/>
      <c r="Q156" s="94"/>
      <c r="R156" s="102"/>
    </row>
    <row r="157" spans="2:18" outlineLevel="1" x14ac:dyDescent="0.3">
      <c r="B157" s="84"/>
      <c r="C157" s="107" t="s">
        <v>149</v>
      </c>
      <c r="D157" s="75" t="s">
        <v>62</v>
      </c>
      <c r="E157" s="76">
        <v>1</v>
      </c>
      <c r="F157" s="72"/>
      <c r="G157" s="72"/>
      <c r="H157" s="72"/>
      <c r="I157" s="72"/>
      <c r="J157" s="93">
        <f t="shared" si="16"/>
        <v>0</v>
      </c>
      <c r="K157" s="72">
        <f t="shared" si="17"/>
        <v>0</v>
      </c>
      <c r="L157" s="72">
        <f t="shared" si="18"/>
        <v>0</v>
      </c>
      <c r="M157" s="72">
        <f t="shared" si="19"/>
        <v>0</v>
      </c>
      <c r="N157" s="93">
        <f t="shared" si="20"/>
        <v>0</v>
      </c>
      <c r="O157" s="94"/>
      <c r="P157" s="94"/>
      <c r="Q157" s="94"/>
      <c r="R157" s="102"/>
    </row>
    <row r="158" spans="2:18" outlineLevel="1" x14ac:dyDescent="0.3">
      <c r="B158" s="84"/>
      <c r="C158" s="107" t="s">
        <v>150</v>
      </c>
      <c r="D158" s="75" t="s">
        <v>62</v>
      </c>
      <c r="E158" s="76">
        <v>2</v>
      </c>
      <c r="F158" s="72"/>
      <c r="G158" s="72"/>
      <c r="H158" s="72"/>
      <c r="I158" s="72"/>
      <c r="J158" s="93">
        <f t="shared" si="16"/>
        <v>0</v>
      </c>
      <c r="K158" s="72">
        <f t="shared" si="17"/>
        <v>0</v>
      </c>
      <c r="L158" s="72">
        <f t="shared" si="18"/>
        <v>0</v>
      </c>
      <c r="M158" s="72">
        <f t="shared" si="19"/>
        <v>0</v>
      </c>
      <c r="N158" s="93">
        <f t="shared" si="20"/>
        <v>0</v>
      </c>
      <c r="O158" s="94"/>
      <c r="P158" s="94"/>
      <c r="Q158" s="94"/>
      <c r="R158" s="102"/>
    </row>
    <row r="159" spans="2:18" outlineLevel="1" x14ac:dyDescent="0.3">
      <c r="B159" s="84"/>
      <c r="C159" s="107" t="s">
        <v>151</v>
      </c>
      <c r="D159" s="75" t="s">
        <v>62</v>
      </c>
      <c r="E159" s="76">
        <v>2</v>
      </c>
      <c r="F159" s="72"/>
      <c r="G159" s="72"/>
      <c r="H159" s="72"/>
      <c r="I159" s="72"/>
      <c r="J159" s="93">
        <f t="shared" si="16"/>
        <v>0</v>
      </c>
      <c r="K159" s="72">
        <f t="shared" si="17"/>
        <v>0</v>
      </c>
      <c r="L159" s="72">
        <f t="shared" si="18"/>
        <v>0</v>
      </c>
      <c r="M159" s="72">
        <f t="shared" si="19"/>
        <v>0</v>
      </c>
      <c r="N159" s="93">
        <f t="shared" si="20"/>
        <v>0</v>
      </c>
      <c r="O159" s="94"/>
      <c r="P159" s="94"/>
      <c r="Q159" s="94"/>
      <c r="R159" s="102"/>
    </row>
    <row r="160" spans="2:18" outlineLevel="1" x14ac:dyDescent="0.3">
      <c r="B160" s="84"/>
      <c r="C160" s="107" t="s">
        <v>152</v>
      </c>
      <c r="D160" s="75" t="s">
        <v>62</v>
      </c>
      <c r="E160" s="76">
        <v>7</v>
      </c>
      <c r="F160" s="72"/>
      <c r="G160" s="72"/>
      <c r="H160" s="72"/>
      <c r="I160" s="72"/>
      <c r="J160" s="93">
        <f t="shared" si="16"/>
        <v>0</v>
      </c>
      <c r="K160" s="72">
        <f t="shared" si="17"/>
        <v>0</v>
      </c>
      <c r="L160" s="72">
        <f t="shared" si="18"/>
        <v>0</v>
      </c>
      <c r="M160" s="72">
        <f t="shared" si="19"/>
        <v>0</v>
      </c>
      <c r="N160" s="93">
        <f t="shared" si="20"/>
        <v>0</v>
      </c>
      <c r="O160" s="94"/>
      <c r="P160" s="94"/>
      <c r="Q160" s="94"/>
      <c r="R160" s="102"/>
    </row>
    <row r="161" spans="2:18" outlineLevel="1" x14ac:dyDescent="0.3">
      <c r="B161" s="84"/>
      <c r="C161" s="107" t="s">
        <v>153</v>
      </c>
      <c r="D161" s="75" t="s">
        <v>19</v>
      </c>
      <c r="E161" s="76">
        <v>1</v>
      </c>
      <c r="F161" s="72"/>
      <c r="G161" s="72"/>
      <c r="H161" s="72"/>
      <c r="I161" s="72"/>
      <c r="J161" s="93">
        <f t="shared" si="16"/>
        <v>0</v>
      </c>
      <c r="K161" s="72">
        <f t="shared" si="17"/>
        <v>0</v>
      </c>
      <c r="L161" s="72">
        <f t="shared" si="18"/>
        <v>0</v>
      </c>
      <c r="M161" s="72">
        <f t="shared" si="19"/>
        <v>0</v>
      </c>
      <c r="N161" s="93">
        <f t="shared" si="20"/>
        <v>0</v>
      </c>
      <c r="O161" s="94"/>
      <c r="P161" s="94"/>
      <c r="Q161" s="94"/>
      <c r="R161" s="102"/>
    </row>
    <row r="162" spans="2:18" outlineLevel="1" x14ac:dyDescent="0.3">
      <c r="B162" s="84"/>
      <c r="C162" s="107" t="s">
        <v>154</v>
      </c>
      <c r="D162" s="75" t="s">
        <v>19</v>
      </c>
      <c r="E162" s="76">
        <v>1</v>
      </c>
      <c r="F162" s="72"/>
      <c r="G162" s="72"/>
      <c r="H162" s="72"/>
      <c r="I162" s="72"/>
      <c r="J162" s="93">
        <f t="shared" si="16"/>
        <v>0</v>
      </c>
      <c r="K162" s="72">
        <f t="shared" si="17"/>
        <v>0</v>
      </c>
      <c r="L162" s="72">
        <f t="shared" si="18"/>
        <v>0</v>
      </c>
      <c r="M162" s="72">
        <f t="shared" si="19"/>
        <v>0</v>
      </c>
      <c r="N162" s="93">
        <f t="shared" si="20"/>
        <v>0</v>
      </c>
      <c r="O162" s="94"/>
      <c r="P162" s="94"/>
      <c r="Q162" s="94"/>
      <c r="R162" s="102"/>
    </row>
    <row r="163" spans="2:18" outlineLevel="1" x14ac:dyDescent="0.3">
      <c r="B163" s="84"/>
      <c r="C163" s="118" t="s">
        <v>155</v>
      </c>
      <c r="D163" s="115" t="s">
        <v>62</v>
      </c>
      <c r="E163" s="110">
        <v>6</v>
      </c>
      <c r="F163" s="72"/>
      <c r="G163" s="72"/>
      <c r="H163" s="72"/>
      <c r="I163" s="72"/>
      <c r="J163" s="93">
        <f t="shared" si="16"/>
        <v>0</v>
      </c>
      <c r="K163" s="72">
        <f t="shared" si="17"/>
        <v>0</v>
      </c>
      <c r="L163" s="72">
        <f t="shared" si="18"/>
        <v>0</v>
      </c>
      <c r="M163" s="72">
        <f t="shared" si="19"/>
        <v>0</v>
      </c>
      <c r="N163" s="93">
        <f t="shared" si="20"/>
        <v>0</v>
      </c>
      <c r="O163" s="94"/>
      <c r="P163" s="94"/>
      <c r="Q163" s="94"/>
      <c r="R163" s="102"/>
    </row>
    <row r="164" spans="2:18" outlineLevel="1" x14ac:dyDescent="0.3">
      <c r="B164" s="84"/>
      <c r="C164" s="114" t="s">
        <v>156</v>
      </c>
      <c r="D164" s="115" t="s">
        <v>62</v>
      </c>
      <c r="E164" s="110">
        <v>2</v>
      </c>
      <c r="F164" s="72"/>
      <c r="G164" s="72"/>
      <c r="H164" s="72"/>
      <c r="I164" s="72"/>
      <c r="J164" s="93">
        <f t="shared" si="16"/>
        <v>0</v>
      </c>
      <c r="K164" s="72">
        <f t="shared" si="17"/>
        <v>0</v>
      </c>
      <c r="L164" s="72">
        <f t="shared" si="18"/>
        <v>0</v>
      </c>
      <c r="M164" s="72">
        <f t="shared" si="19"/>
        <v>0</v>
      </c>
      <c r="N164" s="93">
        <f t="shared" si="20"/>
        <v>0</v>
      </c>
      <c r="O164" s="94"/>
      <c r="P164" s="94"/>
      <c r="Q164" s="94"/>
      <c r="R164" s="102"/>
    </row>
    <row r="165" spans="2:18" outlineLevel="1" x14ac:dyDescent="0.3">
      <c r="B165" s="84"/>
      <c r="C165" s="114" t="s">
        <v>157</v>
      </c>
      <c r="D165" s="115" t="s">
        <v>62</v>
      </c>
      <c r="E165" s="110">
        <v>5</v>
      </c>
      <c r="F165" s="72"/>
      <c r="G165" s="72"/>
      <c r="H165" s="72"/>
      <c r="I165" s="72"/>
      <c r="J165" s="93">
        <f t="shared" si="16"/>
        <v>0</v>
      </c>
      <c r="K165" s="72">
        <f t="shared" si="17"/>
        <v>0</v>
      </c>
      <c r="L165" s="72">
        <f t="shared" si="18"/>
        <v>0</v>
      </c>
      <c r="M165" s="72">
        <f t="shared" si="19"/>
        <v>0</v>
      </c>
      <c r="N165" s="93">
        <f t="shared" si="20"/>
        <v>0</v>
      </c>
      <c r="O165" s="94"/>
      <c r="P165" s="94"/>
      <c r="Q165" s="94"/>
      <c r="R165" s="102"/>
    </row>
    <row r="166" spans="2:18" outlineLevel="1" x14ac:dyDescent="0.3">
      <c r="B166" s="84"/>
      <c r="C166" s="107" t="s">
        <v>158</v>
      </c>
      <c r="D166" s="75" t="s">
        <v>19</v>
      </c>
      <c r="E166" s="76">
        <v>1</v>
      </c>
      <c r="F166" s="72"/>
      <c r="G166" s="72"/>
      <c r="H166" s="72"/>
      <c r="I166" s="72"/>
      <c r="J166" s="93">
        <f t="shared" ref="J166:J167" si="23">+SUM(F166:I166)</f>
        <v>0</v>
      </c>
      <c r="K166" s="72">
        <f t="shared" ref="K166:K167" si="24">+F166*E166</f>
        <v>0</v>
      </c>
      <c r="L166" s="72">
        <f t="shared" ref="L166:L167" si="25">+H166*E166</f>
        <v>0</v>
      </c>
      <c r="M166" s="72">
        <f t="shared" ref="M166:M167" si="26">+I166*E166</f>
        <v>0</v>
      </c>
      <c r="N166" s="93">
        <f t="shared" ref="N166:N167" si="27">+SUM(K166:M166)</f>
        <v>0</v>
      </c>
      <c r="O166" s="94"/>
      <c r="P166" s="94"/>
      <c r="Q166" s="94"/>
      <c r="R166" s="102"/>
    </row>
    <row r="167" spans="2:18" outlineLevel="1" x14ac:dyDescent="0.3">
      <c r="B167" s="84"/>
      <c r="C167" s="107" t="s">
        <v>122</v>
      </c>
      <c r="D167" s="75" t="s">
        <v>19</v>
      </c>
      <c r="E167" s="76">
        <v>1</v>
      </c>
      <c r="F167" s="72"/>
      <c r="G167" s="72"/>
      <c r="H167" s="72"/>
      <c r="I167" s="72"/>
      <c r="J167" s="93">
        <f t="shared" si="23"/>
        <v>0</v>
      </c>
      <c r="K167" s="72">
        <f t="shared" si="24"/>
        <v>0</v>
      </c>
      <c r="L167" s="72">
        <f t="shared" si="25"/>
        <v>0</v>
      </c>
      <c r="M167" s="72">
        <f t="shared" si="26"/>
        <v>0</v>
      </c>
      <c r="N167" s="93">
        <f t="shared" si="27"/>
        <v>0</v>
      </c>
      <c r="O167" s="94"/>
      <c r="P167" s="94"/>
      <c r="Q167" s="94"/>
      <c r="R167" s="102"/>
    </row>
    <row r="168" spans="2:18" outlineLevel="1" x14ac:dyDescent="0.3">
      <c r="B168" s="84" t="s">
        <v>159</v>
      </c>
      <c r="C168" s="74" t="s">
        <v>160</v>
      </c>
      <c r="D168" s="75" t="s">
        <v>19</v>
      </c>
      <c r="E168" s="76">
        <v>1</v>
      </c>
      <c r="F168" s="72"/>
      <c r="G168" s="72"/>
      <c r="H168" s="72"/>
      <c r="I168" s="72"/>
      <c r="J168" s="93">
        <f t="shared" ref="J168:J236" si="28">+SUM(F168:I168)</f>
        <v>0</v>
      </c>
      <c r="K168" s="72">
        <f t="shared" si="17"/>
        <v>0</v>
      </c>
      <c r="L168" s="72">
        <f t="shared" si="18"/>
        <v>0</v>
      </c>
      <c r="M168" s="72">
        <f t="shared" si="19"/>
        <v>0</v>
      </c>
      <c r="N168" s="93">
        <f t="shared" si="20"/>
        <v>0</v>
      </c>
      <c r="O168" s="94"/>
      <c r="P168" s="94"/>
      <c r="Q168" s="94"/>
      <c r="R168" s="102"/>
    </row>
    <row r="169" spans="2:18" outlineLevel="1" x14ac:dyDescent="0.3">
      <c r="B169" s="119"/>
      <c r="C169" s="74" t="s">
        <v>161</v>
      </c>
      <c r="D169" s="75" t="s">
        <v>19</v>
      </c>
      <c r="E169" s="76">
        <v>1</v>
      </c>
      <c r="F169" s="72"/>
      <c r="G169" s="72"/>
      <c r="H169" s="72"/>
      <c r="I169" s="72"/>
      <c r="J169" s="93">
        <f t="shared" si="28"/>
        <v>0</v>
      </c>
      <c r="K169" s="72">
        <f t="shared" si="17"/>
        <v>0</v>
      </c>
      <c r="L169" s="72">
        <f t="shared" si="18"/>
        <v>0</v>
      </c>
      <c r="M169" s="72">
        <f t="shared" si="19"/>
        <v>0</v>
      </c>
      <c r="N169" s="93">
        <f t="shared" si="20"/>
        <v>0</v>
      </c>
      <c r="O169" s="94"/>
      <c r="P169" s="94"/>
      <c r="Q169" s="94"/>
      <c r="R169" s="102"/>
    </row>
    <row r="170" spans="2:18" outlineLevel="1" x14ac:dyDescent="0.3">
      <c r="B170" s="119"/>
      <c r="C170" s="74" t="s">
        <v>162</v>
      </c>
      <c r="D170" s="75" t="s">
        <v>62</v>
      </c>
      <c r="E170" s="76">
        <v>2</v>
      </c>
      <c r="F170" s="72"/>
      <c r="G170" s="72"/>
      <c r="H170" s="72"/>
      <c r="I170" s="72"/>
      <c r="J170" s="93">
        <f t="shared" si="28"/>
        <v>0</v>
      </c>
      <c r="K170" s="72">
        <f t="shared" si="17"/>
        <v>0</v>
      </c>
      <c r="L170" s="72">
        <f t="shared" si="18"/>
        <v>0</v>
      </c>
      <c r="M170" s="72">
        <f t="shared" si="19"/>
        <v>0</v>
      </c>
      <c r="N170" s="93">
        <f t="shared" si="20"/>
        <v>0</v>
      </c>
      <c r="O170" s="94"/>
      <c r="P170" s="94"/>
      <c r="Q170" s="94"/>
      <c r="R170" s="102"/>
    </row>
    <row r="171" spans="2:18" outlineLevel="1" x14ac:dyDescent="0.3">
      <c r="B171" s="119"/>
      <c r="C171" s="74" t="s">
        <v>163</v>
      </c>
      <c r="D171" s="75" t="s">
        <v>62</v>
      </c>
      <c r="E171" s="75">
        <v>7</v>
      </c>
      <c r="F171" s="72"/>
      <c r="G171" s="72"/>
      <c r="H171" s="72"/>
      <c r="I171" s="72"/>
      <c r="J171" s="93">
        <f t="shared" si="28"/>
        <v>0</v>
      </c>
      <c r="K171" s="72">
        <f t="shared" si="17"/>
        <v>0</v>
      </c>
      <c r="L171" s="72">
        <f t="shared" si="18"/>
        <v>0</v>
      </c>
      <c r="M171" s="72">
        <f t="shared" si="19"/>
        <v>0</v>
      </c>
      <c r="N171" s="93">
        <f t="shared" si="20"/>
        <v>0</v>
      </c>
      <c r="O171" s="94"/>
      <c r="P171" s="94"/>
      <c r="Q171" s="94"/>
      <c r="R171" s="102"/>
    </row>
    <row r="172" spans="2:18" outlineLevel="1" x14ac:dyDescent="0.3">
      <c r="B172" s="119"/>
      <c r="C172" s="74" t="s">
        <v>164</v>
      </c>
      <c r="D172" s="75" t="s">
        <v>62</v>
      </c>
      <c r="E172" s="75">
        <v>1</v>
      </c>
      <c r="F172" s="72"/>
      <c r="G172" s="72"/>
      <c r="H172" s="72"/>
      <c r="I172" s="72"/>
      <c r="J172" s="93">
        <f t="shared" si="28"/>
        <v>0</v>
      </c>
      <c r="K172" s="72">
        <f t="shared" si="17"/>
        <v>0</v>
      </c>
      <c r="L172" s="72">
        <f t="shared" si="18"/>
        <v>0</v>
      </c>
      <c r="M172" s="72">
        <f t="shared" si="19"/>
        <v>0</v>
      </c>
      <c r="N172" s="93">
        <f t="shared" si="20"/>
        <v>0</v>
      </c>
      <c r="O172" s="94"/>
      <c r="P172" s="94"/>
      <c r="Q172" s="94"/>
      <c r="R172" s="102"/>
    </row>
    <row r="173" spans="2:18" outlineLevel="1" x14ac:dyDescent="0.3">
      <c r="B173" s="119"/>
      <c r="C173" s="74" t="s">
        <v>165</v>
      </c>
      <c r="D173" s="75" t="s">
        <v>62</v>
      </c>
      <c r="E173" s="75">
        <v>2</v>
      </c>
      <c r="F173" s="72"/>
      <c r="G173" s="72"/>
      <c r="H173" s="72"/>
      <c r="I173" s="72"/>
      <c r="J173" s="93">
        <f t="shared" si="28"/>
        <v>0</v>
      </c>
      <c r="K173" s="72">
        <f t="shared" si="17"/>
        <v>0</v>
      </c>
      <c r="L173" s="72">
        <f t="shared" si="18"/>
        <v>0</v>
      </c>
      <c r="M173" s="72">
        <f t="shared" si="19"/>
        <v>0</v>
      </c>
      <c r="N173" s="93">
        <f t="shared" si="20"/>
        <v>0</v>
      </c>
      <c r="O173" s="94"/>
      <c r="P173" s="94"/>
      <c r="Q173" s="94"/>
      <c r="R173" s="102"/>
    </row>
    <row r="174" spans="2:18" outlineLevel="1" x14ac:dyDescent="0.3">
      <c r="B174" s="119"/>
      <c r="C174" s="74" t="s">
        <v>66</v>
      </c>
      <c r="D174" s="75" t="s">
        <v>19</v>
      </c>
      <c r="E174" s="75">
        <v>1</v>
      </c>
      <c r="F174" s="72"/>
      <c r="G174" s="72"/>
      <c r="H174" s="72"/>
      <c r="I174" s="72"/>
      <c r="J174" s="93">
        <f t="shared" si="28"/>
        <v>0</v>
      </c>
      <c r="K174" s="72">
        <f t="shared" si="17"/>
        <v>0</v>
      </c>
      <c r="L174" s="72">
        <f t="shared" si="18"/>
        <v>0</v>
      </c>
      <c r="M174" s="72">
        <f t="shared" si="19"/>
        <v>0</v>
      </c>
      <c r="N174" s="93">
        <f t="shared" si="20"/>
        <v>0</v>
      </c>
      <c r="O174" s="94"/>
      <c r="P174" s="94"/>
      <c r="Q174" s="94"/>
      <c r="R174" s="102"/>
    </row>
    <row r="175" spans="2:18" outlineLevel="1" x14ac:dyDescent="0.3">
      <c r="B175" s="119"/>
      <c r="C175" s="74" t="s">
        <v>166</v>
      </c>
      <c r="D175" s="75" t="s">
        <v>19</v>
      </c>
      <c r="E175" s="76">
        <v>1</v>
      </c>
      <c r="F175" s="72"/>
      <c r="G175" s="72"/>
      <c r="H175" s="72"/>
      <c r="I175" s="72"/>
      <c r="J175" s="93">
        <f t="shared" si="28"/>
        <v>0</v>
      </c>
      <c r="K175" s="72">
        <f t="shared" si="17"/>
        <v>0</v>
      </c>
      <c r="L175" s="72">
        <f t="shared" si="18"/>
        <v>0</v>
      </c>
      <c r="M175" s="72">
        <f t="shared" si="19"/>
        <v>0</v>
      </c>
      <c r="N175" s="93">
        <f t="shared" si="20"/>
        <v>0</v>
      </c>
      <c r="O175" s="94"/>
      <c r="P175" s="94"/>
      <c r="Q175" s="94"/>
      <c r="R175" s="102"/>
    </row>
    <row r="176" spans="2:18" outlineLevel="1" x14ac:dyDescent="0.3">
      <c r="B176" s="119"/>
      <c r="C176" s="74" t="s">
        <v>167</v>
      </c>
      <c r="D176" s="75" t="s">
        <v>19</v>
      </c>
      <c r="E176" s="75">
        <v>1</v>
      </c>
      <c r="F176" s="72"/>
      <c r="G176" s="72"/>
      <c r="H176" s="72"/>
      <c r="I176" s="72"/>
      <c r="J176" s="93">
        <f t="shared" si="28"/>
        <v>0</v>
      </c>
      <c r="K176" s="72">
        <f t="shared" si="17"/>
        <v>0</v>
      </c>
      <c r="L176" s="72">
        <f t="shared" si="18"/>
        <v>0</v>
      </c>
      <c r="M176" s="72">
        <f t="shared" si="19"/>
        <v>0</v>
      </c>
      <c r="N176" s="93">
        <f t="shared" si="20"/>
        <v>0</v>
      </c>
      <c r="O176" s="94"/>
      <c r="P176" s="94"/>
      <c r="Q176" s="94"/>
      <c r="R176" s="102"/>
    </row>
    <row r="177" spans="2:18" outlineLevel="1" x14ac:dyDescent="0.3">
      <c r="B177" s="119"/>
      <c r="C177" s="74" t="s">
        <v>168</v>
      </c>
      <c r="D177" s="75" t="s">
        <v>19</v>
      </c>
      <c r="E177" s="75">
        <v>1</v>
      </c>
      <c r="F177" s="72"/>
      <c r="G177" s="72"/>
      <c r="H177" s="72"/>
      <c r="I177" s="72"/>
      <c r="J177" s="93">
        <f t="shared" si="28"/>
        <v>0</v>
      </c>
      <c r="K177" s="72">
        <f t="shared" si="17"/>
        <v>0</v>
      </c>
      <c r="L177" s="72">
        <f t="shared" si="18"/>
        <v>0</v>
      </c>
      <c r="M177" s="72">
        <f t="shared" si="19"/>
        <v>0</v>
      </c>
      <c r="N177" s="93">
        <f t="shared" si="20"/>
        <v>0</v>
      </c>
      <c r="O177" s="94"/>
      <c r="P177" s="94"/>
      <c r="Q177" s="94"/>
      <c r="R177" s="102"/>
    </row>
    <row r="178" spans="2:18" outlineLevel="1" x14ac:dyDescent="0.3">
      <c r="B178" s="119"/>
      <c r="C178" s="74" t="s">
        <v>169</v>
      </c>
      <c r="D178" s="75" t="s">
        <v>62</v>
      </c>
      <c r="E178" s="76">
        <v>3</v>
      </c>
      <c r="F178" s="72"/>
      <c r="G178" s="72"/>
      <c r="H178" s="72"/>
      <c r="I178" s="72"/>
      <c r="J178" s="93">
        <f t="shared" si="28"/>
        <v>0</v>
      </c>
      <c r="K178" s="72">
        <f t="shared" si="17"/>
        <v>0</v>
      </c>
      <c r="L178" s="72">
        <f t="shared" si="18"/>
        <v>0</v>
      </c>
      <c r="M178" s="72">
        <f t="shared" si="19"/>
        <v>0</v>
      </c>
      <c r="N178" s="93">
        <f t="shared" si="20"/>
        <v>0</v>
      </c>
      <c r="O178" s="94"/>
      <c r="P178" s="94"/>
      <c r="Q178" s="94"/>
      <c r="R178" s="102"/>
    </row>
    <row r="179" spans="2:18" outlineLevel="1" x14ac:dyDescent="0.3">
      <c r="B179" s="119"/>
      <c r="C179" s="74" t="s">
        <v>170</v>
      </c>
      <c r="D179" s="75" t="s">
        <v>62</v>
      </c>
      <c r="E179" s="76">
        <v>4</v>
      </c>
      <c r="F179" s="72"/>
      <c r="G179" s="72"/>
      <c r="H179" s="72"/>
      <c r="I179" s="72"/>
      <c r="J179" s="93">
        <f t="shared" si="28"/>
        <v>0</v>
      </c>
      <c r="K179" s="72">
        <f t="shared" si="17"/>
        <v>0</v>
      </c>
      <c r="L179" s="72">
        <f t="shared" si="18"/>
        <v>0</v>
      </c>
      <c r="M179" s="72">
        <f t="shared" si="19"/>
        <v>0</v>
      </c>
      <c r="N179" s="93">
        <f t="shared" si="20"/>
        <v>0</v>
      </c>
      <c r="O179" s="94"/>
      <c r="P179" s="94"/>
      <c r="Q179" s="94"/>
      <c r="R179" s="102"/>
    </row>
    <row r="180" spans="2:18" ht="28" outlineLevel="1" x14ac:dyDescent="0.3">
      <c r="B180" s="119"/>
      <c r="C180" s="74" t="s">
        <v>171</v>
      </c>
      <c r="D180" s="75" t="s">
        <v>19</v>
      </c>
      <c r="E180" s="76">
        <v>1</v>
      </c>
      <c r="F180" s="72"/>
      <c r="G180" s="72"/>
      <c r="H180" s="72"/>
      <c r="I180" s="72"/>
      <c r="J180" s="93">
        <f t="shared" si="28"/>
        <v>0</v>
      </c>
      <c r="K180" s="72">
        <f t="shared" si="17"/>
        <v>0</v>
      </c>
      <c r="L180" s="72">
        <f t="shared" si="18"/>
        <v>0</v>
      </c>
      <c r="M180" s="72">
        <f t="shared" si="19"/>
        <v>0</v>
      </c>
      <c r="N180" s="93">
        <f t="shared" si="20"/>
        <v>0</v>
      </c>
      <c r="O180" s="94"/>
      <c r="P180" s="94"/>
      <c r="Q180" s="94"/>
      <c r="R180" s="102"/>
    </row>
    <row r="181" spans="2:18" outlineLevel="1" x14ac:dyDescent="0.3">
      <c r="B181" s="84" t="s">
        <v>172</v>
      </c>
      <c r="C181" s="74" t="s">
        <v>173</v>
      </c>
      <c r="D181" s="75" t="s">
        <v>19</v>
      </c>
      <c r="E181" s="76">
        <v>1</v>
      </c>
      <c r="F181" s="72"/>
      <c r="G181" s="72"/>
      <c r="H181" s="72"/>
      <c r="I181" s="72"/>
      <c r="J181" s="93">
        <f t="shared" si="28"/>
        <v>0</v>
      </c>
      <c r="K181" s="72">
        <f t="shared" si="17"/>
        <v>0</v>
      </c>
      <c r="L181" s="72">
        <f t="shared" si="18"/>
        <v>0</v>
      </c>
      <c r="M181" s="72">
        <f t="shared" si="19"/>
        <v>0</v>
      </c>
      <c r="N181" s="93">
        <f t="shared" si="20"/>
        <v>0</v>
      </c>
      <c r="O181" s="94"/>
      <c r="P181" s="94"/>
      <c r="Q181" s="94"/>
      <c r="R181" s="102"/>
    </row>
    <row r="182" spans="2:18" outlineLevel="1" x14ac:dyDescent="0.3">
      <c r="B182" s="119"/>
      <c r="C182" s="120" t="s">
        <v>174</v>
      </c>
      <c r="D182" s="75" t="s">
        <v>19</v>
      </c>
      <c r="E182" s="76">
        <v>1</v>
      </c>
      <c r="F182" s="72"/>
      <c r="G182" s="72"/>
      <c r="H182" s="72"/>
      <c r="I182" s="72"/>
      <c r="J182" s="93">
        <f t="shared" si="28"/>
        <v>0</v>
      </c>
      <c r="K182" s="72">
        <f t="shared" si="17"/>
        <v>0</v>
      </c>
      <c r="L182" s="72">
        <f t="shared" si="18"/>
        <v>0</v>
      </c>
      <c r="M182" s="72">
        <f t="shared" si="19"/>
        <v>0</v>
      </c>
      <c r="N182" s="93">
        <f t="shared" si="20"/>
        <v>0</v>
      </c>
      <c r="O182" s="94"/>
      <c r="P182" s="94"/>
      <c r="Q182" s="94"/>
      <c r="R182" s="102"/>
    </row>
    <row r="183" spans="2:18" outlineLevel="1" x14ac:dyDescent="0.3">
      <c r="B183" s="119"/>
      <c r="C183" s="121" t="s">
        <v>175</v>
      </c>
      <c r="D183" s="115" t="s">
        <v>62</v>
      </c>
      <c r="E183" s="115">
        <v>1</v>
      </c>
      <c r="F183" s="72"/>
      <c r="G183" s="72"/>
      <c r="H183" s="72"/>
      <c r="I183" s="72"/>
      <c r="J183" s="93">
        <f t="shared" si="28"/>
        <v>0</v>
      </c>
      <c r="K183" s="72">
        <f t="shared" si="17"/>
        <v>0</v>
      </c>
      <c r="L183" s="72">
        <f t="shared" si="18"/>
        <v>0</v>
      </c>
      <c r="M183" s="72">
        <f t="shared" si="19"/>
        <v>0</v>
      </c>
      <c r="N183" s="93">
        <f t="shared" si="20"/>
        <v>0</v>
      </c>
      <c r="O183" s="94"/>
      <c r="P183" s="94"/>
      <c r="Q183" s="94"/>
      <c r="R183" s="102"/>
    </row>
    <row r="184" spans="2:18" outlineLevel="1" x14ac:dyDescent="0.3">
      <c r="B184" s="119"/>
      <c r="C184" s="118" t="s">
        <v>176</v>
      </c>
      <c r="D184" s="109" t="s">
        <v>62</v>
      </c>
      <c r="E184" s="110">
        <v>5</v>
      </c>
      <c r="F184" s="72"/>
      <c r="G184" s="72"/>
      <c r="H184" s="72"/>
      <c r="I184" s="72"/>
      <c r="J184" s="93">
        <f t="shared" si="28"/>
        <v>0</v>
      </c>
      <c r="K184" s="72">
        <f t="shared" si="17"/>
        <v>0</v>
      </c>
      <c r="L184" s="72">
        <f t="shared" si="18"/>
        <v>0</v>
      </c>
      <c r="M184" s="72">
        <f t="shared" si="19"/>
        <v>0</v>
      </c>
      <c r="N184" s="93">
        <f t="shared" si="20"/>
        <v>0</v>
      </c>
      <c r="O184" s="94"/>
      <c r="P184" s="94"/>
      <c r="Q184" s="94"/>
      <c r="R184" s="102"/>
    </row>
    <row r="185" spans="2:18" outlineLevel="1" x14ac:dyDescent="0.3">
      <c r="B185" s="119"/>
      <c r="C185" s="118" t="s">
        <v>177</v>
      </c>
      <c r="D185" s="109" t="s">
        <v>62</v>
      </c>
      <c r="E185" s="115">
        <v>3</v>
      </c>
      <c r="F185" s="72"/>
      <c r="G185" s="72"/>
      <c r="H185" s="72"/>
      <c r="I185" s="72"/>
      <c r="J185" s="93">
        <f t="shared" si="28"/>
        <v>0</v>
      </c>
      <c r="K185" s="72">
        <f t="shared" si="17"/>
        <v>0</v>
      </c>
      <c r="L185" s="72">
        <f t="shared" si="18"/>
        <v>0</v>
      </c>
      <c r="M185" s="72">
        <f t="shared" si="19"/>
        <v>0</v>
      </c>
      <c r="N185" s="93">
        <f t="shared" si="20"/>
        <v>0</v>
      </c>
      <c r="O185" s="94"/>
      <c r="P185" s="94"/>
      <c r="Q185" s="94"/>
      <c r="R185" s="102"/>
    </row>
    <row r="186" spans="2:18" outlineLevel="1" x14ac:dyDescent="0.3">
      <c r="B186" s="119"/>
      <c r="C186" s="121" t="s">
        <v>164</v>
      </c>
      <c r="D186" s="115" t="s">
        <v>62</v>
      </c>
      <c r="E186" s="115">
        <v>3</v>
      </c>
      <c r="F186" s="72"/>
      <c r="G186" s="72"/>
      <c r="H186" s="72"/>
      <c r="I186" s="72"/>
      <c r="J186" s="93">
        <f t="shared" si="28"/>
        <v>0</v>
      </c>
      <c r="K186" s="72">
        <f t="shared" si="17"/>
        <v>0</v>
      </c>
      <c r="L186" s="72">
        <f t="shared" si="18"/>
        <v>0</v>
      </c>
      <c r="M186" s="72">
        <f t="shared" si="19"/>
        <v>0</v>
      </c>
      <c r="N186" s="93">
        <f t="shared" si="20"/>
        <v>0</v>
      </c>
      <c r="O186" s="94"/>
      <c r="P186" s="94"/>
      <c r="Q186" s="94"/>
      <c r="R186" s="102"/>
    </row>
    <row r="187" spans="2:18" outlineLevel="1" x14ac:dyDescent="0.3">
      <c r="B187" s="119"/>
      <c r="C187" s="121" t="s">
        <v>178</v>
      </c>
      <c r="D187" s="115" t="s">
        <v>19</v>
      </c>
      <c r="E187" s="110">
        <v>1</v>
      </c>
      <c r="F187" s="72"/>
      <c r="G187" s="72"/>
      <c r="H187" s="72"/>
      <c r="I187" s="72"/>
      <c r="J187" s="93">
        <f t="shared" si="28"/>
        <v>0</v>
      </c>
      <c r="K187" s="72">
        <f t="shared" si="17"/>
        <v>0</v>
      </c>
      <c r="L187" s="72">
        <f t="shared" si="18"/>
        <v>0</v>
      </c>
      <c r="M187" s="72">
        <f t="shared" si="19"/>
        <v>0</v>
      </c>
      <c r="N187" s="93">
        <f t="shared" si="20"/>
        <v>0</v>
      </c>
      <c r="O187" s="94"/>
      <c r="P187" s="94"/>
      <c r="Q187" s="94"/>
      <c r="R187" s="102"/>
    </row>
    <row r="188" spans="2:18" outlineLevel="1" x14ac:dyDescent="0.3">
      <c r="B188" s="119"/>
      <c r="C188" s="120" t="s">
        <v>168</v>
      </c>
      <c r="D188" s="75" t="s">
        <v>19</v>
      </c>
      <c r="E188" s="75">
        <v>1</v>
      </c>
      <c r="F188" s="72"/>
      <c r="G188" s="72"/>
      <c r="H188" s="72"/>
      <c r="I188" s="72"/>
      <c r="J188" s="93">
        <f t="shared" si="28"/>
        <v>0</v>
      </c>
      <c r="K188" s="72">
        <f t="shared" si="17"/>
        <v>0</v>
      </c>
      <c r="L188" s="72">
        <f t="shared" si="18"/>
        <v>0</v>
      </c>
      <c r="M188" s="72">
        <f t="shared" si="19"/>
        <v>0</v>
      </c>
      <c r="N188" s="93">
        <f t="shared" si="20"/>
        <v>0</v>
      </c>
      <c r="O188" s="94"/>
      <c r="P188" s="94"/>
      <c r="Q188" s="94"/>
      <c r="R188" s="102"/>
    </row>
    <row r="189" spans="2:18" outlineLevel="1" x14ac:dyDescent="0.3">
      <c r="B189" s="119"/>
      <c r="C189" s="120" t="s">
        <v>133</v>
      </c>
      <c r="D189" s="75" t="s">
        <v>19</v>
      </c>
      <c r="E189" s="75">
        <v>1</v>
      </c>
      <c r="F189" s="72"/>
      <c r="G189" s="72"/>
      <c r="H189" s="72"/>
      <c r="I189" s="72"/>
      <c r="J189" s="93">
        <f t="shared" si="28"/>
        <v>0</v>
      </c>
      <c r="K189" s="72">
        <f t="shared" si="17"/>
        <v>0</v>
      </c>
      <c r="L189" s="72">
        <f t="shared" si="18"/>
        <v>0</v>
      </c>
      <c r="M189" s="72">
        <f t="shared" si="19"/>
        <v>0</v>
      </c>
      <c r="N189" s="93">
        <f t="shared" si="20"/>
        <v>0</v>
      </c>
      <c r="O189" s="94"/>
      <c r="P189" s="94"/>
      <c r="Q189" s="94"/>
      <c r="R189" s="102"/>
    </row>
    <row r="190" spans="2:18" outlineLevel="1" x14ac:dyDescent="0.3">
      <c r="B190" s="119"/>
      <c r="C190" s="120" t="s">
        <v>166</v>
      </c>
      <c r="D190" s="75" t="s">
        <v>19</v>
      </c>
      <c r="E190" s="76">
        <v>1</v>
      </c>
      <c r="F190" s="72"/>
      <c r="G190" s="72"/>
      <c r="H190" s="72"/>
      <c r="I190" s="72"/>
      <c r="J190" s="93">
        <f t="shared" si="28"/>
        <v>0</v>
      </c>
      <c r="K190" s="72">
        <f t="shared" si="17"/>
        <v>0</v>
      </c>
      <c r="L190" s="72">
        <f t="shared" si="18"/>
        <v>0</v>
      </c>
      <c r="M190" s="72">
        <f t="shared" si="19"/>
        <v>0</v>
      </c>
      <c r="N190" s="93">
        <f t="shared" si="20"/>
        <v>0</v>
      </c>
      <c r="O190" s="94"/>
      <c r="P190" s="94"/>
      <c r="Q190" s="94"/>
      <c r="R190" s="102"/>
    </row>
    <row r="191" spans="2:18" outlineLevel="1" x14ac:dyDescent="0.3">
      <c r="B191" s="119"/>
      <c r="C191" s="120" t="s">
        <v>167</v>
      </c>
      <c r="D191" s="75" t="s">
        <v>19</v>
      </c>
      <c r="E191" s="75">
        <v>1</v>
      </c>
      <c r="F191" s="72"/>
      <c r="G191" s="72"/>
      <c r="H191" s="72"/>
      <c r="I191" s="72"/>
      <c r="J191" s="93">
        <f t="shared" si="28"/>
        <v>0</v>
      </c>
      <c r="K191" s="72">
        <f t="shared" si="17"/>
        <v>0</v>
      </c>
      <c r="L191" s="72">
        <f t="shared" si="18"/>
        <v>0</v>
      </c>
      <c r="M191" s="72">
        <f t="shared" si="19"/>
        <v>0</v>
      </c>
      <c r="N191" s="93">
        <f t="shared" si="20"/>
        <v>0</v>
      </c>
      <c r="O191" s="94"/>
      <c r="P191" s="94"/>
      <c r="Q191" s="94"/>
      <c r="R191" s="102"/>
    </row>
    <row r="192" spans="2:18" outlineLevel="1" x14ac:dyDescent="0.3">
      <c r="B192" s="119"/>
      <c r="C192" s="120" t="s">
        <v>179</v>
      </c>
      <c r="D192" s="75" t="s">
        <v>62</v>
      </c>
      <c r="E192" s="75">
        <v>1</v>
      </c>
      <c r="F192" s="72"/>
      <c r="G192" s="72"/>
      <c r="H192" s="72"/>
      <c r="I192" s="72"/>
      <c r="J192" s="93">
        <f t="shared" si="28"/>
        <v>0</v>
      </c>
      <c r="K192" s="72">
        <f t="shared" si="17"/>
        <v>0</v>
      </c>
      <c r="L192" s="72">
        <f t="shared" si="18"/>
        <v>0</v>
      </c>
      <c r="M192" s="72">
        <f t="shared" si="19"/>
        <v>0</v>
      </c>
      <c r="N192" s="93">
        <f t="shared" si="20"/>
        <v>0</v>
      </c>
      <c r="O192" s="94"/>
      <c r="P192" s="94"/>
      <c r="Q192" s="94"/>
      <c r="R192" s="102"/>
    </row>
    <row r="193" spans="2:18" outlineLevel="1" x14ac:dyDescent="0.3">
      <c r="B193" s="123"/>
      <c r="C193" s="120" t="s">
        <v>169</v>
      </c>
      <c r="D193" s="75" t="s">
        <v>62</v>
      </c>
      <c r="E193" s="76">
        <v>3</v>
      </c>
      <c r="F193" s="72"/>
      <c r="G193" s="72"/>
      <c r="H193" s="72"/>
      <c r="I193" s="72"/>
      <c r="J193" s="93">
        <f t="shared" ref="J193:J195" si="29">+SUM(F193:I193)</f>
        <v>0</v>
      </c>
      <c r="K193" s="72">
        <f t="shared" ref="K193:K195" si="30">+F193*E193</f>
        <v>0</v>
      </c>
      <c r="L193" s="72">
        <f t="shared" ref="L193:L195" si="31">+H193*E193</f>
        <v>0</v>
      </c>
      <c r="M193" s="72">
        <f t="shared" ref="M193:M195" si="32">+I193*E193</f>
        <v>0</v>
      </c>
      <c r="N193" s="93">
        <f t="shared" ref="N193:N195" si="33">+SUM(K193:M193)</f>
        <v>0</v>
      </c>
      <c r="O193" s="94"/>
      <c r="P193" s="94"/>
      <c r="Q193" s="94"/>
      <c r="R193" s="102"/>
    </row>
    <row r="194" spans="2:18" outlineLevel="1" x14ac:dyDescent="0.3">
      <c r="B194" s="123"/>
      <c r="C194" s="120" t="s">
        <v>170</v>
      </c>
      <c r="D194" s="75" t="s">
        <v>62</v>
      </c>
      <c r="E194" s="76">
        <v>4</v>
      </c>
      <c r="F194" s="72"/>
      <c r="G194" s="72"/>
      <c r="H194" s="72"/>
      <c r="I194" s="72"/>
      <c r="J194" s="93">
        <f t="shared" si="29"/>
        <v>0</v>
      </c>
      <c r="K194" s="72">
        <f t="shared" si="30"/>
        <v>0</v>
      </c>
      <c r="L194" s="72">
        <f t="shared" si="31"/>
        <v>0</v>
      </c>
      <c r="M194" s="72">
        <f t="shared" si="32"/>
        <v>0</v>
      </c>
      <c r="N194" s="93">
        <f t="shared" si="33"/>
        <v>0</v>
      </c>
      <c r="O194" s="94"/>
      <c r="P194" s="94"/>
      <c r="Q194" s="94"/>
      <c r="R194" s="102"/>
    </row>
    <row r="195" spans="2:18" ht="28" outlineLevel="1" x14ac:dyDescent="0.3">
      <c r="B195" s="123"/>
      <c r="C195" s="120" t="s">
        <v>171</v>
      </c>
      <c r="D195" s="75" t="s">
        <v>19</v>
      </c>
      <c r="E195" s="76">
        <v>1</v>
      </c>
      <c r="F195" s="72"/>
      <c r="G195" s="72"/>
      <c r="H195" s="72"/>
      <c r="I195" s="72"/>
      <c r="J195" s="93">
        <f t="shared" si="29"/>
        <v>0</v>
      </c>
      <c r="K195" s="72">
        <f t="shared" si="30"/>
        <v>0</v>
      </c>
      <c r="L195" s="72">
        <f t="shared" si="31"/>
        <v>0</v>
      </c>
      <c r="M195" s="72">
        <f t="shared" si="32"/>
        <v>0</v>
      </c>
      <c r="N195" s="93">
        <f t="shared" si="33"/>
        <v>0</v>
      </c>
      <c r="O195" s="94"/>
      <c r="P195" s="94"/>
      <c r="Q195" s="94"/>
      <c r="R195" s="102"/>
    </row>
    <row r="196" spans="2:18" outlineLevel="1" x14ac:dyDescent="0.3">
      <c r="B196" s="124" t="s">
        <v>180</v>
      </c>
      <c r="C196" s="67" t="s">
        <v>181</v>
      </c>
      <c r="D196" s="68"/>
      <c r="E196" s="69"/>
      <c r="F196" s="72"/>
      <c r="G196" s="72"/>
      <c r="H196" s="72"/>
      <c r="I196" s="72"/>
      <c r="J196" s="93">
        <f t="shared" si="28"/>
        <v>0</v>
      </c>
      <c r="K196" s="98">
        <f>+SUBTOTAL(9,K197:K225)</f>
        <v>0</v>
      </c>
      <c r="L196" s="91">
        <f>+SUBTOTAL(9,L197:L225)</f>
        <v>0</v>
      </c>
      <c r="M196" s="91">
        <f>+SUBTOTAL(9,M197:M225)</f>
        <v>0</v>
      </c>
      <c r="N196" s="91">
        <f>+SUBTOTAL(9,N197:N225)</f>
        <v>0</v>
      </c>
      <c r="O196" s="97"/>
      <c r="P196" s="97"/>
      <c r="Q196" s="97"/>
      <c r="R196" s="102"/>
    </row>
    <row r="197" spans="2:18" outlineLevel="1" x14ac:dyDescent="0.3">
      <c r="B197" s="73" t="s">
        <v>182</v>
      </c>
      <c r="C197" s="74" t="s">
        <v>183</v>
      </c>
      <c r="D197" s="75"/>
      <c r="E197" s="76"/>
      <c r="F197" s="72"/>
      <c r="G197" s="72"/>
      <c r="H197" s="72"/>
      <c r="I197" s="72"/>
      <c r="J197" s="93">
        <f t="shared" si="28"/>
        <v>0</v>
      </c>
      <c r="K197" s="72">
        <f t="shared" si="17"/>
        <v>0</v>
      </c>
      <c r="L197" s="72">
        <f t="shared" si="18"/>
        <v>0</v>
      </c>
      <c r="M197" s="72">
        <f t="shared" si="19"/>
        <v>0</v>
      </c>
      <c r="N197" s="93">
        <f t="shared" si="20"/>
        <v>0</v>
      </c>
      <c r="O197" s="94"/>
      <c r="P197" s="94"/>
      <c r="Q197" s="94"/>
      <c r="R197" s="102"/>
    </row>
    <row r="198" spans="2:18" outlineLevel="1" x14ac:dyDescent="0.3">
      <c r="B198" s="73"/>
      <c r="C198" s="74" t="s">
        <v>46</v>
      </c>
      <c r="D198" s="75" t="s">
        <v>47</v>
      </c>
      <c r="E198" s="76">
        <v>15</v>
      </c>
      <c r="F198" s="72"/>
      <c r="G198" s="72"/>
      <c r="H198" s="72"/>
      <c r="I198" s="72"/>
      <c r="J198" s="93">
        <f t="shared" si="28"/>
        <v>0</v>
      </c>
      <c r="K198" s="72">
        <f t="shared" si="17"/>
        <v>0</v>
      </c>
      <c r="L198" s="72">
        <f t="shared" si="18"/>
        <v>0</v>
      </c>
      <c r="M198" s="72">
        <f t="shared" si="19"/>
        <v>0</v>
      </c>
      <c r="N198" s="93">
        <f t="shared" si="20"/>
        <v>0</v>
      </c>
      <c r="O198" s="94"/>
      <c r="P198" s="94"/>
      <c r="Q198" s="94"/>
      <c r="R198" s="102"/>
    </row>
    <row r="199" spans="2:18" outlineLevel="1" x14ac:dyDescent="0.3">
      <c r="B199" s="73"/>
      <c r="C199" s="74" t="s">
        <v>184</v>
      </c>
      <c r="D199" s="75" t="s">
        <v>47</v>
      </c>
      <c r="E199" s="76">
        <v>35</v>
      </c>
      <c r="F199" s="72"/>
      <c r="G199" s="72"/>
      <c r="H199" s="72"/>
      <c r="I199" s="72"/>
      <c r="J199" s="93">
        <f t="shared" si="28"/>
        <v>0</v>
      </c>
      <c r="K199" s="72">
        <f t="shared" si="17"/>
        <v>0</v>
      </c>
      <c r="L199" s="72">
        <f t="shared" si="18"/>
        <v>0</v>
      </c>
      <c r="M199" s="72">
        <f t="shared" si="19"/>
        <v>0</v>
      </c>
      <c r="N199" s="93">
        <f t="shared" si="20"/>
        <v>0</v>
      </c>
      <c r="O199" s="94"/>
      <c r="P199" s="94"/>
      <c r="Q199" s="94"/>
      <c r="R199" s="102"/>
    </row>
    <row r="200" spans="2:18" outlineLevel="1" x14ac:dyDescent="0.3">
      <c r="B200" s="73"/>
      <c r="C200" s="74" t="s">
        <v>185</v>
      </c>
      <c r="D200" s="75" t="s">
        <v>47</v>
      </c>
      <c r="E200" s="76">
        <v>15</v>
      </c>
      <c r="F200" s="72"/>
      <c r="G200" s="72"/>
      <c r="H200" s="72"/>
      <c r="I200" s="72"/>
      <c r="J200" s="93">
        <f t="shared" si="28"/>
        <v>0</v>
      </c>
      <c r="K200" s="72">
        <f t="shared" si="17"/>
        <v>0</v>
      </c>
      <c r="L200" s="72">
        <f t="shared" si="18"/>
        <v>0</v>
      </c>
      <c r="M200" s="72">
        <f t="shared" si="19"/>
        <v>0</v>
      </c>
      <c r="N200" s="93">
        <f t="shared" si="20"/>
        <v>0</v>
      </c>
      <c r="O200" s="94"/>
      <c r="P200" s="94"/>
      <c r="Q200" s="94"/>
      <c r="R200" s="102"/>
    </row>
    <row r="201" spans="2:18" outlineLevel="1" x14ac:dyDescent="0.3">
      <c r="B201" s="73" t="s">
        <v>186</v>
      </c>
      <c r="C201" s="74" t="s">
        <v>187</v>
      </c>
      <c r="D201" s="75"/>
      <c r="E201" s="76"/>
      <c r="F201" s="72"/>
      <c r="G201" s="72"/>
      <c r="H201" s="72"/>
      <c r="I201" s="72"/>
      <c r="J201" s="93">
        <f t="shared" si="28"/>
        <v>0</v>
      </c>
      <c r="K201" s="72">
        <f t="shared" si="17"/>
        <v>0</v>
      </c>
      <c r="L201" s="72">
        <f t="shared" si="18"/>
        <v>0</v>
      </c>
      <c r="M201" s="72">
        <f t="shared" si="19"/>
        <v>0</v>
      </c>
      <c r="N201" s="93">
        <f t="shared" si="20"/>
        <v>0</v>
      </c>
      <c r="O201" s="94"/>
      <c r="P201" s="94"/>
      <c r="Q201" s="94"/>
      <c r="R201" s="102"/>
    </row>
    <row r="202" spans="2:18" outlineLevel="1" x14ac:dyDescent="0.3">
      <c r="B202" s="73"/>
      <c r="C202" s="120" t="s">
        <v>188</v>
      </c>
      <c r="D202" s="75" t="s">
        <v>34</v>
      </c>
      <c r="E202" s="75">
        <v>160</v>
      </c>
      <c r="F202" s="72"/>
      <c r="G202" s="72"/>
      <c r="H202" s="72"/>
      <c r="I202" s="72"/>
      <c r="J202" s="93">
        <f t="shared" si="28"/>
        <v>0</v>
      </c>
      <c r="K202" s="72">
        <f t="shared" si="17"/>
        <v>0</v>
      </c>
      <c r="L202" s="72">
        <f t="shared" si="18"/>
        <v>0</v>
      </c>
      <c r="M202" s="72">
        <f t="shared" si="19"/>
        <v>0</v>
      </c>
      <c r="N202" s="93">
        <f t="shared" si="20"/>
        <v>0</v>
      </c>
      <c r="O202" s="94"/>
      <c r="P202" s="94"/>
      <c r="Q202" s="94"/>
      <c r="R202" s="102"/>
    </row>
    <row r="203" spans="2:18" outlineLevel="1" x14ac:dyDescent="0.3">
      <c r="B203" s="73"/>
      <c r="C203" s="118" t="s">
        <v>189</v>
      </c>
      <c r="D203" s="109" t="s">
        <v>34</v>
      </c>
      <c r="E203" s="115">
        <v>400</v>
      </c>
      <c r="F203" s="72"/>
      <c r="G203" s="72"/>
      <c r="H203" s="72"/>
      <c r="I203" s="72"/>
      <c r="J203" s="93">
        <f t="shared" si="28"/>
        <v>0</v>
      </c>
      <c r="K203" s="72">
        <f t="shared" si="17"/>
        <v>0</v>
      </c>
      <c r="L203" s="72">
        <f t="shared" si="18"/>
        <v>0</v>
      </c>
      <c r="M203" s="72">
        <f t="shared" si="19"/>
        <v>0</v>
      </c>
      <c r="N203" s="93">
        <f t="shared" si="20"/>
        <v>0</v>
      </c>
      <c r="O203" s="94"/>
      <c r="P203" s="94"/>
      <c r="Q203" s="94"/>
      <c r="R203" s="102"/>
    </row>
    <row r="204" spans="2:18" outlineLevel="1" x14ac:dyDescent="0.3">
      <c r="B204" s="73"/>
      <c r="C204" s="120" t="s">
        <v>190</v>
      </c>
      <c r="D204" s="75" t="s">
        <v>34</v>
      </c>
      <c r="E204" s="75">
        <v>130</v>
      </c>
      <c r="F204" s="72"/>
      <c r="G204" s="72"/>
      <c r="H204" s="72"/>
      <c r="I204" s="72"/>
      <c r="J204" s="93">
        <f t="shared" si="28"/>
        <v>0</v>
      </c>
      <c r="K204" s="72">
        <f t="shared" si="17"/>
        <v>0</v>
      </c>
      <c r="L204" s="72">
        <f t="shared" si="18"/>
        <v>0</v>
      </c>
      <c r="M204" s="72">
        <f t="shared" si="19"/>
        <v>0</v>
      </c>
      <c r="N204" s="93">
        <f t="shared" si="20"/>
        <v>0</v>
      </c>
      <c r="O204" s="94"/>
      <c r="P204" s="94"/>
      <c r="Q204" s="94"/>
      <c r="R204" s="102"/>
    </row>
    <row r="205" spans="2:18" outlineLevel="1" x14ac:dyDescent="0.3">
      <c r="B205" s="73"/>
      <c r="C205" s="120" t="s">
        <v>191</v>
      </c>
      <c r="D205" s="75" t="s">
        <v>34</v>
      </c>
      <c r="E205" s="75">
        <v>130</v>
      </c>
      <c r="F205" s="72"/>
      <c r="G205" s="72"/>
      <c r="H205" s="72"/>
      <c r="I205" s="72"/>
      <c r="J205" s="93">
        <f t="shared" si="28"/>
        <v>0</v>
      </c>
      <c r="K205" s="72">
        <f t="shared" si="17"/>
        <v>0</v>
      </c>
      <c r="L205" s="72">
        <f t="shared" si="18"/>
        <v>0</v>
      </c>
      <c r="M205" s="72">
        <f t="shared" si="19"/>
        <v>0</v>
      </c>
      <c r="N205" s="93">
        <f t="shared" si="20"/>
        <v>0</v>
      </c>
      <c r="O205" s="94"/>
      <c r="P205" s="94"/>
      <c r="Q205" s="94"/>
      <c r="R205" s="102"/>
    </row>
    <row r="206" spans="2:18" outlineLevel="1" x14ac:dyDescent="0.3">
      <c r="B206" s="73"/>
      <c r="C206" s="120" t="s">
        <v>192</v>
      </c>
      <c r="D206" s="75" t="s">
        <v>34</v>
      </c>
      <c r="E206" s="75">
        <v>1690</v>
      </c>
      <c r="F206" s="72"/>
      <c r="G206" s="72"/>
      <c r="H206" s="72"/>
      <c r="I206" s="72"/>
      <c r="J206" s="93">
        <f t="shared" si="28"/>
        <v>0</v>
      </c>
      <c r="K206" s="72">
        <f t="shared" si="17"/>
        <v>0</v>
      </c>
      <c r="L206" s="72">
        <f t="shared" si="18"/>
        <v>0</v>
      </c>
      <c r="M206" s="72">
        <f t="shared" si="19"/>
        <v>0</v>
      </c>
      <c r="N206" s="93">
        <f t="shared" si="20"/>
        <v>0</v>
      </c>
      <c r="O206" s="94"/>
      <c r="P206" s="94"/>
      <c r="Q206" s="94"/>
      <c r="R206" s="102"/>
    </row>
    <row r="207" spans="2:18" outlineLevel="1" x14ac:dyDescent="0.3">
      <c r="B207" s="73"/>
      <c r="C207" s="120" t="s">
        <v>193</v>
      </c>
      <c r="D207" s="75" t="s">
        <v>34</v>
      </c>
      <c r="E207" s="75">
        <v>145</v>
      </c>
      <c r="F207" s="72"/>
      <c r="G207" s="72"/>
      <c r="H207" s="72"/>
      <c r="I207" s="72"/>
      <c r="J207" s="93">
        <f t="shared" si="28"/>
        <v>0</v>
      </c>
      <c r="K207" s="72">
        <f t="shared" si="17"/>
        <v>0</v>
      </c>
      <c r="L207" s="72">
        <f t="shared" si="18"/>
        <v>0</v>
      </c>
      <c r="M207" s="72">
        <f t="shared" si="19"/>
        <v>0</v>
      </c>
      <c r="N207" s="93">
        <f t="shared" si="20"/>
        <v>0</v>
      </c>
      <c r="O207" s="94"/>
      <c r="P207" s="94"/>
      <c r="Q207" s="94"/>
      <c r="R207" s="102"/>
    </row>
    <row r="208" spans="2:18" outlineLevel="1" x14ac:dyDescent="0.3">
      <c r="B208" s="73"/>
      <c r="C208" s="120" t="s">
        <v>194</v>
      </c>
      <c r="D208" s="75" t="s">
        <v>34</v>
      </c>
      <c r="E208" s="75">
        <v>20</v>
      </c>
      <c r="F208" s="72"/>
      <c r="G208" s="72"/>
      <c r="H208" s="72"/>
      <c r="I208" s="72"/>
      <c r="J208" s="93">
        <f t="shared" si="28"/>
        <v>0</v>
      </c>
      <c r="K208" s="72">
        <f t="shared" si="17"/>
        <v>0</v>
      </c>
      <c r="L208" s="72">
        <f t="shared" si="18"/>
        <v>0</v>
      </c>
      <c r="M208" s="72">
        <f t="shared" si="19"/>
        <v>0</v>
      </c>
      <c r="N208" s="93">
        <f t="shared" si="20"/>
        <v>0</v>
      </c>
      <c r="O208" s="94"/>
      <c r="P208" s="94"/>
      <c r="Q208" s="94"/>
      <c r="R208" s="102"/>
    </row>
    <row r="209" spans="2:18" outlineLevel="1" x14ac:dyDescent="0.3">
      <c r="B209" s="73"/>
      <c r="C209" s="120" t="s">
        <v>191</v>
      </c>
      <c r="D209" s="75" t="s">
        <v>34</v>
      </c>
      <c r="E209" s="75">
        <v>24</v>
      </c>
      <c r="F209" s="72"/>
      <c r="G209" s="72"/>
      <c r="H209" s="72"/>
      <c r="I209" s="72"/>
      <c r="J209" s="93">
        <f t="shared" si="28"/>
        <v>0</v>
      </c>
      <c r="K209" s="72">
        <f t="shared" si="17"/>
        <v>0</v>
      </c>
      <c r="L209" s="72">
        <f t="shared" si="18"/>
        <v>0</v>
      </c>
      <c r="M209" s="72">
        <f t="shared" si="19"/>
        <v>0</v>
      </c>
      <c r="N209" s="93">
        <f t="shared" si="20"/>
        <v>0</v>
      </c>
      <c r="O209" s="94"/>
      <c r="P209" s="94"/>
      <c r="Q209" s="94"/>
      <c r="R209" s="102"/>
    </row>
    <row r="210" spans="2:18" outlineLevel="1" x14ac:dyDescent="0.3">
      <c r="B210" s="73"/>
      <c r="C210" s="120" t="s">
        <v>195</v>
      </c>
      <c r="D210" s="75" t="s">
        <v>34</v>
      </c>
      <c r="E210" s="75">
        <v>140</v>
      </c>
      <c r="F210" s="72"/>
      <c r="G210" s="72"/>
      <c r="H210" s="72"/>
      <c r="I210" s="72"/>
      <c r="J210" s="93">
        <f t="shared" si="28"/>
        <v>0</v>
      </c>
      <c r="K210" s="72">
        <f t="shared" ref="K210:K277" si="34">+F210*E210</f>
        <v>0</v>
      </c>
      <c r="L210" s="72">
        <f t="shared" ref="L210:L277" si="35">+H210*E210</f>
        <v>0</v>
      </c>
      <c r="M210" s="72">
        <f t="shared" ref="M210:M277" si="36">+I210*E210</f>
        <v>0</v>
      </c>
      <c r="N210" s="93">
        <f t="shared" ref="N210:N277" si="37">+SUM(K210:M210)</f>
        <v>0</v>
      </c>
      <c r="O210" s="94"/>
      <c r="P210" s="94"/>
      <c r="Q210" s="94"/>
      <c r="R210" s="102"/>
    </row>
    <row r="211" spans="2:18" outlineLevel="1" x14ac:dyDescent="0.3">
      <c r="B211" s="73"/>
      <c r="C211" s="121" t="s">
        <v>196</v>
      </c>
      <c r="D211" s="115" t="s">
        <v>34</v>
      </c>
      <c r="E211" s="115">
        <v>40</v>
      </c>
      <c r="F211" s="72"/>
      <c r="G211" s="72"/>
      <c r="H211" s="72"/>
      <c r="I211" s="72"/>
      <c r="J211" s="93"/>
      <c r="K211" s="72"/>
      <c r="L211" s="72"/>
      <c r="M211" s="72"/>
      <c r="N211" s="93"/>
      <c r="O211" s="94"/>
      <c r="P211" s="94"/>
      <c r="Q211" s="94"/>
      <c r="R211" s="102"/>
    </row>
    <row r="212" spans="2:18" outlineLevel="1" x14ac:dyDescent="0.3">
      <c r="B212" s="73" t="s">
        <v>197</v>
      </c>
      <c r="C212" s="74" t="s">
        <v>198</v>
      </c>
      <c r="D212" s="75"/>
      <c r="E212" s="76"/>
      <c r="F212" s="72"/>
      <c r="G212" s="72"/>
      <c r="H212" s="72"/>
      <c r="I212" s="72"/>
      <c r="J212" s="93">
        <f t="shared" si="28"/>
        <v>0</v>
      </c>
      <c r="K212" s="72">
        <f t="shared" si="34"/>
        <v>0</v>
      </c>
      <c r="L212" s="72">
        <f t="shared" si="35"/>
        <v>0</v>
      </c>
      <c r="M212" s="72">
        <f t="shared" si="36"/>
        <v>0</v>
      </c>
      <c r="N212" s="93">
        <f t="shared" si="37"/>
        <v>0</v>
      </c>
      <c r="O212" s="94"/>
      <c r="P212" s="94"/>
      <c r="Q212" s="94"/>
      <c r="R212" s="102"/>
    </row>
    <row r="213" spans="2:18" outlineLevel="1" x14ac:dyDescent="0.3">
      <c r="B213" s="73"/>
      <c r="C213" s="114" t="s">
        <v>199</v>
      </c>
      <c r="D213" s="115" t="s">
        <v>34</v>
      </c>
      <c r="E213" s="110">
        <v>150</v>
      </c>
      <c r="F213" s="72"/>
      <c r="G213" s="72"/>
      <c r="H213" s="72"/>
      <c r="I213" s="72"/>
      <c r="J213" s="93">
        <f t="shared" si="28"/>
        <v>0</v>
      </c>
      <c r="K213" s="72">
        <f t="shared" si="34"/>
        <v>0</v>
      </c>
      <c r="L213" s="72">
        <f t="shared" si="35"/>
        <v>0</v>
      </c>
      <c r="M213" s="72">
        <f t="shared" si="36"/>
        <v>0</v>
      </c>
      <c r="N213" s="93">
        <f t="shared" si="37"/>
        <v>0</v>
      </c>
      <c r="O213" s="94"/>
      <c r="P213" s="94"/>
      <c r="Q213" s="94"/>
      <c r="R213" s="102"/>
    </row>
    <row r="214" spans="2:18" outlineLevel="1" x14ac:dyDescent="0.3">
      <c r="B214" s="73"/>
      <c r="C214" s="108" t="s">
        <v>200</v>
      </c>
      <c r="D214" s="109" t="s">
        <v>34</v>
      </c>
      <c r="E214" s="110">
        <v>350</v>
      </c>
      <c r="F214" s="72"/>
      <c r="G214" s="72"/>
      <c r="H214" s="72"/>
      <c r="I214" s="72"/>
      <c r="J214" s="93">
        <f t="shared" si="28"/>
        <v>0</v>
      </c>
      <c r="K214" s="72">
        <f t="shared" si="34"/>
        <v>0</v>
      </c>
      <c r="L214" s="72">
        <f t="shared" si="35"/>
        <v>0</v>
      </c>
      <c r="M214" s="72">
        <f t="shared" si="36"/>
        <v>0</v>
      </c>
      <c r="N214" s="93">
        <f t="shared" si="37"/>
        <v>0</v>
      </c>
      <c r="O214" s="94"/>
      <c r="P214" s="94"/>
      <c r="Q214" s="94"/>
      <c r="R214" s="102"/>
    </row>
    <row r="215" spans="2:18" outlineLevel="1" x14ac:dyDescent="0.3">
      <c r="B215" s="73"/>
      <c r="C215" s="107" t="s">
        <v>201</v>
      </c>
      <c r="D215" s="75" t="s">
        <v>34</v>
      </c>
      <c r="E215" s="76">
        <v>35</v>
      </c>
      <c r="F215" s="72"/>
      <c r="G215" s="72"/>
      <c r="H215" s="72"/>
      <c r="I215" s="72"/>
      <c r="J215" s="93">
        <f t="shared" si="28"/>
        <v>0</v>
      </c>
      <c r="K215" s="72">
        <f t="shared" si="34"/>
        <v>0</v>
      </c>
      <c r="L215" s="72">
        <f t="shared" si="35"/>
        <v>0</v>
      </c>
      <c r="M215" s="72">
        <f t="shared" si="36"/>
        <v>0</v>
      </c>
      <c r="N215" s="93">
        <f t="shared" si="37"/>
        <v>0</v>
      </c>
      <c r="O215" s="94"/>
      <c r="P215" s="94"/>
      <c r="Q215" s="94"/>
      <c r="R215" s="102"/>
    </row>
    <row r="216" spans="2:18" outlineLevel="1" x14ac:dyDescent="0.3">
      <c r="B216" s="73"/>
      <c r="C216" s="111" t="s">
        <v>202</v>
      </c>
      <c r="D216" s="112" t="s">
        <v>34</v>
      </c>
      <c r="E216" s="116"/>
      <c r="F216" s="72"/>
      <c r="G216" s="72"/>
      <c r="H216" s="72"/>
      <c r="I216" s="72"/>
      <c r="J216" s="93">
        <f t="shared" si="28"/>
        <v>0</v>
      </c>
      <c r="K216" s="72">
        <f t="shared" si="34"/>
        <v>0</v>
      </c>
      <c r="L216" s="72">
        <f t="shared" si="35"/>
        <v>0</v>
      </c>
      <c r="M216" s="72">
        <f t="shared" si="36"/>
        <v>0</v>
      </c>
      <c r="N216" s="93">
        <f t="shared" si="37"/>
        <v>0</v>
      </c>
      <c r="O216" s="94"/>
      <c r="P216" s="94"/>
      <c r="Q216" s="94"/>
      <c r="R216" s="102"/>
    </row>
    <row r="217" spans="2:18" outlineLevel="1" x14ac:dyDescent="0.3">
      <c r="B217" s="73"/>
      <c r="C217" s="107" t="s">
        <v>203</v>
      </c>
      <c r="D217" s="75" t="s">
        <v>34</v>
      </c>
      <c r="E217" s="76">
        <v>35</v>
      </c>
      <c r="F217" s="72"/>
      <c r="G217" s="72"/>
      <c r="H217" s="72"/>
      <c r="I217" s="72"/>
      <c r="J217" s="93">
        <f t="shared" si="28"/>
        <v>0</v>
      </c>
      <c r="K217" s="72">
        <f t="shared" si="34"/>
        <v>0</v>
      </c>
      <c r="L217" s="72">
        <f t="shared" si="35"/>
        <v>0</v>
      </c>
      <c r="M217" s="72">
        <f t="shared" si="36"/>
        <v>0</v>
      </c>
      <c r="N217" s="93">
        <f t="shared" si="37"/>
        <v>0</v>
      </c>
      <c r="O217" s="94"/>
      <c r="P217" s="94"/>
      <c r="Q217" s="94"/>
      <c r="R217" s="102"/>
    </row>
    <row r="218" spans="2:18" outlineLevel="1" x14ac:dyDescent="0.3">
      <c r="B218" s="73"/>
      <c r="C218" s="107" t="s">
        <v>204</v>
      </c>
      <c r="D218" s="75" t="s">
        <v>34</v>
      </c>
      <c r="E218" s="76">
        <v>150</v>
      </c>
      <c r="F218" s="72"/>
      <c r="G218" s="72"/>
      <c r="H218" s="72"/>
      <c r="I218" s="72"/>
      <c r="J218" s="93"/>
      <c r="K218" s="72"/>
      <c r="L218" s="72"/>
      <c r="M218" s="72"/>
      <c r="N218" s="93"/>
      <c r="O218" s="94"/>
      <c r="P218" s="94"/>
      <c r="Q218" s="94"/>
      <c r="R218" s="102"/>
    </row>
    <row r="219" spans="2:18" outlineLevel="1" x14ac:dyDescent="0.3">
      <c r="B219" s="73" t="s">
        <v>205</v>
      </c>
      <c r="C219" s="74" t="s">
        <v>206</v>
      </c>
      <c r="D219" s="75"/>
      <c r="E219" s="76"/>
      <c r="F219" s="72"/>
      <c r="G219" s="72"/>
      <c r="H219" s="72"/>
      <c r="I219" s="72"/>
      <c r="J219" s="93">
        <f t="shared" si="28"/>
        <v>0</v>
      </c>
      <c r="K219" s="72">
        <f t="shared" si="34"/>
        <v>0</v>
      </c>
      <c r="L219" s="72">
        <f t="shared" si="35"/>
        <v>0</v>
      </c>
      <c r="M219" s="72">
        <f t="shared" si="36"/>
        <v>0</v>
      </c>
      <c r="N219" s="93">
        <f t="shared" si="37"/>
        <v>0</v>
      </c>
      <c r="O219" s="94"/>
      <c r="P219" s="94"/>
      <c r="Q219" s="94"/>
      <c r="R219" s="102"/>
    </row>
    <row r="220" spans="2:18" outlineLevel="1" x14ac:dyDescent="0.3">
      <c r="B220" s="73"/>
      <c r="C220" s="120" t="s">
        <v>207</v>
      </c>
      <c r="D220" s="75" t="s">
        <v>34</v>
      </c>
      <c r="E220" s="75">
        <v>85</v>
      </c>
      <c r="F220" s="72"/>
      <c r="G220" s="72"/>
      <c r="H220" s="72"/>
      <c r="I220" s="72"/>
      <c r="J220" s="93">
        <f t="shared" si="28"/>
        <v>0</v>
      </c>
      <c r="K220" s="72">
        <f t="shared" si="34"/>
        <v>0</v>
      </c>
      <c r="L220" s="72">
        <f t="shared" si="35"/>
        <v>0</v>
      </c>
      <c r="M220" s="72">
        <f t="shared" si="36"/>
        <v>0</v>
      </c>
      <c r="N220" s="93">
        <f t="shared" si="37"/>
        <v>0</v>
      </c>
      <c r="O220" s="94"/>
      <c r="P220" s="94"/>
      <c r="Q220" s="94"/>
      <c r="R220" s="102"/>
    </row>
    <row r="221" spans="2:18" outlineLevel="1" x14ac:dyDescent="0.3">
      <c r="B221" s="73"/>
      <c r="C221" s="120" t="s">
        <v>208</v>
      </c>
      <c r="D221" s="75" t="s">
        <v>34</v>
      </c>
      <c r="E221" s="75">
        <v>42</v>
      </c>
      <c r="F221" s="72"/>
      <c r="G221" s="72"/>
      <c r="H221" s="72"/>
      <c r="I221" s="72"/>
      <c r="J221" s="93">
        <f t="shared" si="28"/>
        <v>0</v>
      </c>
      <c r="K221" s="72">
        <f t="shared" si="34"/>
        <v>0</v>
      </c>
      <c r="L221" s="72">
        <f t="shared" si="35"/>
        <v>0</v>
      </c>
      <c r="M221" s="72">
        <f t="shared" si="36"/>
        <v>0</v>
      </c>
      <c r="N221" s="93">
        <f t="shared" si="37"/>
        <v>0</v>
      </c>
      <c r="O221" s="94"/>
      <c r="P221" s="94"/>
      <c r="Q221" s="94"/>
      <c r="R221" s="102"/>
    </row>
    <row r="222" spans="2:18" outlineLevel="1" x14ac:dyDescent="0.3">
      <c r="B222" s="73"/>
      <c r="C222" s="118" t="s">
        <v>209</v>
      </c>
      <c r="D222" s="109" t="s">
        <v>34</v>
      </c>
      <c r="E222" s="115">
        <v>20</v>
      </c>
      <c r="F222" s="72"/>
      <c r="G222" s="72"/>
      <c r="H222" s="72"/>
      <c r="I222" s="72"/>
      <c r="J222" s="93">
        <f t="shared" si="28"/>
        <v>0</v>
      </c>
      <c r="K222" s="72">
        <f t="shared" si="34"/>
        <v>0</v>
      </c>
      <c r="L222" s="72">
        <f t="shared" si="35"/>
        <v>0</v>
      </c>
      <c r="M222" s="72">
        <f t="shared" si="36"/>
        <v>0</v>
      </c>
      <c r="N222" s="93">
        <f t="shared" si="37"/>
        <v>0</v>
      </c>
      <c r="O222" s="94"/>
      <c r="P222" s="94"/>
      <c r="Q222" s="94"/>
      <c r="R222" s="102"/>
    </row>
    <row r="223" spans="2:18" outlineLevel="1" x14ac:dyDescent="0.3">
      <c r="B223" s="73"/>
      <c r="C223" s="120" t="s">
        <v>210</v>
      </c>
      <c r="D223" s="75" t="s">
        <v>34</v>
      </c>
      <c r="E223" s="75">
        <v>170</v>
      </c>
      <c r="F223" s="72"/>
      <c r="G223" s="72"/>
      <c r="H223" s="72"/>
      <c r="I223" s="72"/>
      <c r="J223" s="93">
        <f t="shared" si="28"/>
        <v>0</v>
      </c>
      <c r="K223" s="72">
        <f t="shared" si="34"/>
        <v>0</v>
      </c>
      <c r="L223" s="72">
        <f t="shared" si="35"/>
        <v>0</v>
      </c>
      <c r="M223" s="72">
        <f t="shared" si="36"/>
        <v>0</v>
      </c>
      <c r="N223" s="93">
        <f t="shared" si="37"/>
        <v>0</v>
      </c>
      <c r="O223" s="94"/>
      <c r="P223" s="94"/>
      <c r="Q223" s="94"/>
      <c r="R223" s="102"/>
    </row>
    <row r="224" spans="2:18" outlineLevel="1" x14ac:dyDescent="0.3">
      <c r="B224" s="73"/>
      <c r="C224" s="120" t="s">
        <v>211</v>
      </c>
      <c r="D224" s="75" t="s">
        <v>34</v>
      </c>
      <c r="E224" s="75">
        <v>30</v>
      </c>
      <c r="F224" s="72"/>
      <c r="G224" s="72"/>
      <c r="H224" s="72"/>
      <c r="I224" s="72"/>
      <c r="J224" s="93">
        <f t="shared" si="28"/>
        <v>0</v>
      </c>
      <c r="K224" s="72">
        <f t="shared" si="34"/>
        <v>0</v>
      </c>
      <c r="L224" s="72">
        <f t="shared" si="35"/>
        <v>0</v>
      </c>
      <c r="M224" s="72">
        <f t="shared" si="36"/>
        <v>0</v>
      </c>
      <c r="N224" s="93">
        <f t="shared" si="37"/>
        <v>0</v>
      </c>
      <c r="O224" s="94"/>
      <c r="P224" s="94"/>
      <c r="Q224" s="94"/>
      <c r="R224" s="102"/>
    </row>
    <row r="225" spans="2:18" outlineLevel="1" x14ac:dyDescent="0.3">
      <c r="B225" s="73"/>
      <c r="C225" s="120" t="s">
        <v>212</v>
      </c>
      <c r="D225" s="75" t="s">
        <v>34</v>
      </c>
      <c r="E225" s="75">
        <v>15</v>
      </c>
      <c r="F225" s="72"/>
      <c r="G225" s="72"/>
      <c r="H225" s="72"/>
      <c r="I225" s="72"/>
      <c r="J225" s="93">
        <f t="shared" si="28"/>
        <v>0</v>
      </c>
      <c r="K225" s="72">
        <f t="shared" si="34"/>
        <v>0</v>
      </c>
      <c r="L225" s="72">
        <f t="shared" si="35"/>
        <v>0</v>
      </c>
      <c r="M225" s="72">
        <f t="shared" si="36"/>
        <v>0</v>
      </c>
      <c r="N225" s="93">
        <f t="shared" si="37"/>
        <v>0</v>
      </c>
      <c r="O225" s="94"/>
      <c r="P225" s="94"/>
      <c r="Q225" s="94"/>
      <c r="R225" s="102"/>
    </row>
    <row r="226" spans="2:18" outlineLevel="1" x14ac:dyDescent="0.3">
      <c r="B226" s="71" t="s">
        <v>213</v>
      </c>
      <c r="C226" s="67" t="s">
        <v>214</v>
      </c>
      <c r="D226" s="68"/>
      <c r="E226" s="69"/>
      <c r="F226" s="72"/>
      <c r="G226" s="72"/>
      <c r="H226" s="72"/>
      <c r="I226" s="72"/>
      <c r="J226" s="93">
        <f t="shared" si="28"/>
        <v>0</v>
      </c>
      <c r="K226" s="98">
        <f t="shared" ref="K226:N226" si="38">+SUBTOTAL(9,K227:K228)</f>
        <v>0</v>
      </c>
      <c r="L226" s="91">
        <f t="shared" si="38"/>
        <v>0</v>
      </c>
      <c r="M226" s="91">
        <f t="shared" si="38"/>
        <v>0</v>
      </c>
      <c r="N226" s="91">
        <f t="shared" si="38"/>
        <v>0</v>
      </c>
      <c r="O226" s="97"/>
      <c r="P226" s="97"/>
      <c r="Q226" s="97"/>
      <c r="R226" s="102"/>
    </row>
    <row r="227" spans="2:18" outlineLevel="1" x14ac:dyDescent="0.3">
      <c r="B227" s="73"/>
      <c r="C227" s="74" t="s">
        <v>215</v>
      </c>
      <c r="D227" s="75" t="s">
        <v>19</v>
      </c>
      <c r="E227" s="76">
        <v>8</v>
      </c>
      <c r="F227" s="72"/>
      <c r="G227" s="72"/>
      <c r="H227" s="72"/>
      <c r="I227" s="72"/>
      <c r="J227" s="93">
        <f t="shared" si="28"/>
        <v>0</v>
      </c>
      <c r="K227" s="72">
        <f t="shared" si="34"/>
        <v>0</v>
      </c>
      <c r="L227" s="72">
        <f t="shared" si="35"/>
        <v>0</v>
      </c>
      <c r="M227" s="72">
        <f t="shared" si="36"/>
        <v>0</v>
      </c>
      <c r="N227" s="93">
        <f t="shared" si="37"/>
        <v>0</v>
      </c>
      <c r="O227" s="94"/>
      <c r="P227" s="94"/>
      <c r="Q227" s="94"/>
      <c r="R227" s="101"/>
    </row>
    <row r="228" spans="2:18" outlineLevel="1" x14ac:dyDescent="0.3">
      <c r="B228" s="73"/>
      <c r="C228" s="74" t="s">
        <v>216</v>
      </c>
      <c r="D228" s="75" t="s">
        <v>19</v>
      </c>
      <c r="E228" s="76">
        <v>4</v>
      </c>
      <c r="F228" s="72"/>
      <c r="G228" s="72"/>
      <c r="H228" s="72"/>
      <c r="I228" s="72"/>
      <c r="J228" s="93">
        <f t="shared" si="28"/>
        <v>0</v>
      </c>
      <c r="K228" s="72">
        <f t="shared" si="34"/>
        <v>0</v>
      </c>
      <c r="L228" s="72">
        <f t="shared" si="35"/>
        <v>0</v>
      </c>
      <c r="M228" s="72">
        <f t="shared" si="36"/>
        <v>0</v>
      </c>
      <c r="N228" s="93">
        <f t="shared" si="37"/>
        <v>0</v>
      </c>
      <c r="O228" s="94"/>
      <c r="P228" s="94"/>
      <c r="Q228" s="94"/>
      <c r="R228" s="101"/>
    </row>
    <row r="229" spans="2:18" outlineLevel="1" x14ac:dyDescent="0.3">
      <c r="B229" s="71" t="s">
        <v>217</v>
      </c>
      <c r="C229" s="67" t="s">
        <v>218</v>
      </c>
      <c r="D229" s="68"/>
      <c r="E229" s="69"/>
      <c r="F229" s="72"/>
      <c r="G229" s="72"/>
      <c r="H229" s="72"/>
      <c r="I229" s="72"/>
      <c r="J229" s="93">
        <f t="shared" si="28"/>
        <v>0</v>
      </c>
      <c r="K229" s="98">
        <f t="shared" ref="K229:N229" si="39">+SUBTOTAL(9,K230:K244)</f>
        <v>0</v>
      </c>
      <c r="L229" s="91">
        <f t="shared" si="39"/>
        <v>0</v>
      </c>
      <c r="M229" s="91">
        <f t="shared" si="39"/>
        <v>0</v>
      </c>
      <c r="N229" s="91">
        <f t="shared" si="39"/>
        <v>0</v>
      </c>
      <c r="O229" s="97"/>
      <c r="P229" s="97"/>
      <c r="Q229" s="97"/>
      <c r="R229" s="102"/>
    </row>
    <row r="230" spans="2:18" ht="17.25" customHeight="1" outlineLevel="1" x14ac:dyDescent="0.3">
      <c r="B230" s="73"/>
      <c r="C230" s="74" t="s">
        <v>219</v>
      </c>
      <c r="D230" s="75" t="s">
        <v>220</v>
      </c>
      <c r="E230" s="76">
        <v>5</v>
      </c>
      <c r="F230" s="72"/>
      <c r="G230" s="72"/>
      <c r="H230" s="72"/>
      <c r="I230" s="72"/>
      <c r="J230" s="93">
        <f t="shared" si="28"/>
        <v>0</v>
      </c>
      <c r="K230" s="72">
        <f t="shared" si="34"/>
        <v>0</v>
      </c>
      <c r="L230" s="72">
        <f t="shared" si="35"/>
        <v>0</v>
      </c>
      <c r="M230" s="72">
        <f t="shared" si="36"/>
        <v>0</v>
      </c>
      <c r="N230" s="93">
        <f t="shared" si="37"/>
        <v>0</v>
      </c>
      <c r="O230" s="94"/>
      <c r="P230" s="94"/>
      <c r="Q230" s="94"/>
      <c r="R230" s="102"/>
    </row>
    <row r="231" spans="2:18" ht="17.25" customHeight="1" outlineLevel="1" x14ac:dyDescent="0.3">
      <c r="B231" s="73"/>
      <c r="C231" s="74" t="s">
        <v>221</v>
      </c>
      <c r="D231" s="75" t="s">
        <v>47</v>
      </c>
      <c r="E231" s="76">
        <v>150</v>
      </c>
      <c r="F231" s="72"/>
      <c r="G231" s="72"/>
      <c r="H231" s="72"/>
      <c r="I231" s="72"/>
      <c r="J231" s="93">
        <f t="shared" si="28"/>
        <v>0</v>
      </c>
      <c r="K231" s="72">
        <f t="shared" si="34"/>
        <v>0</v>
      </c>
      <c r="L231" s="72">
        <f t="shared" si="35"/>
        <v>0</v>
      </c>
      <c r="M231" s="72">
        <f t="shared" si="36"/>
        <v>0</v>
      </c>
      <c r="N231" s="93">
        <f t="shared" si="37"/>
        <v>0</v>
      </c>
      <c r="O231" s="94"/>
      <c r="P231" s="94"/>
      <c r="Q231" s="94"/>
      <c r="R231" s="102"/>
    </row>
    <row r="232" spans="2:18" ht="17.25" customHeight="1" outlineLevel="1" x14ac:dyDescent="0.3">
      <c r="B232" s="73"/>
      <c r="C232" s="74" t="s">
        <v>222</v>
      </c>
      <c r="D232" s="75" t="s">
        <v>220</v>
      </c>
      <c r="E232" s="76">
        <v>16</v>
      </c>
      <c r="F232" s="72"/>
      <c r="G232" s="72"/>
      <c r="H232" s="72"/>
      <c r="I232" s="72"/>
      <c r="J232" s="93">
        <f t="shared" si="28"/>
        <v>0</v>
      </c>
      <c r="K232" s="72">
        <f t="shared" si="34"/>
        <v>0</v>
      </c>
      <c r="L232" s="72">
        <f t="shared" si="35"/>
        <v>0</v>
      </c>
      <c r="M232" s="72">
        <f t="shared" si="36"/>
        <v>0</v>
      </c>
      <c r="N232" s="93">
        <f t="shared" si="37"/>
        <v>0</v>
      </c>
      <c r="O232" s="94"/>
      <c r="P232" s="94"/>
      <c r="Q232" s="94"/>
      <c r="R232" s="102"/>
    </row>
    <row r="233" spans="2:18" ht="17.25" customHeight="1" outlineLevel="1" x14ac:dyDescent="0.3">
      <c r="B233" s="73"/>
      <c r="C233" s="74" t="s">
        <v>223</v>
      </c>
      <c r="D233" s="75" t="s">
        <v>220</v>
      </c>
      <c r="E233" s="76">
        <v>3</v>
      </c>
      <c r="F233" s="72"/>
      <c r="G233" s="72"/>
      <c r="H233" s="72"/>
      <c r="I233" s="72"/>
      <c r="J233" s="93">
        <f t="shared" si="28"/>
        <v>0</v>
      </c>
      <c r="K233" s="72">
        <f t="shared" si="34"/>
        <v>0</v>
      </c>
      <c r="L233" s="72">
        <f t="shared" si="35"/>
        <v>0</v>
      </c>
      <c r="M233" s="72">
        <f t="shared" si="36"/>
        <v>0</v>
      </c>
      <c r="N233" s="93">
        <f t="shared" si="37"/>
        <v>0</v>
      </c>
      <c r="O233" s="94"/>
      <c r="P233" s="94"/>
      <c r="Q233" s="94"/>
      <c r="R233" s="102"/>
    </row>
    <row r="234" spans="2:18" ht="17.25" customHeight="1" outlineLevel="1" x14ac:dyDescent="0.3">
      <c r="B234" s="73"/>
      <c r="C234" s="74" t="s">
        <v>224</v>
      </c>
      <c r="D234" s="75" t="s">
        <v>220</v>
      </c>
      <c r="E234" s="76">
        <v>13</v>
      </c>
      <c r="F234" s="72"/>
      <c r="G234" s="72"/>
      <c r="H234" s="72"/>
      <c r="I234" s="72"/>
      <c r="J234" s="93">
        <f t="shared" si="28"/>
        <v>0</v>
      </c>
      <c r="K234" s="72">
        <f t="shared" si="34"/>
        <v>0</v>
      </c>
      <c r="L234" s="72">
        <f t="shared" si="35"/>
        <v>0</v>
      </c>
      <c r="M234" s="72">
        <f t="shared" si="36"/>
        <v>0</v>
      </c>
      <c r="N234" s="93">
        <f t="shared" si="37"/>
        <v>0</v>
      </c>
      <c r="O234" s="94"/>
      <c r="P234" s="94"/>
      <c r="Q234" s="94"/>
      <c r="R234" s="102"/>
    </row>
    <row r="235" spans="2:18" ht="17.25" customHeight="1" outlineLevel="1" x14ac:dyDescent="0.3">
      <c r="B235" s="73"/>
      <c r="C235" s="74" t="s">
        <v>225</v>
      </c>
      <c r="D235" s="75" t="s">
        <v>220</v>
      </c>
      <c r="E235" s="76">
        <v>8</v>
      </c>
      <c r="F235" s="72"/>
      <c r="G235" s="72"/>
      <c r="H235" s="72"/>
      <c r="I235" s="72"/>
      <c r="J235" s="93">
        <f t="shared" si="28"/>
        <v>0</v>
      </c>
      <c r="K235" s="72">
        <f t="shared" si="34"/>
        <v>0</v>
      </c>
      <c r="L235" s="72">
        <f t="shared" si="35"/>
        <v>0</v>
      </c>
      <c r="M235" s="72">
        <f t="shared" si="36"/>
        <v>0</v>
      </c>
      <c r="N235" s="93">
        <f t="shared" si="37"/>
        <v>0</v>
      </c>
      <c r="O235" s="94"/>
      <c r="P235" s="94"/>
      <c r="Q235" s="94"/>
      <c r="R235" s="102"/>
    </row>
    <row r="236" spans="2:18" ht="17.25" customHeight="1" outlineLevel="1" x14ac:dyDescent="0.3">
      <c r="B236" s="73"/>
      <c r="C236" s="74" t="s">
        <v>226</v>
      </c>
      <c r="D236" s="75" t="s">
        <v>220</v>
      </c>
      <c r="E236" s="76">
        <v>8</v>
      </c>
      <c r="F236" s="72"/>
      <c r="G236" s="72"/>
      <c r="H236" s="72"/>
      <c r="I236" s="72"/>
      <c r="J236" s="93">
        <f t="shared" si="28"/>
        <v>0</v>
      </c>
      <c r="K236" s="72">
        <f t="shared" si="34"/>
        <v>0</v>
      </c>
      <c r="L236" s="72">
        <f t="shared" si="35"/>
        <v>0</v>
      </c>
      <c r="M236" s="72">
        <f t="shared" si="36"/>
        <v>0</v>
      </c>
      <c r="N236" s="93">
        <f t="shared" si="37"/>
        <v>0</v>
      </c>
      <c r="O236" s="94"/>
      <c r="P236" s="94"/>
      <c r="Q236" s="94"/>
      <c r="R236" s="102"/>
    </row>
    <row r="237" spans="2:18" ht="17.25" customHeight="1" outlineLevel="1" x14ac:dyDescent="0.3">
      <c r="B237" s="73"/>
      <c r="C237" s="74" t="s">
        <v>227</v>
      </c>
      <c r="D237" s="75" t="s">
        <v>228</v>
      </c>
      <c r="E237" s="76">
        <v>3</v>
      </c>
      <c r="F237" s="72"/>
      <c r="G237" s="72"/>
      <c r="H237" s="72"/>
      <c r="I237" s="72"/>
      <c r="J237" s="93">
        <f t="shared" ref="J237:J305" si="40">+SUM(F237:I237)</f>
        <v>0</v>
      </c>
      <c r="K237" s="72">
        <f t="shared" si="34"/>
        <v>0</v>
      </c>
      <c r="L237" s="72">
        <f t="shared" si="35"/>
        <v>0</v>
      </c>
      <c r="M237" s="72">
        <f t="shared" si="36"/>
        <v>0</v>
      </c>
      <c r="N237" s="93">
        <f t="shared" si="37"/>
        <v>0</v>
      </c>
      <c r="O237" s="94"/>
      <c r="P237" s="94"/>
      <c r="Q237" s="94"/>
      <c r="R237" s="102"/>
    </row>
    <row r="238" spans="2:18" outlineLevel="1" x14ac:dyDescent="0.3">
      <c r="B238" s="73"/>
      <c r="C238" s="74" t="s">
        <v>229</v>
      </c>
      <c r="D238" s="75" t="s">
        <v>220</v>
      </c>
      <c r="E238" s="76">
        <v>2</v>
      </c>
      <c r="F238" s="72"/>
      <c r="G238" s="72"/>
      <c r="H238" s="72"/>
      <c r="I238" s="72"/>
      <c r="J238" s="93">
        <f t="shared" si="40"/>
        <v>0</v>
      </c>
      <c r="K238" s="72">
        <f t="shared" si="34"/>
        <v>0</v>
      </c>
      <c r="L238" s="72">
        <f t="shared" si="35"/>
        <v>0</v>
      </c>
      <c r="M238" s="72">
        <f t="shared" si="36"/>
        <v>0</v>
      </c>
      <c r="N238" s="93">
        <f t="shared" si="37"/>
        <v>0</v>
      </c>
      <c r="O238" s="94"/>
      <c r="P238" s="94"/>
      <c r="Q238" s="94"/>
      <c r="R238" s="102"/>
    </row>
    <row r="239" spans="2:18" outlineLevel="1" x14ac:dyDescent="0.3">
      <c r="B239" s="73"/>
      <c r="C239" s="74" t="s">
        <v>230</v>
      </c>
      <c r="D239" s="75" t="s">
        <v>220</v>
      </c>
      <c r="E239" s="76">
        <v>2</v>
      </c>
      <c r="F239" s="72"/>
      <c r="G239" s="72"/>
      <c r="H239" s="72"/>
      <c r="I239" s="72"/>
      <c r="J239" s="93">
        <f t="shared" si="40"/>
        <v>0</v>
      </c>
      <c r="K239" s="72">
        <f t="shared" si="34"/>
        <v>0</v>
      </c>
      <c r="L239" s="72">
        <f t="shared" si="35"/>
        <v>0</v>
      </c>
      <c r="M239" s="72">
        <f t="shared" si="36"/>
        <v>0</v>
      </c>
      <c r="N239" s="93">
        <f t="shared" si="37"/>
        <v>0</v>
      </c>
      <c r="O239" s="94"/>
      <c r="P239" s="94"/>
      <c r="Q239" s="94"/>
      <c r="R239" s="102"/>
    </row>
    <row r="240" spans="2:18" outlineLevel="1" x14ac:dyDescent="0.3">
      <c r="B240" s="73"/>
      <c r="C240" s="74" t="s">
        <v>231</v>
      </c>
      <c r="D240" s="75" t="s">
        <v>220</v>
      </c>
      <c r="E240" s="76">
        <v>2</v>
      </c>
      <c r="F240" s="72"/>
      <c r="G240" s="72"/>
      <c r="H240" s="72"/>
      <c r="I240" s="72"/>
      <c r="J240" s="93">
        <f t="shared" si="40"/>
        <v>0</v>
      </c>
      <c r="K240" s="72">
        <f t="shared" si="34"/>
        <v>0</v>
      </c>
      <c r="L240" s="72">
        <f t="shared" si="35"/>
        <v>0</v>
      </c>
      <c r="M240" s="72">
        <f t="shared" si="36"/>
        <v>0</v>
      </c>
      <c r="N240" s="93">
        <f t="shared" si="37"/>
        <v>0</v>
      </c>
      <c r="O240" s="94"/>
      <c r="P240" s="94"/>
      <c r="Q240" s="94"/>
      <c r="R240" s="102"/>
    </row>
    <row r="241" spans="2:18" outlineLevel="1" x14ac:dyDescent="0.3">
      <c r="B241" s="73"/>
      <c r="C241" s="74" t="s">
        <v>232</v>
      </c>
      <c r="D241" s="75" t="s">
        <v>220</v>
      </c>
      <c r="E241" s="76">
        <v>5</v>
      </c>
      <c r="F241" s="72"/>
      <c r="G241" s="72"/>
      <c r="H241" s="72"/>
      <c r="I241" s="72"/>
      <c r="J241" s="93">
        <f t="shared" si="40"/>
        <v>0</v>
      </c>
      <c r="K241" s="72">
        <f t="shared" si="34"/>
        <v>0</v>
      </c>
      <c r="L241" s="72">
        <f t="shared" si="35"/>
        <v>0</v>
      </c>
      <c r="M241" s="72">
        <f t="shared" si="36"/>
        <v>0</v>
      </c>
      <c r="N241" s="93">
        <f t="shared" si="37"/>
        <v>0</v>
      </c>
      <c r="O241" s="94"/>
      <c r="P241" s="94"/>
      <c r="Q241" s="94"/>
      <c r="R241" s="102"/>
    </row>
    <row r="242" spans="2:18" ht="32.25" customHeight="1" outlineLevel="1" x14ac:dyDescent="0.3">
      <c r="B242" s="73"/>
      <c r="C242" s="74" t="s">
        <v>233</v>
      </c>
      <c r="D242" s="75" t="s">
        <v>47</v>
      </c>
      <c r="E242" s="76">
        <v>290</v>
      </c>
      <c r="F242" s="72"/>
      <c r="G242" s="72"/>
      <c r="H242" s="72"/>
      <c r="I242" s="72"/>
      <c r="J242" s="93">
        <f t="shared" si="40"/>
        <v>0</v>
      </c>
      <c r="K242" s="72">
        <f t="shared" si="34"/>
        <v>0</v>
      </c>
      <c r="L242" s="72">
        <f t="shared" si="35"/>
        <v>0</v>
      </c>
      <c r="M242" s="72">
        <f t="shared" si="36"/>
        <v>0</v>
      </c>
      <c r="N242" s="93">
        <f t="shared" si="37"/>
        <v>0</v>
      </c>
      <c r="O242" s="94"/>
      <c r="P242" s="94"/>
      <c r="Q242" s="94"/>
      <c r="R242" s="102"/>
    </row>
    <row r="243" spans="2:18" ht="32.25" customHeight="1" outlineLevel="1" x14ac:dyDescent="0.3">
      <c r="B243" s="73"/>
      <c r="C243" s="74" t="s">
        <v>234</v>
      </c>
      <c r="D243" s="75" t="s">
        <v>47</v>
      </c>
      <c r="E243" s="76">
        <v>165</v>
      </c>
      <c r="F243" s="72"/>
      <c r="G243" s="72"/>
      <c r="H243" s="72"/>
      <c r="I243" s="72"/>
      <c r="J243" s="93">
        <f t="shared" si="40"/>
        <v>0</v>
      </c>
      <c r="K243" s="72">
        <f t="shared" si="34"/>
        <v>0</v>
      </c>
      <c r="L243" s="72">
        <f t="shared" si="35"/>
        <v>0</v>
      </c>
      <c r="M243" s="72">
        <f t="shared" si="36"/>
        <v>0</v>
      </c>
      <c r="N243" s="93">
        <f t="shared" si="37"/>
        <v>0</v>
      </c>
      <c r="O243" s="94"/>
      <c r="P243" s="94"/>
      <c r="Q243" s="94"/>
      <c r="R243" s="102"/>
    </row>
    <row r="244" spans="2:18" ht="32.25" customHeight="1" outlineLevel="1" x14ac:dyDescent="0.3">
      <c r="B244" s="73"/>
      <c r="C244" s="74" t="s">
        <v>235</v>
      </c>
      <c r="D244" s="75" t="s">
        <v>47</v>
      </c>
      <c r="E244" s="76">
        <v>500</v>
      </c>
      <c r="F244" s="72"/>
      <c r="G244" s="72"/>
      <c r="H244" s="72"/>
      <c r="I244" s="72"/>
      <c r="J244" s="93">
        <f t="shared" si="40"/>
        <v>0</v>
      </c>
      <c r="K244" s="72">
        <f t="shared" si="34"/>
        <v>0</v>
      </c>
      <c r="L244" s="72">
        <f t="shared" si="35"/>
        <v>0</v>
      </c>
      <c r="M244" s="72">
        <f t="shared" si="36"/>
        <v>0</v>
      </c>
      <c r="N244" s="93">
        <f t="shared" si="37"/>
        <v>0</v>
      </c>
      <c r="O244" s="94"/>
      <c r="P244" s="94"/>
      <c r="Q244" s="94"/>
      <c r="R244" s="102"/>
    </row>
    <row r="245" spans="2:18" outlineLevel="1" x14ac:dyDescent="0.3">
      <c r="B245" s="71" t="s">
        <v>236</v>
      </c>
      <c r="C245" s="67" t="s">
        <v>237</v>
      </c>
      <c r="D245" s="68"/>
      <c r="E245" s="69"/>
      <c r="F245" s="72"/>
      <c r="G245" s="72"/>
      <c r="H245" s="72"/>
      <c r="I245" s="72"/>
      <c r="J245" s="93">
        <f t="shared" si="40"/>
        <v>0</v>
      </c>
      <c r="K245" s="98">
        <f>+SUBTOTAL(9,K246:K263)</f>
        <v>0</v>
      </c>
      <c r="L245" s="91">
        <f>+SUBTOTAL(9,L246:L263)</f>
        <v>0</v>
      </c>
      <c r="M245" s="91">
        <f>+SUBTOTAL(9,M246:M263)</f>
        <v>0</v>
      </c>
      <c r="N245" s="91">
        <f>+SUBTOTAL(9,N246:N263)</f>
        <v>0</v>
      </c>
      <c r="O245" s="97"/>
      <c r="P245" s="97"/>
      <c r="Q245" s="97"/>
      <c r="R245" s="102"/>
    </row>
    <row r="246" spans="2:18" ht="16.5" customHeight="1" outlineLevel="1" x14ac:dyDescent="0.3">
      <c r="B246" s="73"/>
      <c r="C246" s="74" t="s">
        <v>238</v>
      </c>
      <c r="D246" s="75" t="s">
        <v>19</v>
      </c>
      <c r="E246" s="76">
        <v>9</v>
      </c>
      <c r="F246" s="72"/>
      <c r="G246" s="72"/>
      <c r="H246" s="72"/>
      <c r="I246" s="72"/>
      <c r="J246" s="93">
        <f t="shared" si="40"/>
        <v>0</v>
      </c>
      <c r="K246" s="72">
        <f t="shared" si="34"/>
        <v>0</v>
      </c>
      <c r="L246" s="72">
        <f t="shared" si="35"/>
        <v>0</v>
      </c>
      <c r="M246" s="72">
        <f t="shared" si="36"/>
        <v>0</v>
      </c>
      <c r="N246" s="93">
        <f t="shared" si="37"/>
        <v>0</v>
      </c>
      <c r="O246" s="94"/>
      <c r="P246" s="94"/>
      <c r="Q246" s="94"/>
      <c r="R246" s="101"/>
    </row>
    <row r="247" spans="2:18" ht="16.5" customHeight="1" outlineLevel="1" x14ac:dyDescent="0.3">
      <c r="B247" s="73"/>
      <c r="C247" s="125" t="s">
        <v>239</v>
      </c>
      <c r="D247" s="75" t="s">
        <v>19</v>
      </c>
      <c r="E247" s="76">
        <v>3</v>
      </c>
      <c r="F247" s="72"/>
      <c r="G247" s="72"/>
      <c r="H247" s="72"/>
      <c r="I247" s="72"/>
      <c r="J247" s="93">
        <f t="shared" si="40"/>
        <v>0</v>
      </c>
      <c r="K247" s="72">
        <f t="shared" si="34"/>
        <v>0</v>
      </c>
      <c r="L247" s="72">
        <f t="shared" si="35"/>
        <v>0</v>
      </c>
      <c r="M247" s="72">
        <f t="shared" si="36"/>
        <v>0</v>
      </c>
      <c r="N247" s="93">
        <f t="shared" si="37"/>
        <v>0</v>
      </c>
      <c r="O247" s="94"/>
      <c r="P247" s="94"/>
      <c r="Q247" s="94"/>
      <c r="R247" s="101"/>
    </row>
    <row r="248" spans="2:18" ht="16.5" customHeight="1" outlineLevel="1" x14ac:dyDescent="0.3">
      <c r="B248" s="73"/>
      <c r="C248" s="126" t="s">
        <v>215</v>
      </c>
      <c r="D248" s="112" t="s">
        <v>19</v>
      </c>
      <c r="E248" s="76"/>
      <c r="F248" s="72"/>
      <c r="G248" s="72"/>
      <c r="H248" s="72"/>
      <c r="I248" s="72"/>
      <c r="J248" s="93">
        <f t="shared" si="40"/>
        <v>0</v>
      </c>
      <c r="K248" s="72">
        <f t="shared" si="34"/>
        <v>0</v>
      </c>
      <c r="L248" s="72">
        <f t="shared" si="35"/>
        <v>0</v>
      </c>
      <c r="M248" s="72">
        <f t="shared" si="36"/>
        <v>0</v>
      </c>
      <c r="N248" s="93">
        <f t="shared" si="37"/>
        <v>0</v>
      </c>
      <c r="O248" s="94"/>
      <c r="P248" s="94"/>
      <c r="Q248" s="94"/>
      <c r="R248" s="101"/>
    </row>
    <row r="249" spans="2:18" ht="16.5" customHeight="1" outlineLevel="1" x14ac:dyDescent="0.3">
      <c r="B249" s="73"/>
      <c r="C249" s="126" t="s">
        <v>240</v>
      </c>
      <c r="D249" s="112" t="s">
        <v>19</v>
      </c>
      <c r="E249" s="76"/>
      <c r="F249" s="72"/>
      <c r="G249" s="72"/>
      <c r="H249" s="72"/>
      <c r="I249" s="72"/>
      <c r="J249" s="93">
        <f t="shared" si="40"/>
        <v>0</v>
      </c>
      <c r="K249" s="72">
        <f t="shared" si="34"/>
        <v>0</v>
      </c>
      <c r="L249" s="72">
        <f t="shared" si="35"/>
        <v>0</v>
      </c>
      <c r="M249" s="72">
        <f t="shared" si="36"/>
        <v>0</v>
      </c>
      <c r="N249" s="93">
        <f t="shared" si="37"/>
        <v>0</v>
      </c>
      <c r="O249" s="94"/>
      <c r="P249" s="94"/>
      <c r="Q249" s="94"/>
      <c r="R249" s="101"/>
    </row>
    <row r="250" spans="2:18" ht="16.5" customHeight="1" outlineLevel="1" x14ac:dyDescent="0.3">
      <c r="B250" s="73"/>
      <c r="C250" s="127" t="s">
        <v>216</v>
      </c>
      <c r="D250" s="109" t="s">
        <v>19</v>
      </c>
      <c r="E250" s="110">
        <v>4</v>
      </c>
      <c r="F250" s="72"/>
      <c r="G250" s="72"/>
      <c r="H250" s="72"/>
      <c r="I250" s="72"/>
      <c r="J250" s="93">
        <f t="shared" si="40"/>
        <v>0</v>
      </c>
      <c r="K250" s="72">
        <f t="shared" si="34"/>
        <v>0</v>
      </c>
      <c r="L250" s="72">
        <f t="shared" si="35"/>
        <v>0</v>
      </c>
      <c r="M250" s="72">
        <f t="shared" si="36"/>
        <v>0</v>
      </c>
      <c r="N250" s="93">
        <f t="shared" si="37"/>
        <v>0</v>
      </c>
      <c r="O250" s="94"/>
      <c r="P250" s="94"/>
      <c r="Q250" s="94"/>
      <c r="R250" s="101"/>
    </row>
    <row r="251" spans="2:18" ht="16.5" customHeight="1" outlineLevel="1" x14ac:dyDescent="0.3">
      <c r="B251" s="73"/>
      <c r="C251" s="126" t="s">
        <v>241</v>
      </c>
      <c r="D251" s="112" t="s">
        <v>19</v>
      </c>
      <c r="E251" s="76"/>
      <c r="F251" s="72"/>
      <c r="G251" s="72"/>
      <c r="H251" s="72"/>
      <c r="I251" s="72"/>
      <c r="J251" s="93">
        <f t="shared" si="40"/>
        <v>0</v>
      </c>
      <c r="K251" s="72">
        <f t="shared" si="34"/>
        <v>0</v>
      </c>
      <c r="L251" s="72">
        <f t="shared" si="35"/>
        <v>0</v>
      </c>
      <c r="M251" s="72">
        <f t="shared" si="36"/>
        <v>0</v>
      </c>
      <c r="N251" s="93">
        <f t="shared" si="37"/>
        <v>0</v>
      </c>
      <c r="O251" s="94"/>
      <c r="P251" s="94"/>
      <c r="Q251" s="94"/>
      <c r="R251" s="101"/>
    </row>
    <row r="252" spans="2:18" ht="16.5" customHeight="1" outlineLevel="1" x14ac:dyDescent="0.3">
      <c r="B252" s="73"/>
      <c r="C252" s="74" t="s">
        <v>242</v>
      </c>
      <c r="D252" s="75" t="s">
        <v>19</v>
      </c>
      <c r="E252" s="76">
        <v>4</v>
      </c>
      <c r="F252" s="72"/>
      <c r="G252" s="72"/>
      <c r="H252" s="72"/>
      <c r="I252" s="72"/>
      <c r="J252" s="93">
        <f t="shared" si="40"/>
        <v>0</v>
      </c>
      <c r="K252" s="72">
        <f t="shared" si="34"/>
        <v>0</v>
      </c>
      <c r="L252" s="72">
        <f t="shared" si="35"/>
        <v>0</v>
      </c>
      <c r="M252" s="72">
        <f t="shared" si="36"/>
        <v>0</v>
      </c>
      <c r="N252" s="93">
        <f t="shared" si="37"/>
        <v>0</v>
      </c>
      <c r="O252" s="94"/>
      <c r="P252" s="94"/>
      <c r="Q252" s="94"/>
      <c r="R252" s="101"/>
    </row>
    <row r="253" spans="2:18" ht="16.5" customHeight="1" outlineLevel="1" x14ac:dyDescent="0.3">
      <c r="B253" s="73"/>
      <c r="C253" s="114" t="s">
        <v>243</v>
      </c>
      <c r="D253" s="115" t="s">
        <v>34</v>
      </c>
      <c r="E253" s="110">
        <f>150*2</f>
        <v>300</v>
      </c>
      <c r="F253" s="72"/>
      <c r="G253" s="72"/>
      <c r="H253" s="72"/>
      <c r="I253" s="72"/>
      <c r="J253" s="93">
        <f t="shared" ref="J253:J256" si="41">+SUM(F253:I253)</f>
        <v>0</v>
      </c>
      <c r="K253" s="72">
        <f t="shared" ref="K253:K256" si="42">+F253*E253</f>
        <v>0</v>
      </c>
      <c r="L253" s="72">
        <f t="shared" ref="L253:L256" si="43">+H253*E253</f>
        <v>0</v>
      </c>
      <c r="M253" s="72">
        <f t="shared" ref="M253:M256" si="44">+I253*E253</f>
        <v>0</v>
      </c>
      <c r="N253" s="93">
        <f t="shared" ref="N253:N256" si="45">+SUM(K253:M253)</f>
        <v>0</v>
      </c>
      <c r="O253" s="94"/>
      <c r="P253" s="94"/>
      <c r="Q253" s="94"/>
      <c r="R253" s="101"/>
    </row>
    <row r="254" spans="2:18" ht="16.5" customHeight="1" outlineLevel="1" x14ac:dyDescent="0.3">
      <c r="B254" s="73"/>
      <c r="C254" s="114" t="s">
        <v>244</v>
      </c>
      <c r="D254" s="115" t="s">
        <v>34</v>
      </c>
      <c r="E254" s="110">
        <v>150</v>
      </c>
      <c r="F254" s="72"/>
      <c r="G254" s="72"/>
      <c r="H254" s="72"/>
      <c r="I254" s="72"/>
      <c r="J254" s="93">
        <f t="shared" si="41"/>
        <v>0</v>
      </c>
      <c r="K254" s="72">
        <f t="shared" si="42"/>
        <v>0</v>
      </c>
      <c r="L254" s="72">
        <f t="shared" si="43"/>
        <v>0</v>
      </c>
      <c r="M254" s="72">
        <f t="shared" si="44"/>
        <v>0</v>
      </c>
      <c r="N254" s="93">
        <f t="shared" si="45"/>
        <v>0</v>
      </c>
      <c r="O254" s="94"/>
      <c r="P254" s="94"/>
      <c r="Q254" s="94"/>
      <c r="R254" s="101"/>
    </row>
    <row r="255" spans="2:18" ht="16.5" customHeight="1" outlineLevel="1" x14ac:dyDescent="0.3">
      <c r="B255" s="73"/>
      <c r="C255" s="114" t="s">
        <v>245</v>
      </c>
      <c r="D255" s="115" t="s">
        <v>34</v>
      </c>
      <c r="E255" s="110">
        <f>50*2</f>
        <v>100</v>
      </c>
      <c r="F255" s="72"/>
      <c r="G255" s="72"/>
      <c r="H255" s="72"/>
      <c r="I255" s="72"/>
      <c r="J255" s="93">
        <f t="shared" si="41"/>
        <v>0</v>
      </c>
      <c r="K255" s="72">
        <f t="shared" si="42"/>
        <v>0</v>
      </c>
      <c r="L255" s="72">
        <f t="shared" si="43"/>
        <v>0</v>
      </c>
      <c r="M255" s="72">
        <f t="shared" si="44"/>
        <v>0</v>
      </c>
      <c r="N255" s="93">
        <f t="shared" si="45"/>
        <v>0</v>
      </c>
      <c r="O255" s="94"/>
      <c r="P255" s="94"/>
      <c r="Q255" s="94"/>
      <c r="R255" s="101"/>
    </row>
    <row r="256" spans="2:18" ht="16.5" customHeight="1" outlineLevel="1" x14ac:dyDescent="0.3">
      <c r="B256" s="73"/>
      <c r="C256" s="114" t="s">
        <v>246</v>
      </c>
      <c r="D256" s="115" t="s">
        <v>34</v>
      </c>
      <c r="E256" s="110">
        <v>50</v>
      </c>
      <c r="F256" s="72"/>
      <c r="G256" s="72"/>
      <c r="H256" s="72"/>
      <c r="I256" s="72"/>
      <c r="J256" s="93">
        <f t="shared" si="41"/>
        <v>0</v>
      </c>
      <c r="K256" s="72">
        <f t="shared" si="42"/>
        <v>0</v>
      </c>
      <c r="L256" s="72">
        <f t="shared" si="43"/>
        <v>0</v>
      </c>
      <c r="M256" s="72">
        <f t="shared" si="44"/>
        <v>0</v>
      </c>
      <c r="N256" s="93">
        <f t="shared" si="45"/>
        <v>0</v>
      </c>
      <c r="O256" s="94"/>
      <c r="P256" s="94"/>
      <c r="Q256" s="94"/>
      <c r="R256" s="101"/>
    </row>
    <row r="257" spans="2:18" ht="16.5" customHeight="1" outlineLevel="1" x14ac:dyDescent="0.3">
      <c r="B257" s="73"/>
      <c r="C257" s="74" t="s">
        <v>247</v>
      </c>
      <c r="D257" s="75" t="s">
        <v>47</v>
      </c>
      <c r="E257" s="76">
        <v>80</v>
      </c>
      <c r="F257" s="72"/>
      <c r="G257" s="72"/>
      <c r="H257" s="72"/>
      <c r="I257" s="72"/>
      <c r="J257" s="93">
        <f t="shared" si="40"/>
        <v>0</v>
      </c>
      <c r="K257" s="72">
        <f t="shared" si="34"/>
        <v>0</v>
      </c>
      <c r="L257" s="72">
        <f t="shared" si="35"/>
        <v>0</v>
      </c>
      <c r="M257" s="72">
        <f t="shared" si="36"/>
        <v>0</v>
      </c>
      <c r="N257" s="93">
        <f t="shared" si="37"/>
        <v>0</v>
      </c>
      <c r="O257" s="94"/>
      <c r="P257" s="94"/>
      <c r="Q257" s="94"/>
      <c r="R257" s="101"/>
    </row>
    <row r="258" spans="2:18" ht="16.5" customHeight="1" outlineLevel="1" x14ac:dyDescent="0.3">
      <c r="B258" s="73"/>
      <c r="C258" s="126" t="s">
        <v>248</v>
      </c>
      <c r="D258" s="112" t="s">
        <v>47</v>
      </c>
      <c r="E258" s="76"/>
      <c r="F258" s="72"/>
      <c r="G258" s="72"/>
      <c r="H258" s="72"/>
      <c r="I258" s="72"/>
      <c r="J258" s="93">
        <f t="shared" si="40"/>
        <v>0</v>
      </c>
      <c r="K258" s="72">
        <f t="shared" si="34"/>
        <v>0</v>
      </c>
      <c r="L258" s="72">
        <f t="shared" si="35"/>
        <v>0</v>
      </c>
      <c r="M258" s="72">
        <f t="shared" si="36"/>
        <v>0</v>
      </c>
      <c r="N258" s="93">
        <f t="shared" si="37"/>
        <v>0</v>
      </c>
      <c r="O258" s="94"/>
      <c r="P258" s="94"/>
      <c r="Q258" s="94"/>
      <c r="R258" s="101"/>
    </row>
    <row r="259" spans="2:18" ht="16.5" customHeight="1" outlineLevel="1" x14ac:dyDescent="0.3">
      <c r="B259" s="73"/>
      <c r="C259" s="74" t="s">
        <v>249</v>
      </c>
      <c r="D259" s="75" t="s">
        <v>47</v>
      </c>
      <c r="E259" s="76">
        <v>70</v>
      </c>
      <c r="F259" s="72"/>
      <c r="G259" s="72"/>
      <c r="H259" s="72"/>
      <c r="I259" s="72"/>
      <c r="J259" s="93">
        <f t="shared" si="40"/>
        <v>0</v>
      </c>
      <c r="K259" s="72">
        <f t="shared" si="34"/>
        <v>0</v>
      </c>
      <c r="L259" s="72">
        <f t="shared" si="35"/>
        <v>0</v>
      </c>
      <c r="M259" s="72">
        <f t="shared" si="36"/>
        <v>0</v>
      </c>
      <c r="N259" s="93">
        <f t="shared" si="37"/>
        <v>0</v>
      </c>
      <c r="O259" s="94"/>
      <c r="P259" s="94"/>
      <c r="Q259" s="94"/>
      <c r="R259" s="101"/>
    </row>
    <row r="260" spans="2:18" ht="16.5" customHeight="1" outlineLevel="1" x14ac:dyDescent="0.3">
      <c r="B260" s="73"/>
      <c r="C260" s="74" t="s">
        <v>250</v>
      </c>
      <c r="D260" s="75" t="s">
        <v>62</v>
      </c>
      <c r="E260" s="76">
        <v>35</v>
      </c>
      <c r="F260" s="72"/>
      <c r="G260" s="72"/>
      <c r="H260" s="72"/>
      <c r="I260" s="72"/>
      <c r="J260" s="93">
        <f t="shared" si="40"/>
        <v>0</v>
      </c>
      <c r="K260" s="72">
        <f t="shared" si="34"/>
        <v>0</v>
      </c>
      <c r="L260" s="72">
        <f t="shared" si="35"/>
        <v>0</v>
      </c>
      <c r="M260" s="72">
        <f t="shared" si="36"/>
        <v>0</v>
      </c>
      <c r="N260" s="93">
        <f t="shared" si="37"/>
        <v>0</v>
      </c>
      <c r="O260" s="94"/>
      <c r="P260" s="94"/>
      <c r="Q260" s="94"/>
      <c r="R260" s="101"/>
    </row>
    <row r="261" spans="2:18" ht="16.5" customHeight="1" outlineLevel="1" x14ac:dyDescent="0.3">
      <c r="B261" s="73"/>
      <c r="C261" s="126" t="s">
        <v>251</v>
      </c>
      <c r="D261" s="112" t="s">
        <v>34</v>
      </c>
      <c r="E261" s="76"/>
      <c r="F261" s="72"/>
      <c r="G261" s="72"/>
      <c r="H261" s="72"/>
      <c r="I261" s="72"/>
      <c r="J261" s="93">
        <f t="shared" si="40"/>
        <v>0</v>
      </c>
      <c r="K261" s="72">
        <f t="shared" si="34"/>
        <v>0</v>
      </c>
      <c r="L261" s="72">
        <f t="shared" si="35"/>
        <v>0</v>
      </c>
      <c r="M261" s="72">
        <f t="shared" si="36"/>
        <v>0</v>
      </c>
      <c r="N261" s="93">
        <f t="shared" si="37"/>
        <v>0</v>
      </c>
      <c r="O261" s="94"/>
      <c r="P261" s="94"/>
      <c r="Q261" s="94"/>
      <c r="R261" s="101"/>
    </row>
    <row r="262" spans="2:18" ht="16.5" customHeight="1" outlineLevel="1" x14ac:dyDescent="0.3">
      <c r="B262" s="73"/>
      <c r="C262" s="126" t="s">
        <v>252</v>
      </c>
      <c r="D262" s="112" t="s">
        <v>62</v>
      </c>
      <c r="E262" s="76"/>
      <c r="F262" s="72"/>
      <c r="G262" s="72"/>
      <c r="H262" s="72"/>
      <c r="I262" s="72"/>
      <c r="J262" s="93">
        <f t="shared" si="40"/>
        <v>0</v>
      </c>
      <c r="K262" s="72">
        <f t="shared" si="34"/>
        <v>0</v>
      </c>
      <c r="L262" s="72">
        <f t="shared" si="35"/>
        <v>0</v>
      </c>
      <c r="M262" s="72">
        <f t="shared" si="36"/>
        <v>0</v>
      </c>
      <c r="N262" s="93">
        <f t="shared" si="37"/>
        <v>0</v>
      </c>
      <c r="O262" s="94"/>
      <c r="P262" s="94"/>
      <c r="Q262" s="94"/>
      <c r="R262" s="101"/>
    </row>
    <row r="263" spans="2:18" ht="16.5" customHeight="1" outlineLevel="1" x14ac:dyDescent="0.3">
      <c r="B263" s="73"/>
      <c r="C263" s="127" t="s">
        <v>253</v>
      </c>
      <c r="D263" s="109" t="s">
        <v>62</v>
      </c>
      <c r="E263" s="110">
        <v>8</v>
      </c>
      <c r="F263" s="72"/>
      <c r="G263" s="72"/>
      <c r="H263" s="72"/>
      <c r="I263" s="72"/>
      <c r="J263" s="93">
        <f t="shared" si="40"/>
        <v>0</v>
      </c>
      <c r="K263" s="72">
        <f t="shared" si="34"/>
        <v>0</v>
      </c>
      <c r="L263" s="72">
        <f t="shared" si="35"/>
        <v>0</v>
      </c>
      <c r="M263" s="72">
        <f t="shared" si="36"/>
        <v>0</v>
      </c>
      <c r="N263" s="93">
        <f t="shared" si="37"/>
        <v>0</v>
      </c>
      <c r="O263" s="94"/>
      <c r="P263" s="94"/>
      <c r="Q263" s="94"/>
      <c r="R263" s="101"/>
    </row>
    <row r="264" spans="2:18" ht="22.5" customHeight="1" outlineLevel="1" x14ac:dyDescent="0.3">
      <c r="B264" s="71" t="s">
        <v>254</v>
      </c>
      <c r="C264" s="67" t="s">
        <v>255</v>
      </c>
      <c r="D264" s="128"/>
      <c r="E264" s="129"/>
      <c r="F264" s="72"/>
      <c r="G264" s="72"/>
      <c r="H264" s="72"/>
      <c r="I264" s="72"/>
      <c r="J264" s="93">
        <f t="shared" si="40"/>
        <v>0</v>
      </c>
      <c r="K264" s="98">
        <f t="shared" ref="K264:N264" si="46">+SUBTOTAL(9,K265:K270)</f>
        <v>0</v>
      </c>
      <c r="L264" s="91">
        <f t="shared" si="46"/>
        <v>0</v>
      </c>
      <c r="M264" s="91">
        <f t="shared" si="46"/>
        <v>0</v>
      </c>
      <c r="N264" s="91">
        <f t="shared" si="46"/>
        <v>0</v>
      </c>
      <c r="O264" s="97"/>
      <c r="P264" s="97"/>
      <c r="Q264" s="97"/>
      <c r="R264" s="103"/>
    </row>
    <row r="265" spans="2:18" outlineLevel="1" x14ac:dyDescent="0.3">
      <c r="B265" s="130"/>
      <c r="C265" s="127" t="s">
        <v>256</v>
      </c>
      <c r="D265" s="109" t="s">
        <v>257</v>
      </c>
      <c r="E265" s="110">
        <v>6</v>
      </c>
      <c r="F265" s="72"/>
      <c r="G265" s="72"/>
      <c r="H265" s="72"/>
      <c r="I265" s="72"/>
      <c r="J265" s="93">
        <f t="shared" si="40"/>
        <v>0</v>
      </c>
      <c r="K265" s="72">
        <f>+F265*E265</f>
        <v>0</v>
      </c>
      <c r="L265" s="72">
        <f t="shared" si="35"/>
        <v>0</v>
      </c>
      <c r="M265" s="72">
        <f t="shared" si="36"/>
        <v>0</v>
      </c>
      <c r="N265" s="93">
        <f>+SUM(K265:M265)</f>
        <v>0</v>
      </c>
      <c r="O265" s="94"/>
      <c r="P265" s="94"/>
      <c r="Q265" s="94"/>
      <c r="R265" s="137"/>
    </row>
    <row r="266" spans="2:18" outlineLevel="1" x14ac:dyDescent="0.3">
      <c r="B266" s="130"/>
      <c r="C266" s="127" t="s">
        <v>258</v>
      </c>
      <c r="D266" s="109" t="s">
        <v>257</v>
      </c>
      <c r="E266" s="110">
        <v>1</v>
      </c>
      <c r="F266" s="72"/>
      <c r="G266" s="72"/>
      <c r="H266" s="72"/>
      <c r="I266" s="72"/>
      <c r="J266" s="93">
        <f t="shared" si="40"/>
        <v>0</v>
      </c>
      <c r="K266" s="72">
        <f>+F266*E266</f>
        <v>0</v>
      </c>
      <c r="L266" s="72">
        <f t="shared" si="35"/>
        <v>0</v>
      </c>
      <c r="M266" s="72">
        <f t="shared" si="36"/>
        <v>0</v>
      </c>
      <c r="N266" s="93">
        <f t="shared" si="37"/>
        <v>0</v>
      </c>
      <c r="O266" s="94"/>
      <c r="P266" s="94"/>
      <c r="Q266" s="94"/>
      <c r="R266" s="137"/>
    </row>
    <row r="267" spans="2:18" outlineLevel="1" x14ac:dyDescent="0.3">
      <c r="B267" s="130"/>
      <c r="C267" s="127" t="s">
        <v>259</v>
      </c>
      <c r="D267" s="109" t="s">
        <v>257</v>
      </c>
      <c r="E267" s="110">
        <v>1</v>
      </c>
      <c r="F267" s="72"/>
      <c r="G267" s="72"/>
      <c r="H267" s="72"/>
      <c r="I267" s="72"/>
      <c r="J267" s="93">
        <f t="shared" si="40"/>
        <v>0</v>
      </c>
      <c r="K267" s="72">
        <f t="shared" si="34"/>
        <v>0</v>
      </c>
      <c r="L267" s="72">
        <f t="shared" si="35"/>
        <v>0</v>
      </c>
      <c r="M267" s="72">
        <f t="shared" si="36"/>
        <v>0</v>
      </c>
      <c r="N267" s="93">
        <f t="shared" si="37"/>
        <v>0</v>
      </c>
      <c r="O267" s="94"/>
      <c r="P267" s="94"/>
      <c r="Q267" s="94"/>
      <c r="R267" s="137"/>
    </row>
    <row r="268" spans="2:18" outlineLevel="1" x14ac:dyDescent="0.3">
      <c r="B268" s="130"/>
      <c r="C268" s="127" t="s">
        <v>260</v>
      </c>
      <c r="D268" s="109" t="s">
        <v>257</v>
      </c>
      <c r="E268" s="110">
        <v>2</v>
      </c>
      <c r="F268" s="72"/>
      <c r="G268" s="72"/>
      <c r="H268" s="72"/>
      <c r="I268" s="72"/>
      <c r="J268" s="93">
        <f t="shared" si="40"/>
        <v>0</v>
      </c>
      <c r="K268" s="72">
        <f t="shared" si="34"/>
        <v>0</v>
      </c>
      <c r="L268" s="72">
        <f t="shared" si="35"/>
        <v>0</v>
      </c>
      <c r="M268" s="72">
        <f t="shared" si="36"/>
        <v>0</v>
      </c>
      <c r="N268" s="93">
        <f t="shared" si="37"/>
        <v>0</v>
      </c>
      <c r="O268" s="94"/>
      <c r="P268" s="94"/>
      <c r="Q268" s="94"/>
      <c r="R268" s="137"/>
    </row>
    <row r="269" spans="2:18" outlineLevel="1" x14ac:dyDescent="0.3">
      <c r="B269" s="130"/>
      <c r="C269" s="74" t="s">
        <v>261</v>
      </c>
      <c r="D269" s="75" t="s">
        <v>47</v>
      </c>
      <c r="E269" s="76">
        <v>59</v>
      </c>
      <c r="F269" s="72"/>
      <c r="G269" s="72"/>
      <c r="H269" s="72"/>
      <c r="I269" s="72"/>
      <c r="J269" s="93">
        <f t="shared" si="40"/>
        <v>0</v>
      </c>
      <c r="K269" s="72">
        <f t="shared" si="34"/>
        <v>0</v>
      </c>
      <c r="L269" s="72">
        <f t="shared" si="35"/>
        <v>0</v>
      </c>
      <c r="M269" s="72">
        <f t="shared" si="36"/>
        <v>0</v>
      </c>
      <c r="N269" s="93">
        <f t="shared" si="37"/>
        <v>0</v>
      </c>
      <c r="O269" s="94"/>
      <c r="P269" s="94"/>
      <c r="Q269" s="94"/>
      <c r="R269" s="137"/>
    </row>
    <row r="270" spans="2:18" outlineLevel="1" x14ac:dyDescent="0.3">
      <c r="B270" s="130"/>
      <c r="C270" s="74" t="s">
        <v>262</v>
      </c>
      <c r="D270" s="75" t="s">
        <v>47</v>
      </c>
      <c r="E270" s="76">
        <v>12</v>
      </c>
      <c r="F270" s="72"/>
      <c r="G270" s="72"/>
      <c r="H270" s="72"/>
      <c r="I270" s="72"/>
      <c r="J270" s="93">
        <f t="shared" si="40"/>
        <v>0</v>
      </c>
      <c r="K270" s="72">
        <f t="shared" si="34"/>
        <v>0</v>
      </c>
      <c r="L270" s="72">
        <f t="shared" si="35"/>
        <v>0</v>
      </c>
      <c r="M270" s="72">
        <f t="shared" si="36"/>
        <v>0</v>
      </c>
      <c r="N270" s="93">
        <f t="shared" si="37"/>
        <v>0</v>
      </c>
      <c r="O270" s="94"/>
      <c r="P270" s="94"/>
      <c r="Q270" s="94"/>
      <c r="R270" s="137"/>
    </row>
    <row r="271" spans="2:18" outlineLevel="1" x14ac:dyDescent="0.3">
      <c r="B271" s="71" t="s">
        <v>263</v>
      </c>
      <c r="C271" s="67" t="s">
        <v>264</v>
      </c>
      <c r="D271" s="68"/>
      <c r="E271" s="69"/>
      <c r="F271" s="72"/>
      <c r="G271" s="72"/>
      <c r="H271" s="72"/>
      <c r="I271" s="72"/>
      <c r="J271" s="93">
        <f t="shared" si="40"/>
        <v>0</v>
      </c>
      <c r="K271" s="98">
        <f t="shared" ref="K271:N271" si="47">+SUBTOTAL(9,K272:K276)</f>
        <v>0</v>
      </c>
      <c r="L271" s="91">
        <f t="shared" si="47"/>
        <v>0</v>
      </c>
      <c r="M271" s="91">
        <f t="shared" si="47"/>
        <v>0</v>
      </c>
      <c r="N271" s="91">
        <f t="shared" si="47"/>
        <v>0</v>
      </c>
      <c r="O271" s="97"/>
      <c r="P271" s="97"/>
      <c r="Q271" s="97"/>
      <c r="R271" s="102"/>
    </row>
    <row r="272" spans="2:18" outlineLevel="1" x14ac:dyDescent="0.3">
      <c r="B272" s="73"/>
      <c r="C272" s="74" t="s">
        <v>265</v>
      </c>
      <c r="D272" s="75" t="s">
        <v>34</v>
      </c>
      <c r="E272" s="76">
        <v>60</v>
      </c>
      <c r="F272" s="72"/>
      <c r="G272" s="72"/>
      <c r="H272" s="72"/>
      <c r="I272" s="72"/>
      <c r="J272" s="93">
        <f t="shared" si="40"/>
        <v>0</v>
      </c>
      <c r="K272" s="72">
        <f t="shared" si="34"/>
        <v>0</v>
      </c>
      <c r="L272" s="72">
        <f t="shared" si="35"/>
        <v>0</v>
      </c>
      <c r="M272" s="72">
        <f t="shared" si="36"/>
        <v>0</v>
      </c>
      <c r="N272" s="93">
        <f t="shared" si="37"/>
        <v>0</v>
      </c>
      <c r="O272" s="94"/>
      <c r="P272" s="94"/>
      <c r="Q272" s="94"/>
      <c r="R272" s="102"/>
    </row>
    <row r="273" spans="2:18" outlineLevel="1" x14ac:dyDescent="0.3">
      <c r="B273" s="73"/>
      <c r="C273" s="74" t="s">
        <v>266</v>
      </c>
      <c r="D273" s="75" t="s">
        <v>34</v>
      </c>
      <c r="E273" s="76">
        <v>15</v>
      </c>
      <c r="F273" s="72"/>
      <c r="G273" s="72"/>
      <c r="H273" s="72"/>
      <c r="I273" s="72"/>
      <c r="J273" s="93">
        <f t="shared" si="40"/>
        <v>0</v>
      </c>
      <c r="K273" s="72">
        <f t="shared" si="34"/>
        <v>0</v>
      </c>
      <c r="L273" s="72">
        <f t="shared" si="35"/>
        <v>0</v>
      </c>
      <c r="M273" s="72">
        <f t="shared" si="36"/>
        <v>0</v>
      </c>
      <c r="N273" s="93">
        <f t="shared" si="37"/>
        <v>0</v>
      </c>
      <c r="O273" s="94"/>
      <c r="P273" s="94"/>
      <c r="Q273" s="94"/>
      <c r="R273" s="102"/>
    </row>
    <row r="274" spans="2:18" outlineLevel="1" x14ac:dyDescent="0.3">
      <c r="B274" s="73"/>
      <c r="C274" s="74" t="s">
        <v>267</v>
      </c>
      <c r="D274" s="75" t="s">
        <v>62</v>
      </c>
      <c r="E274" s="76">
        <v>60</v>
      </c>
      <c r="F274" s="72"/>
      <c r="G274" s="72"/>
      <c r="H274" s="72"/>
      <c r="I274" s="72"/>
      <c r="J274" s="93">
        <f t="shared" si="40"/>
        <v>0</v>
      </c>
      <c r="K274" s="72">
        <f t="shared" si="34"/>
        <v>0</v>
      </c>
      <c r="L274" s="72">
        <f t="shared" si="35"/>
        <v>0</v>
      </c>
      <c r="M274" s="72">
        <f t="shared" si="36"/>
        <v>0</v>
      </c>
      <c r="N274" s="93">
        <f t="shared" si="37"/>
        <v>0</v>
      </c>
      <c r="O274" s="94"/>
      <c r="P274" s="94"/>
      <c r="Q274" s="94"/>
      <c r="R274" s="102"/>
    </row>
    <row r="275" spans="2:18" outlineLevel="1" x14ac:dyDescent="0.3">
      <c r="B275" s="73"/>
      <c r="C275" s="74" t="s">
        <v>268</v>
      </c>
      <c r="D275" s="75" t="s">
        <v>62</v>
      </c>
      <c r="E275" s="76">
        <v>120</v>
      </c>
      <c r="F275" s="72"/>
      <c r="G275" s="72"/>
      <c r="H275" s="72"/>
      <c r="I275" s="72"/>
      <c r="J275" s="93">
        <f t="shared" si="40"/>
        <v>0</v>
      </c>
      <c r="K275" s="72">
        <f t="shared" si="34"/>
        <v>0</v>
      </c>
      <c r="L275" s="72">
        <f t="shared" si="35"/>
        <v>0</v>
      </c>
      <c r="M275" s="72">
        <f t="shared" si="36"/>
        <v>0</v>
      </c>
      <c r="N275" s="93">
        <f t="shared" si="37"/>
        <v>0</v>
      </c>
      <c r="O275" s="94"/>
      <c r="P275" s="94"/>
      <c r="Q275" s="94"/>
      <c r="R275" s="102"/>
    </row>
    <row r="276" spans="2:18" outlineLevel="1" x14ac:dyDescent="0.3">
      <c r="B276" s="73"/>
      <c r="C276" s="74" t="s">
        <v>269</v>
      </c>
      <c r="D276" s="75" t="s">
        <v>270</v>
      </c>
      <c r="E276" s="76">
        <v>7</v>
      </c>
      <c r="F276" s="72"/>
      <c r="G276" s="72"/>
      <c r="H276" s="72"/>
      <c r="I276" s="72"/>
      <c r="J276" s="93">
        <f t="shared" si="40"/>
        <v>0</v>
      </c>
      <c r="K276" s="72">
        <f t="shared" si="34"/>
        <v>0</v>
      </c>
      <c r="L276" s="72">
        <f t="shared" si="35"/>
        <v>0</v>
      </c>
      <c r="M276" s="72">
        <f t="shared" si="36"/>
        <v>0</v>
      </c>
      <c r="N276" s="93">
        <f t="shared" si="37"/>
        <v>0</v>
      </c>
      <c r="O276" s="94"/>
      <c r="P276" s="94"/>
      <c r="Q276" s="94"/>
      <c r="R276" s="102"/>
    </row>
    <row r="277" spans="2:18" outlineLevel="1" x14ac:dyDescent="0.3">
      <c r="B277" s="71" t="s">
        <v>271</v>
      </c>
      <c r="C277" s="67" t="s">
        <v>272</v>
      </c>
      <c r="D277" s="68" t="s">
        <v>15</v>
      </c>
      <c r="E277" s="69">
        <v>1</v>
      </c>
      <c r="F277" s="72"/>
      <c r="G277" s="72"/>
      <c r="H277" s="72"/>
      <c r="I277" s="72"/>
      <c r="J277" s="93">
        <f t="shared" si="40"/>
        <v>0</v>
      </c>
      <c r="K277" s="81">
        <f t="shared" si="34"/>
        <v>0</v>
      </c>
      <c r="L277" s="72">
        <f t="shared" si="35"/>
        <v>0</v>
      </c>
      <c r="M277" s="72">
        <f t="shared" si="36"/>
        <v>0</v>
      </c>
      <c r="N277" s="91">
        <f t="shared" si="37"/>
        <v>0</v>
      </c>
      <c r="O277" s="97"/>
      <c r="P277" s="97"/>
      <c r="Q277" s="97"/>
      <c r="R277" s="102"/>
    </row>
    <row r="278" spans="2:18" s="53" customFormat="1" ht="33.75" customHeight="1" x14ac:dyDescent="0.4">
      <c r="B278" s="131">
        <v>6.2</v>
      </c>
      <c r="C278" s="132" t="s">
        <v>273</v>
      </c>
      <c r="D278" s="133"/>
      <c r="E278" s="134"/>
      <c r="F278" s="72"/>
      <c r="G278" s="72"/>
      <c r="H278" s="72"/>
      <c r="I278" s="72"/>
      <c r="J278" s="93">
        <f t="shared" si="40"/>
        <v>0</v>
      </c>
      <c r="K278" s="89" t="e">
        <f>+SUBTOTAL(9,K279:K584)</f>
        <v>#VALUE!</v>
      </c>
      <c r="L278" s="89">
        <f>+SUBTOTAL(9,L279:L584)</f>
        <v>0</v>
      </c>
      <c r="M278" s="89">
        <f>+SUBTOTAL(9,M279:M584)</f>
        <v>0</v>
      </c>
      <c r="N278" s="89" t="e">
        <f>+SUBTOTAL(9,N279:N584)</f>
        <v>#VALUE!</v>
      </c>
      <c r="O278" s="122"/>
      <c r="P278" s="122"/>
      <c r="Q278" s="122"/>
      <c r="R278" s="138"/>
    </row>
    <row r="279" spans="2:18" outlineLevel="1" x14ac:dyDescent="0.3">
      <c r="B279" s="135" t="s">
        <v>274</v>
      </c>
      <c r="C279" s="74" t="s">
        <v>275</v>
      </c>
      <c r="D279" s="75" t="s">
        <v>15</v>
      </c>
      <c r="E279" s="75">
        <v>1</v>
      </c>
      <c r="F279" s="72"/>
      <c r="G279" s="72"/>
      <c r="H279" s="72"/>
      <c r="I279" s="72"/>
      <c r="J279" s="93">
        <f t="shared" si="40"/>
        <v>0</v>
      </c>
      <c r="K279" s="98">
        <f t="shared" ref="K279:N279" si="48">+SUBTOTAL(9,K280:K290)</f>
        <v>0</v>
      </c>
      <c r="L279" s="91">
        <f t="shared" si="48"/>
        <v>0</v>
      </c>
      <c r="M279" s="91">
        <f t="shared" si="48"/>
        <v>0</v>
      </c>
      <c r="N279" s="91">
        <f t="shared" si="48"/>
        <v>0</v>
      </c>
      <c r="O279" s="97"/>
      <c r="P279" s="97"/>
      <c r="Q279" s="97"/>
      <c r="R279" s="102"/>
    </row>
    <row r="280" spans="2:18" outlineLevel="1" x14ac:dyDescent="0.3">
      <c r="B280" s="135"/>
      <c r="C280" s="120" t="s">
        <v>276</v>
      </c>
      <c r="D280" s="75" t="s">
        <v>34</v>
      </c>
      <c r="E280" s="75">
        <v>32</v>
      </c>
      <c r="F280" s="72"/>
      <c r="G280" s="72"/>
      <c r="H280" s="72"/>
      <c r="I280" s="72"/>
      <c r="J280" s="93">
        <f t="shared" si="40"/>
        <v>0</v>
      </c>
      <c r="K280" s="72">
        <f t="shared" ref="K280:K350" si="49">+F280*E280</f>
        <v>0</v>
      </c>
      <c r="L280" s="72">
        <f t="shared" ref="L280:L350" si="50">+H280*E280</f>
        <v>0</v>
      </c>
      <c r="M280" s="72">
        <f t="shared" ref="M280:M350" si="51">+I280*E280</f>
        <v>0</v>
      </c>
      <c r="N280" s="93">
        <f t="shared" ref="N280:N350" si="52">+SUM(K280:M280)</f>
        <v>0</v>
      </c>
      <c r="O280" s="94"/>
      <c r="P280" s="94"/>
      <c r="Q280" s="94"/>
      <c r="R280" s="102"/>
    </row>
    <row r="281" spans="2:18" outlineLevel="1" x14ac:dyDescent="0.3">
      <c r="B281" s="135"/>
      <c r="C281" s="118" t="s">
        <v>277</v>
      </c>
      <c r="D281" s="109" t="s">
        <v>34</v>
      </c>
      <c r="E281" s="115">
        <v>110</v>
      </c>
      <c r="F281" s="72"/>
      <c r="G281" s="72"/>
      <c r="H281" s="72"/>
      <c r="I281" s="72"/>
      <c r="J281" s="93">
        <f t="shared" si="40"/>
        <v>0</v>
      </c>
      <c r="K281" s="72">
        <f t="shared" si="49"/>
        <v>0</v>
      </c>
      <c r="L281" s="72">
        <f t="shared" si="50"/>
        <v>0</v>
      </c>
      <c r="M281" s="72">
        <f t="shared" si="51"/>
        <v>0</v>
      </c>
      <c r="N281" s="93">
        <f t="shared" si="52"/>
        <v>0</v>
      </c>
      <c r="O281" s="94"/>
      <c r="P281" s="94"/>
      <c r="Q281" s="94"/>
      <c r="R281" s="102"/>
    </row>
    <row r="282" spans="2:18" outlineLevel="1" x14ac:dyDescent="0.3">
      <c r="B282" s="135"/>
      <c r="C282" s="118" t="s">
        <v>278</v>
      </c>
      <c r="D282" s="109" t="s">
        <v>34</v>
      </c>
      <c r="E282" s="115">
        <v>60</v>
      </c>
      <c r="F282" s="72"/>
      <c r="G282" s="72"/>
      <c r="H282" s="72"/>
      <c r="I282" s="72"/>
      <c r="J282" s="93">
        <f t="shared" si="40"/>
        <v>0</v>
      </c>
      <c r="K282" s="72">
        <f t="shared" si="49"/>
        <v>0</v>
      </c>
      <c r="L282" s="72">
        <f t="shared" si="50"/>
        <v>0</v>
      </c>
      <c r="M282" s="72">
        <f t="shared" si="51"/>
        <v>0</v>
      </c>
      <c r="N282" s="93">
        <f t="shared" si="52"/>
        <v>0</v>
      </c>
      <c r="O282" s="94"/>
      <c r="P282" s="94"/>
      <c r="Q282" s="94"/>
      <c r="R282" s="102"/>
    </row>
    <row r="283" spans="2:18" outlineLevel="1" x14ac:dyDescent="0.3">
      <c r="B283" s="135"/>
      <c r="C283" s="121" t="s">
        <v>279</v>
      </c>
      <c r="D283" s="115" t="s">
        <v>34</v>
      </c>
      <c r="E283" s="115">
        <v>40</v>
      </c>
      <c r="F283" s="72"/>
      <c r="G283" s="72"/>
      <c r="H283" s="72"/>
      <c r="I283" s="72"/>
      <c r="J283" s="93">
        <f t="shared" si="40"/>
        <v>0</v>
      </c>
      <c r="K283" s="72">
        <f t="shared" si="49"/>
        <v>0</v>
      </c>
      <c r="L283" s="72">
        <f t="shared" si="50"/>
        <v>0</v>
      </c>
      <c r="M283" s="72">
        <f t="shared" si="51"/>
        <v>0</v>
      </c>
      <c r="N283" s="93">
        <f t="shared" si="52"/>
        <v>0</v>
      </c>
      <c r="O283" s="94"/>
      <c r="P283" s="94"/>
      <c r="Q283" s="94"/>
      <c r="R283" s="102"/>
    </row>
    <row r="284" spans="2:18" outlineLevel="1" x14ac:dyDescent="0.3">
      <c r="B284" s="135"/>
      <c r="C284" s="118" t="s">
        <v>199</v>
      </c>
      <c r="D284" s="109" t="s">
        <v>34</v>
      </c>
      <c r="E284" s="115">
        <v>180</v>
      </c>
      <c r="F284" s="72"/>
      <c r="G284" s="72"/>
      <c r="H284" s="72"/>
      <c r="I284" s="72"/>
      <c r="J284" s="93">
        <f t="shared" si="40"/>
        <v>0</v>
      </c>
      <c r="K284" s="72">
        <f t="shared" si="49"/>
        <v>0</v>
      </c>
      <c r="L284" s="72">
        <f t="shared" si="50"/>
        <v>0</v>
      </c>
      <c r="M284" s="72">
        <f t="shared" si="51"/>
        <v>0</v>
      </c>
      <c r="N284" s="93">
        <f t="shared" si="52"/>
        <v>0</v>
      </c>
      <c r="O284" s="94"/>
      <c r="P284" s="94"/>
      <c r="Q284" s="94"/>
      <c r="R284" s="102"/>
    </row>
    <row r="285" spans="2:18" outlineLevel="1" x14ac:dyDescent="0.3">
      <c r="B285" s="135"/>
      <c r="C285" s="118" t="s">
        <v>200</v>
      </c>
      <c r="D285" s="109" t="s">
        <v>34</v>
      </c>
      <c r="E285" s="115">
        <v>480</v>
      </c>
      <c r="F285" s="72"/>
      <c r="G285" s="72"/>
      <c r="H285" s="72"/>
      <c r="I285" s="72"/>
      <c r="J285" s="93">
        <f t="shared" si="40"/>
        <v>0</v>
      </c>
      <c r="K285" s="72">
        <f t="shared" si="49"/>
        <v>0</v>
      </c>
      <c r="L285" s="72">
        <f t="shared" si="50"/>
        <v>0</v>
      </c>
      <c r="M285" s="72">
        <f t="shared" si="51"/>
        <v>0</v>
      </c>
      <c r="N285" s="93">
        <f t="shared" si="52"/>
        <v>0</v>
      </c>
      <c r="O285" s="94"/>
      <c r="P285" s="94"/>
      <c r="Q285" s="94"/>
      <c r="R285" s="102"/>
    </row>
    <row r="286" spans="2:18" outlineLevel="1" x14ac:dyDescent="0.3">
      <c r="B286" s="135"/>
      <c r="C286" s="120" t="s">
        <v>201</v>
      </c>
      <c r="D286" s="75" t="s">
        <v>34</v>
      </c>
      <c r="E286" s="75">
        <v>15</v>
      </c>
      <c r="F286" s="72"/>
      <c r="G286" s="72"/>
      <c r="H286" s="72"/>
      <c r="I286" s="72"/>
      <c r="J286" s="93">
        <f t="shared" si="40"/>
        <v>0</v>
      </c>
      <c r="K286" s="72">
        <f t="shared" si="49"/>
        <v>0</v>
      </c>
      <c r="L286" s="72">
        <f t="shared" si="50"/>
        <v>0</v>
      </c>
      <c r="M286" s="72">
        <f t="shared" si="51"/>
        <v>0</v>
      </c>
      <c r="N286" s="93">
        <f t="shared" si="52"/>
        <v>0</v>
      </c>
      <c r="O286" s="94"/>
      <c r="P286" s="94"/>
      <c r="Q286" s="94"/>
      <c r="R286" s="102"/>
    </row>
    <row r="287" spans="2:18" outlineLevel="1" x14ac:dyDescent="0.3">
      <c r="B287" s="135"/>
      <c r="C287" s="120" t="s">
        <v>202</v>
      </c>
      <c r="D287" s="75" t="s">
        <v>34</v>
      </c>
      <c r="E287" s="75">
        <v>105</v>
      </c>
      <c r="F287" s="72"/>
      <c r="G287" s="72"/>
      <c r="H287" s="72"/>
      <c r="I287" s="72"/>
      <c r="J287" s="93">
        <f t="shared" si="40"/>
        <v>0</v>
      </c>
      <c r="K287" s="72">
        <f t="shared" si="49"/>
        <v>0</v>
      </c>
      <c r="L287" s="72">
        <f t="shared" si="50"/>
        <v>0</v>
      </c>
      <c r="M287" s="72">
        <f t="shared" si="51"/>
        <v>0</v>
      </c>
      <c r="N287" s="93">
        <f t="shared" si="52"/>
        <v>0</v>
      </c>
      <c r="O287" s="94"/>
      <c r="P287" s="94"/>
      <c r="Q287" s="94"/>
      <c r="R287" s="102"/>
    </row>
    <row r="288" spans="2:18" outlineLevel="1" x14ac:dyDescent="0.3">
      <c r="B288" s="135"/>
      <c r="C288" s="120" t="s">
        <v>280</v>
      </c>
      <c r="D288" s="75" t="s">
        <v>34</v>
      </c>
      <c r="E288" s="75">
        <v>90</v>
      </c>
      <c r="F288" s="72"/>
      <c r="G288" s="72"/>
      <c r="H288" s="72"/>
      <c r="I288" s="72"/>
      <c r="J288" s="93">
        <f t="shared" si="40"/>
        <v>0</v>
      </c>
      <c r="K288" s="72">
        <f t="shared" si="49"/>
        <v>0</v>
      </c>
      <c r="L288" s="72">
        <f t="shared" si="50"/>
        <v>0</v>
      </c>
      <c r="M288" s="72">
        <f t="shared" si="51"/>
        <v>0</v>
      </c>
      <c r="N288" s="93">
        <f t="shared" si="52"/>
        <v>0</v>
      </c>
      <c r="O288" s="94"/>
      <c r="P288" s="94"/>
      <c r="Q288" s="94"/>
      <c r="R288" s="102"/>
    </row>
    <row r="289" spans="2:18" outlineLevel="1" x14ac:dyDescent="0.3">
      <c r="B289" s="135"/>
      <c r="C289" s="120" t="s">
        <v>281</v>
      </c>
      <c r="D289" s="75" t="s">
        <v>34</v>
      </c>
      <c r="E289" s="75">
        <v>100</v>
      </c>
      <c r="F289" s="72"/>
      <c r="G289" s="72"/>
      <c r="H289" s="72"/>
      <c r="I289" s="72"/>
      <c r="J289" s="93">
        <f t="shared" si="40"/>
        <v>0</v>
      </c>
      <c r="K289" s="72">
        <f t="shared" si="49"/>
        <v>0</v>
      </c>
      <c r="L289" s="72">
        <f t="shared" si="50"/>
        <v>0</v>
      </c>
      <c r="M289" s="72">
        <f t="shared" si="51"/>
        <v>0</v>
      </c>
      <c r="N289" s="93">
        <f t="shared" si="52"/>
        <v>0</v>
      </c>
      <c r="O289" s="94"/>
      <c r="P289" s="94"/>
      <c r="Q289" s="94"/>
      <c r="R289" s="102"/>
    </row>
    <row r="290" spans="2:18" outlineLevel="1" x14ac:dyDescent="0.3">
      <c r="B290" s="135"/>
      <c r="C290" s="120" t="s">
        <v>282</v>
      </c>
      <c r="D290" s="75" t="s">
        <v>34</v>
      </c>
      <c r="E290" s="75">
        <v>3300</v>
      </c>
      <c r="F290" s="72"/>
      <c r="G290" s="72"/>
      <c r="H290" s="72"/>
      <c r="I290" s="72"/>
      <c r="J290" s="93">
        <f t="shared" si="40"/>
        <v>0</v>
      </c>
      <c r="K290" s="72">
        <f t="shared" si="49"/>
        <v>0</v>
      </c>
      <c r="L290" s="72">
        <f t="shared" si="50"/>
        <v>0</v>
      </c>
      <c r="M290" s="72">
        <f t="shared" si="51"/>
        <v>0</v>
      </c>
      <c r="N290" s="93">
        <f t="shared" si="52"/>
        <v>0</v>
      </c>
      <c r="O290" s="94"/>
      <c r="P290" s="94"/>
      <c r="Q290" s="94"/>
      <c r="R290" s="102"/>
    </row>
    <row r="291" spans="2:18" outlineLevel="1" x14ac:dyDescent="0.3">
      <c r="B291" s="135"/>
      <c r="C291" s="120" t="s">
        <v>283</v>
      </c>
      <c r="D291" s="75" t="s">
        <v>34</v>
      </c>
      <c r="E291" s="76">
        <v>10</v>
      </c>
      <c r="F291" s="72"/>
      <c r="G291" s="72"/>
      <c r="H291" s="72"/>
      <c r="I291" s="72"/>
      <c r="J291" s="93">
        <f t="shared" ref="J291" si="53">+SUM(F291:I291)</f>
        <v>0</v>
      </c>
      <c r="K291" s="72">
        <f t="shared" ref="K291" si="54">+F291*E291</f>
        <v>0</v>
      </c>
      <c r="L291" s="72">
        <f t="shared" ref="L291" si="55">+H291*E291</f>
        <v>0</v>
      </c>
      <c r="M291" s="72">
        <f t="shared" ref="M291" si="56">+I291*E291</f>
        <v>0</v>
      </c>
      <c r="N291" s="93">
        <f t="shared" ref="N291" si="57">+SUM(K291:M291)</f>
        <v>0</v>
      </c>
      <c r="O291" s="94"/>
      <c r="P291" s="94"/>
      <c r="Q291" s="94"/>
      <c r="R291" s="102"/>
    </row>
    <row r="292" spans="2:18" outlineLevel="1" x14ac:dyDescent="0.3">
      <c r="B292" s="135" t="s">
        <v>284</v>
      </c>
      <c r="C292" s="74" t="s">
        <v>285</v>
      </c>
      <c r="D292" s="75" t="s">
        <v>15</v>
      </c>
      <c r="E292" s="76">
        <v>1</v>
      </c>
      <c r="F292" s="72"/>
      <c r="G292" s="72"/>
      <c r="H292" s="72"/>
      <c r="I292" s="72"/>
      <c r="J292" s="93">
        <f t="shared" si="40"/>
        <v>0</v>
      </c>
      <c r="K292" s="98">
        <f t="shared" ref="K292:N292" si="58">+SUBTOTAL(9,K293:K328)</f>
        <v>0</v>
      </c>
      <c r="L292" s="91">
        <f t="shared" si="58"/>
        <v>0</v>
      </c>
      <c r="M292" s="91">
        <f t="shared" si="58"/>
        <v>0</v>
      </c>
      <c r="N292" s="91">
        <f t="shared" si="58"/>
        <v>0</v>
      </c>
      <c r="O292" s="97"/>
      <c r="P292" s="97"/>
      <c r="Q292" s="97"/>
      <c r="R292" s="102"/>
    </row>
    <row r="293" spans="2:18" ht="21" customHeight="1" outlineLevel="1" x14ac:dyDescent="0.3">
      <c r="B293" s="220" t="s">
        <v>286</v>
      </c>
      <c r="C293" s="74" t="s">
        <v>287</v>
      </c>
      <c r="D293" s="75" t="s">
        <v>19</v>
      </c>
      <c r="E293" s="76">
        <v>1</v>
      </c>
      <c r="F293" s="72"/>
      <c r="G293" s="72"/>
      <c r="H293" s="72"/>
      <c r="I293" s="72"/>
      <c r="J293" s="93">
        <f t="shared" si="40"/>
        <v>0</v>
      </c>
      <c r="K293" s="72">
        <f t="shared" si="49"/>
        <v>0</v>
      </c>
      <c r="L293" s="72">
        <f t="shared" si="50"/>
        <v>0</v>
      </c>
      <c r="M293" s="72">
        <f t="shared" si="51"/>
        <v>0</v>
      </c>
      <c r="N293" s="93">
        <f t="shared" si="52"/>
        <v>0</v>
      </c>
      <c r="O293" s="94"/>
      <c r="P293" s="94"/>
      <c r="Q293" s="94"/>
      <c r="R293" s="102"/>
    </row>
    <row r="294" spans="2:18" outlineLevel="1" x14ac:dyDescent="0.3">
      <c r="B294" s="119"/>
      <c r="C294" s="120" t="s">
        <v>288</v>
      </c>
      <c r="D294" s="75" t="s">
        <v>19</v>
      </c>
      <c r="E294" s="76">
        <v>1</v>
      </c>
      <c r="F294" s="72"/>
      <c r="G294" s="72"/>
      <c r="H294" s="72"/>
      <c r="I294" s="72"/>
      <c r="J294" s="93">
        <f t="shared" si="40"/>
        <v>0</v>
      </c>
      <c r="K294" s="72">
        <f t="shared" si="49"/>
        <v>0</v>
      </c>
      <c r="L294" s="72">
        <f t="shared" si="50"/>
        <v>0</v>
      </c>
      <c r="M294" s="72">
        <f t="shared" si="51"/>
        <v>0</v>
      </c>
      <c r="N294" s="93">
        <f t="shared" si="52"/>
        <v>0</v>
      </c>
      <c r="O294" s="94"/>
      <c r="P294" s="94"/>
      <c r="Q294" s="94"/>
      <c r="R294" s="102"/>
    </row>
    <row r="295" spans="2:18" outlineLevel="1" x14ac:dyDescent="0.3">
      <c r="B295" s="119"/>
      <c r="C295" s="120" t="s">
        <v>141</v>
      </c>
      <c r="D295" s="75" t="s">
        <v>62</v>
      </c>
      <c r="E295" s="76">
        <v>1</v>
      </c>
      <c r="F295" s="72"/>
      <c r="G295" s="72"/>
      <c r="H295" s="72"/>
      <c r="I295" s="72"/>
      <c r="J295" s="93">
        <f t="shared" si="40"/>
        <v>0</v>
      </c>
      <c r="K295" s="72">
        <f t="shared" si="49"/>
        <v>0</v>
      </c>
      <c r="L295" s="72">
        <f t="shared" si="50"/>
        <v>0</v>
      </c>
      <c r="M295" s="72">
        <f t="shared" si="51"/>
        <v>0</v>
      </c>
      <c r="N295" s="93">
        <f t="shared" si="52"/>
        <v>0</v>
      </c>
      <c r="O295" s="94"/>
      <c r="P295" s="94"/>
      <c r="Q295" s="94"/>
      <c r="R295" s="102"/>
    </row>
    <row r="296" spans="2:18" outlineLevel="1" x14ac:dyDescent="0.3">
      <c r="B296" s="119"/>
      <c r="C296" s="118" t="s">
        <v>289</v>
      </c>
      <c r="D296" s="109" t="s">
        <v>62</v>
      </c>
      <c r="E296" s="110">
        <v>2</v>
      </c>
      <c r="F296" s="72"/>
      <c r="G296" s="72"/>
      <c r="H296" s="72"/>
      <c r="I296" s="72"/>
      <c r="J296" s="93">
        <f t="shared" si="40"/>
        <v>0</v>
      </c>
      <c r="K296" s="72">
        <f t="shared" si="49"/>
        <v>0</v>
      </c>
      <c r="L296" s="72">
        <f t="shared" si="50"/>
        <v>0</v>
      </c>
      <c r="M296" s="72">
        <f t="shared" si="51"/>
        <v>0</v>
      </c>
      <c r="N296" s="93">
        <f t="shared" si="52"/>
        <v>0</v>
      </c>
      <c r="O296" s="94"/>
      <c r="P296" s="94"/>
      <c r="Q296" s="94"/>
      <c r="R296" s="102"/>
    </row>
    <row r="297" spans="2:18" outlineLevel="1" x14ac:dyDescent="0.3">
      <c r="B297" s="119"/>
      <c r="C297" s="118" t="s">
        <v>126</v>
      </c>
      <c r="D297" s="109" t="s">
        <v>62</v>
      </c>
      <c r="E297" s="110">
        <v>2</v>
      </c>
      <c r="F297" s="72"/>
      <c r="G297" s="72"/>
      <c r="H297" s="72"/>
      <c r="I297" s="72"/>
      <c r="J297" s="93">
        <f t="shared" si="40"/>
        <v>0</v>
      </c>
      <c r="K297" s="72">
        <f t="shared" si="49"/>
        <v>0</v>
      </c>
      <c r="L297" s="72">
        <f t="shared" si="50"/>
        <v>0</v>
      </c>
      <c r="M297" s="72">
        <f t="shared" si="51"/>
        <v>0</v>
      </c>
      <c r="N297" s="93">
        <f t="shared" si="52"/>
        <v>0</v>
      </c>
      <c r="O297" s="94"/>
      <c r="P297" s="94"/>
      <c r="Q297" s="94"/>
      <c r="R297" s="102"/>
    </row>
    <row r="298" spans="2:18" outlineLevel="1" x14ac:dyDescent="0.3">
      <c r="B298" s="119"/>
      <c r="C298" s="118" t="s">
        <v>290</v>
      </c>
      <c r="D298" s="109" t="s">
        <v>62</v>
      </c>
      <c r="E298" s="110">
        <v>1</v>
      </c>
      <c r="F298" s="72"/>
      <c r="G298" s="72"/>
      <c r="H298" s="72"/>
      <c r="I298" s="72"/>
      <c r="J298" s="93">
        <f t="shared" si="40"/>
        <v>0</v>
      </c>
      <c r="K298" s="72">
        <f t="shared" si="49"/>
        <v>0</v>
      </c>
      <c r="L298" s="72">
        <f t="shared" si="50"/>
        <v>0</v>
      </c>
      <c r="M298" s="72">
        <f t="shared" si="51"/>
        <v>0</v>
      </c>
      <c r="N298" s="93">
        <f t="shared" si="52"/>
        <v>0</v>
      </c>
      <c r="O298" s="94"/>
      <c r="P298" s="94"/>
      <c r="Q298" s="94"/>
      <c r="R298" s="102"/>
    </row>
    <row r="299" spans="2:18" outlineLevel="1" x14ac:dyDescent="0.3">
      <c r="B299" s="119"/>
      <c r="C299" s="118" t="s">
        <v>115</v>
      </c>
      <c r="D299" s="109" t="s">
        <v>62</v>
      </c>
      <c r="E299" s="110">
        <v>3</v>
      </c>
      <c r="F299" s="72"/>
      <c r="G299" s="72"/>
      <c r="H299" s="72"/>
      <c r="I299" s="72"/>
      <c r="J299" s="93">
        <f t="shared" si="40"/>
        <v>0</v>
      </c>
      <c r="K299" s="72">
        <f t="shared" si="49"/>
        <v>0</v>
      </c>
      <c r="L299" s="72">
        <f t="shared" si="50"/>
        <v>0</v>
      </c>
      <c r="M299" s="72">
        <f t="shared" si="51"/>
        <v>0</v>
      </c>
      <c r="N299" s="93">
        <f t="shared" si="52"/>
        <v>0</v>
      </c>
      <c r="O299" s="94"/>
      <c r="P299" s="94"/>
      <c r="Q299" s="94"/>
      <c r="R299" s="102"/>
    </row>
    <row r="300" spans="2:18" outlineLevel="1" x14ac:dyDescent="0.3">
      <c r="B300" s="119"/>
      <c r="C300" s="120" t="s">
        <v>125</v>
      </c>
      <c r="D300" s="75" t="s">
        <v>62</v>
      </c>
      <c r="E300" s="76">
        <v>3</v>
      </c>
      <c r="F300" s="72"/>
      <c r="G300" s="72"/>
      <c r="H300" s="72"/>
      <c r="I300" s="72"/>
      <c r="J300" s="93">
        <f t="shared" si="40"/>
        <v>0</v>
      </c>
      <c r="K300" s="72">
        <f t="shared" si="49"/>
        <v>0</v>
      </c>
      <c r="L300" s="72">
        <f t="shared" si="50"/>
        <v>0</v>
      </c>
      <c r="M300" s="72">
        <f t="shared" si="51"/>
        <v>0</v>
      </c>
      <c r="N300" s="93">
        <f t="shared" si="52"/>
        <v>0</v>
      </c>
      <c r="O300" s="94"/>
      <c r="P300" s="94"/>
      <c r="Q300" s="94"/>
      <c r="R300" s="102"/>
    </row>
    <row r="301" spans="2:18" outlineLevel="1" x14ac:dyDescent="0.3">
      <c r="B301" s="119"/>
      <c r="C301" s="120" t="s">
        <v>128</v>
      </c>
      <c r="D301" s="75" t="s">
        <v>62</v>
      </c>
      <c r="E301" s="76">
        <v>1</v>
      </c>
      <c r="F301" s="72"/>
      <c r="G301" s="72"/>
      <c r="H301" s="72"/>
      <c r="I301" s="72"/>
      <c r="J301" s="93">
        <f t="shared" si="40"/>
        <v>0</v>
      </c>
      <c r="K301" s="72">
        <f t="shared" si="49"/>
        <v>0</v>
      </c>
      <c r="L301" s="72">
        <f t="shared" si="50"/>
        <v>0</v>
      </c>
      <c r="M301" s="72">
        <f t="shared" si="51"/>
        <v>0</v>
      </c>
      <c r="N301" s="93">
        <f t="shared" si="52"/>
        <v>0</v>
      </c>
      <c r="O301" s="94"/>
      <c r="P301" s="94"/>
      <c r="Q301" s="94"/>
      <c r="R301" s="102"/>
    </row>
    <row r="302" spans="2:18" outlineLevel="1" x14ac:dyDescent="0.3">
      <c r="B302" s="119"/>
      <c r="C302" s="118" t="s">
        <v>291</v>
      </c>
      <c r="D302" s="109" t="s">
        <v>62</v>
      </c>
      <c r="E302" s="110">
        <v>1</v>
      </c>
      <c r="F302" s="72"/>
      <c r="G302" s="72"/>
      <c r="H302" s="72"/>
      <c r="I302" s="72"/>
      <c r="J302" s="93">
        <f t="shared" si="40"/>
        <v>0</v>
      </c>
      <c r="K302" s="72">
        <f t="shared" si="49"/>
        <v>0</v>
      </c>
      <c r="L302" s="72">
        <f t="shared" si="50"/>
        <v>0</v>
      </c>
      <c r="M302" s="72">
        <f t="shared" si="51"/>
        <v>0</v>
      </c>
      <c r="N302" s="93">
        <f t="shared" si="52"/>
        <v>0</v>
      </c>
      <c r="O302" s="94"/>
      <c r="P302" s="94"/>
      <c r="Q302" s="94"/>
      <c r="R302" s="102"/>
    </row>
    <row r="303" spans="2:18" outlineLevel="1" x14ac:dyDescent="0.3">
      <c r="B303" s="119"/>
      <c r="C303" s="118" t="s">
        <v>127</v>
      </c>
      <c r="D303" s="109" t="s">
        <v>62</v>
      </c>
      <c r="E303" s="110">
        <v>3</v>
      </c>
      <c r="F303" s="72"/>
      <c r="G303" s="72"/>
      <c r="H303" s="72"/>
      <c r="I303" s="72"/>
      <c r="J303" s="93">
        <f t="shared" si="40"/>
        <v>0</v>
      </c>
      <c r="K303" s="72">
        <f t="shared" si="49"/>
        <v>0</v>
      </c>
      <c r="L303" s="72">
        <f t="shared" si="50"/>
        <v>0</v>
      </c>
      <c r="M303" s="72">
        <f t="shared" si="51"/>
        <v>0</v>
      </c>
      <c r="N303" s="93">
        <f t="shared" si="52"/>
        <v>0</v>
      </c>
      <c r="O303" s="94"/>
      <c r="P303" s="94"/>
      <c r="Q303" s="94"/>
      <c r="R303" s="102"/>
    </row>
    <row r="304" spans="2:18" outlineLevel="1" x14ac:dyDescent="0.3">
      <c r="B304" s="119"/>
      <c r="C304" s="120" t="s">
        <v>292</v>
      </c>
      <c r="D304" s="75" t="s">
        <v>62</v>
      </c>
      <c r="E304" s="76">
        <v>1</v>
      </c>
      <c r="F304" s="72"/>
      <c r="G304" s="72"/>
      <c r="H304" s="72"/>
      <c r="I304" s="72"/>
      <c r="J304" s="93">
        <f t="shared" si="40"/>
        <v>0</v>
      </c>
      <c r="K304" s="72">
        <f t="shared" si="49"/>
        <v>0</v>
      </c>
      <c r="L304" s="72">
        <f t="shared" si="50"/>
        <v>0</v>
      </c>
      <c r="M304" s="72">
        <f t="shared" si="51"/>
        <v>0</v>
      </c>
      <c r="N304" s="93">
        <f t="shared" si="52"/>
        <v>0</v>
      </c>
      <c r="O304" s="94"/>
      <c r="P304" s="94"/>
      <c r="Q304" s="94"/>
      <c r="R304" s="102"/>
    </row>
    <row r="305" spans="2:18" outlineLevel="1" x14ac:dyDescent="0.3">
      <c r="B305" s="119"/>
      <c r="C305" s="136" t="s">
        <v>293</v>
      </c>
      <c r="D305" s="112" t="s">
        <v>62</v>
      </c>
      <c r="E305" s="113"/>
      <c r="F305" s="72"/>
      <c r="G305" s="72"/>
      <c r="H305" s="72"/>
      <c r="I305" s="72"/>
      <c r="J305" s="93">
        <f t="shared" si="40"/>
        <v>0</v>
      </c>
      <c r="K305" s="72">
        <f t="shared" si="49"/>
        <v>0</v>
      </c>
      <c r="L305" s="72">
        <f t="shared" si="50"/>
        <v>0</v>
      </c>
      <c r="M305" s="72">
        <f t="shared" si="51"/>
        <v>0</v>
      </c>
      <c r="N305" s="93">
        <f t="shared" si="52"/>
        <v>0</v>
      </c>
      <c r="O305" s="94"/>
      <c r="P305" s="94"/>
      <c r="Q305" s="94"/>
      <c r="R305" s="102"/>
    </row>
    <row r="306" spans="2:18" outlineLevel="1" x14ac:dyDescent="0.3">
      <c r="B306" s="119"/>
      <c r="C306" s="121" t="s">
        <v>294</v>
      </c>
      <c r="D306" s="115" t="s">
        <v>62</v>
      </c>
      <c r="E306" s="110">
        <v>2</v>
      </c>
      <c r="F306" s="72"/>
      <c r="G306" s="72"/>
      <c r="H306" s="72"/>
      <c r="I306" s="72"/>
      <c r="J306" s="93">
        <f t="shared" ref="J306:J377" si="59">+SUM(F306:I306)</f>
        <v>0</v>
      </c>
      <c r="K306" s="72">
        <f t="shared" si="49"/>
        <v>0</v>
      </c>
      <c r="L306" s="72">
        <f t="shared" si="50"/>
        <v>0</v>
      </c>
      <c r="M306" s="72">
        <f t="shared" si="51"/>
        <v>0</v>
      </c>
      <c r="N306" s="93">
        <f t="shared" si="52"/>
        <v>0</v>
      </c>
      <c r="O306" s="94"/>
      <c r="P306" s="94"/>
      <c r="Q306" s="94"/>
      <c r="R306" s="102"/>
    </row>
    <row r="307" spans="2:18" outlineLevel="1" x14ac:dyDescent="0.3">
      <c r="B307" s="119"/>
      <c r="C307" s="121" t="s">
        <v>295</v>
      </c>
      <c r="D307" s="115" t="s">
        <v>62</v>
      </c>
      <c r="E307" s="110">
        <v>5</v>
      </c>
      <c r="F307" s="72"/>
      <c r="G307" s="72"/>
      <c r="H307" s="72"/>
      <c r="I307" s="72"/>
      <c r="J307" s="93">
        <f t="shared" si="59"/>
        <v>0</v>
      </c>
      <c r="K307" s="72">
        <f t="shared" si="49"/>
        <v>0</v>
      </c>
      <c r="L307" s="72">
        <f t="shared" si="50"/>
        <v>0</v>
      </c>
      <c r="M307" s="72">
        <f t="shared" si="51"/>
        <v>0</v>
      </c>
      <c r="N307" s="93">
        <f t="shared" si="52"/>
        <v>0</v>
      </c>
      <c r="O307" s="94"/>
      <c r="P307" s="94"/>
      <c r="Q307" s="94"/>
      <c r="R307" s="102"/>
    </row>
    <row r="308" spans="2:18" outlineLevel="1" x14ac:dyDescent="0.3">
      <c r="B308" s="119"/>
      <c r="C308" s="121" t="s">
        <v>296</v>
      </c>
      <c r="D308" s="115" t="s">
        <v>62</v>
      </c>
      <c r="E308" s="110">
        <v>4</v>
      </c>
      <c r="F308" s="72"/>
      <c r="G308" s="72"/>
      <c r="H308" s="72"/>
      <c r="I308" s="72"/>
      <c r="J308" s="93">
        <f t="shared" si="59"/>
        <v>0</v>
      </c>
      <c r="K308" s="72">
        <f t="shared" si="49"/>
        <v>0</v>
      </c>
      <c r="L308" s="72">
        <f t="shared" si="50"/>
        <v>0</v>
      </c>
      <c r="M308" s="72">
        <f t="shared" si="51"/>
        <v>0</v>
      </c>
      <c r="N308" s="93">
        <f t="shared" si="52"/>
        <v>0</v>
      </c>
      <c r="O308" s="94"/>
      <c r="P308" s="94"/>
      <c r="Q308" s="94"/>
      <c r="R308" s="102"/>
    </row>
    <row r="309" spans="2:18" outlineLevel="1" x14ac:dyDescent="0.3">
      <c r="B309" s="119"/>
      <c r="C309" s="118" t="s">
        <v>297</v>
      </c>
      <c r="D309" s="109" t="s">
        <v>62</v>
      </c>
      <c r="E309" s="110">
        <v>2</v>
      </c>
      <c r="F309" s="72"/>
      <c r="G309" s="72"/>
      <c r="H309" s="72"/>
      <c r="I309" s="72"/>
      <c r="J309" s="93">
        <f t="shared" si="59"/>
        <v>0</v>
      </c>
      <c r="K309" s="72">
        <f t="shared" si="49"/>
        <v>0</v>
      </c>
      <c r="L309" s="72">
        <f t="shared" si="50"/>
        <v>0</v>
      </c>
      <c r="M309" s="72">
        <f t="shared" si="51"/>
        <v>0</v>
      </c>
      <c r="N309" s="93">
        <f t="shared" si="52"/>
        <v>0</v>
      </c>
      <c r="O309" s="94"/>
      <c r="P309" s="94"/>
      <c r="Q309" s="94"/>
      <c r="R309" s="102"/>
    </row>
    <row r="310" spans="2:18" outlineLevel="1" x14ac:dyDescent="0.3">
      <c r="B310" s="119"/>
      <c r="C310" s="118" t="s">
        <v>130</v>
      </c>
      <c r="D310" s="109" t="s">
        <v>62</v>
      </c>
      <c r="E310" s="110">
        <v>2</v>
      </c>
      <c r="F310" s="72"/>
      <c r="G310" s="72"/>
      <c r="H310" s="72"/>
      <c r="I310" s="72"/>
      <c r="J310" s="93">
        <f t="shared" si="59"/>
        <v>0</v>
      </c>
      <c r="K310" s="72">
        <f t="shared" si="49"/>
        <v>0</v>
      </c>
      <c r="L310" s="72">
        <f t="shared" si="50"/>
        <v>0</v>
      </c>
      <c r="M310" s="72">
        <f t="shared" si="51"/>
        <v>0</v>
      </c>
      <c r="N310" s="93">
        <f t="shared" si="52"/>
        <v>0</v>
      </c>
      <c r="O310" s="94"/>
      <c r="P310" s="94"/>
      <c r="Q310" s="94"/>
      <c r="R310" s="102"/>
    </row>
    <row r="311" spans="2:18" outlineLevel="1" x14ac:dyDescent="0.3">
      <c r="B311" s="119"/>
      <c r="C311" s="118" t="s">
        <v>298</v>
      </c>
      <c r="D311" s="109" t="s">
        <v>62</v>
      </c>
      <c r="E311" s="110">
        <v>1</v>
      </c>
      <c r="F311" s="72"/>
      <c r="G311" s="72"/>
      <c r="H311" s="72"/>
      <c r="I311" s="72"/>
      <c r="J311" s="93">
        <f t="shared" si="59"/>
        <v>0</v>
      </c>
      <c r="K311" s="72">
        <f t="shared" si="49"/>
        <v>0</v>
      </c>
      <c r="L311" s="72">
        <f t="shared" si="50"/>
        <v>0</v>
      </c>
      <c r="M311" s="72">
        <f t="shared" si="51"/>
        <v>0</v>
      </c>
      <c r="N311" s="93">
        <f t="shared" si="52"/>
        <v>0</v>
      </c>
      <c r="O311" s="94"/>
      <c r="P311" s="94"/>
      <c r="Q311" s="94"/>
      <c r="R311" s="102"/>
    </row>
    <row r="312" spans="2:18" outlineLevel="1" x14ac:dyDescent="0.3">
      <c r="B312" s="119"/>
      <c r="C312" s="118" t="s">
        <v>117</v>
      </c>
      <c r="D312" s="109" t="s">
        <v>62</v>
      </c>
      <c r="E312" s="110">
        <v>3</v>
      </c>
      <c r="F312" s="72"/>
      <c r="G312" s="72"/>
      <c r="H312" s="72"/>
      <c r="I312" s="72"/>
      <c r="J312" s="93">
        <f t="shared" si="59"/>
        <v>0</v>
      </c>
      <c r="K312" s="72">
        <f t="shared" si="49"/>
        <v>0</v>
      </c>
      <c r="L312" s="72">
        <f t="shared" si="50"/>
        <v>0</v>
      </c>
      <c r="M312" s="72">
        <f t="shared" si="51"/>
        <v>0</v>
      </c>
      <c r="N312" s="93">
        <f t="shared" si="52"/>
        <v>0</v>
      </c>
      <c r="O312" s="94"/>
      <c r="P312" s="94"/>
      <c r="Q312" s="94"/>
      <c r="R312" s="102"/>
    </row>
    <row r="313" spans="2:18" outlineLevel="1" x14ac:dyDescent="0.3">
      <c r="B313" s="119"/>
      <c r="C313" s="120" t="s">
        <v>129</v>
      </c>
      <c r="D313" s="75" t="s">
        <v>62</v>
      </c>
      <c r="E313" s="76">
        <v>3</v>
      </c>
      <c r="F313" s="72"/>
      <c r="G313" s="72"/>
      <c r="H313" s="72"/>
      <c r="I313" s="72"/>
      <c r="J313" s="93">
        <f t="shared" si="59"/>
        <v>0</v>
      </c>
      <c r="K313" s="72">
        <f t="shared" si="49"/>
        <v>0</v>
      </c>
      <c r="L313" s="72">
        <f t="shared" si="50"/>
        <v>0</v>
      </c>
      <c r="M313" s="72">
        <f t="shared" si="51"/>
        <v>0</v>
      </c>
      <c r="N313" s="93">
        <f t="shared" si="52"/>
        <v>0</v>
      </c>
      <c r="O313" s="94"/>
      <c r="P313" s="94"/>
      <c r="Q313" s="94"/>
      <c r="R313" s="102"/>
    </row>
    <row r="314" spans="2:18" outlineLevel="1" x14ac:dyDescent="0.3">
      <c r="B314" s="119"/>
      <c r="C314" s="120" t="s">
        <v>132</v>
      </c>
      <c r="D314" s="75" t="s">
        <v>62</v>
      </c>
      <c r="E314" s="76">
        <v>1</v>
      </c>
      <c r="F314" s="72"/>
      <c r="G314" s="72"/>
      <c r="H314" s="72"/>
      <c r="I314" s="72"/>
      <c r="J314" s="93">
        <f t="shared" si="59"/>
        <v>0</v>
      </c>
      <c r="K314" s="72">
        <f t="shared" si="49"/>
        <v>0</v>
      </c>
      <c r="L314" s="72">
        <f t="shared" si="50"/>
        <v>0</v>
      </c>
      <c r="M314" s="72">
        <f t="shared" si="51"/>
        <v>0</v>
      </c>
      <c r="N314" s="93">
        <f t="shared" si="52"/>
        <v>0</v>
      </c>
      <c r="O314" s="94"/>
      <c r="P314" s="94"/>
      <c r="Q314" s="94"/>
      <c r="R314" s="102"/>
    </row>
    <row r="315" spans="2:18" outlineLevel="1" x14ac:dyDescent="0.3">
      <c r="B315" s="119"/>
      <c r="C315" s="118" t="s">
        <v>299</v>
      </c>
      <c r="D315" s="109" t="s">
        <v>62</v>
      </c>
      <c r="E315" s="110">
        <v>1</v>
      </c>
      <c r="F315" s="72"/>
      <c r="G315" s="72"/>
      <c r="H315" s="72"/>
      <c r="I315" s="72"/>
      <c r="J315" s="93">
        <f t="shared" si="59"/>
        <v>0</v>
      </c>
      <c r="K315" s="72">
        <f t="shared" si="49"/>
        <v>0</v>
      </c>
      <c r="L315" s="72">
        <f t="shared" si="50"/>
        <v>0</v>
      </c>
      <c r="M315" s="72">
        <f t="shared" si="51"/>
        <v>0</v>
      </c>
      <c r="N315" s="93">
        <f t="shared" si="52"/>
        <v>0</v>
      </c>
      <c r="O315" s="94"/>
      <c r="P315" s="94"/>
      <c r="Q315" s="94"/>
      <c r="R315" s="102"/>
    </row>
    <row r="316" spans="2:18" outlineLevel="1" x14ac:dyDescent="0.3">
      <c r="B316" s="119"/>
      <c r="C316" s="118" t="s">
        <v>131</v>
      </c>
      <c r="D316" s="109" t="s">
        <v>62</v>
      </c>
      <c r="E316" s="110">
        <v>3</v>
      </c>
      <c r="F316" s="72"/>
      <c r="G316" s="72"/>
      <c r="H316" s="72"/>
      <c r="I316" s="72"/>
      <c r="J316" s="93">
        <f t="shared" si="59"/>
        <v>0</v>
      </c>
      <c r="K316" s="72">
        <f t="shared" si="49"/>
        <v>0</v>
      </c>
      <c r="L316" s="72">
        <f t="shared" si="50"/>
        <v>0</v>
      </c>
      <c r="M316" s="72">
        <f t="shared" si="51"/>
        <v>0</v>
      </c>
      <c r="N316" s="93">
        <f t="shared" si="52"/>
        <v>0</v>
      </c>
      <c r="O316" s="94"/>
      <c r="P316" s="94"/>
      <c r="Q316" s="94"/>
      <c r="R316" s="102"/>
    </row>
    <row r="317" spans="2:18" outlineLevel="1" x14ac:dyDescent="0.3">
      <c r="B317" s="119"/>
      <c r="C317" s="120" t="s">
        <v>300</v>
      </c>
      <c r="D317" s="75" t="s">
        <v>62</v>
      </c>
      <c r="E317" s="76">
        <v>1</v>
      </c>
      <c r="F317" s="72"/>
      <c r="G317" s="72"/>
      <c r="H317" s="72"/>
      <c r="I317" s="72"/>
      <c r="J317" s="93">
        <f t="shared" si="59"/>
        <v>0</v>
      </c>
      <c r="K317" s="72">
        <f t="shared" si="49"/>
        <v>0</v>
      </c>
      <c r="L317" s="72">
        <f t="shared" si="50"/>
        <v>0</v>
      </c>
      <c r="M317" s="72">
        <f t="shared" si="51"/>
        <v>0</v>
      </c>
      <c r="N317" s="93">
        <f t="shared" si="52"/>
        <v>0</v>
      </c>
      <c r="O317" s="94"/>
      <c r="P317" s="94"/>
      <c r="Q317" s="94"/>
      <c r="R317" s="102"/>
    </row>
    <row r="318" spans="2:18" outlineLevel="1" x14ac:dyDescent="0.3">
      <c r="B318" s="119"/>
      <c r="C318" s="136" t="s">
        <v>301</v>
      </c>
      <c r="D318" s="112" t="s">
        <v>62</v>
      </c>
      <c r="E318" s="116"/>
      <c r="F318" s="72"/>
      <c r="G318" s="72"/>
      <c r="H318" s="72"/>
      <c r="I318" s="72"/>
      <c r="J318" s="93">
        <f t="shared" si="59"/>
        <v>0</v>
      </c>
      <c r="K318" s="72">
        <f t="shared" si="49"/>
        <v>0</v>
      </c>
      <c r="L318" s="72">
        <f t="shared" si="50"/>
        <v>0</v>
      </c>
      <c r="M318" s="72">
        <f t="shared" si="51"/>
        <v>0</v>
      </c>
      <c r="N318" s="93">
        <f t="shared" si="52"/>
        <v>0</v>
      </c>
      <c r="O318" s="94"/>
      <c r="P318" s="94"/>
      <c r="Q318" s="94"/>
      <c r="R318" s="102"/>
    </row>
    <row r="319" spans="2:18" outlineLevel="1" x14ac:dyDescent="0.3">
      <c r="B319" s="119"/>
      <c r="C319" s="121" t="s">
        <v>302</v>
      </c>
      <c r="D319" s="115" t="s">
        <v>62</v>
      </c>
      <c r="E319" s="110">
        <v>2</v>
      </c>
      <c r="F319" s="72"/>
      <c r="G319" s="72"/>
      <c r="H319" s="72"/>
      <c r="I319" s="72"/>
      <c r="J319" s="93">
        <f t="shared" si="59"/>
        <v>0</v>
      </c>
      <c r="K319" s="72">
        <f t="shared" si="49"/>
        <v>0</v>
      </c>
      <c r="L319" s="72">
        <f t="shared" si="50"/>
        <v>0</v>
      </c>
      <c r="M319" s="72">
        <f t="shared" si="51"/>
        <v>0</v>
      </c>
      <c r="N319" s="93">
        <f t="shared" si="52"/>
        <v>0</v>
      </c>
      <c r="O319" s="94"/>
      <c r="P319" s="94"/>
      <c r="Q319" s="94"/>
      <c r="R319" s="102"/>
    </row>
    <row r="320" spans="2:18" outlineLevel="1" x14ac:dyDescent="0.3">
      <c r="B320" s="119"/>
      <c r="C320" s="121" t="s">
        <v>303</v>
      </c>
      <c r="D320" s="115" t="s">
        <v>62</v>
      </c>
      <c r="E320" s="110">
        <v>5</v>
      </c>
      <c r="F320" s="72"/>
      <c r="G320" s="72"/>
      <c r="H320" s="72"/>
      <c r="I320" s="72"/>
      <c r="J320" s="93">
        <f t="shared" si="59"/>
        <v>0</v>
      </c>
      <c r="K320" s="72">
        <f t="shared" si="49"/>
        <v>0</v>
      </c>
      <c r="L320" s="72">
        <f t="shared" si="50"/>
        <v>0</v>
      </c>
      <c r="M320" s="72">
        <f t="shared" si="51"/>
        <v>0</v>
      </c>
      <c r="N320" s="93">
        <f t="shared" si="52"/>
        <v>0</v>
      </c>
      <c r="O320" s="94"/>
      <c r="P320" s="94"/>
      <c r="Q320" s="94"/>
      <c r="R320" s="102"/>
    </row>
    <row r="321" spans="2:18" outlineLevel="1" x14ac:dyDescent="0.3">
      <c r="B321" s="119"/>
      <c r="C321" s="121" t="s">
        <v>304</v>
      </c>
      <c r="D321" s="115" t="s">
        <v>62</v>
      </c>
      <c r="E321" s="110">
        <v>4</v>
      </c>
      <c r="F321" s="72"/>
      <c r="G321" s="72"/>
      <c r="H321" s="72"/>
      <c r="I321" s="72"/>
      <c r="J321" s="93">
        <f t="shared" si="59"/>
        <v>0</v>
      </c>
      <c r="K321" s="72">
        <f t="shared" si="49"/>
        <v>0</v>
      </c>
      <c r="L321" s="72">
        <f t="shared" si="50"/>
        <v>0</v>
      </c>
      <c r="M321" s="72">
        <f t="shared" si="51"/>
        <v>0</v>
      </c>
      <c r="N321" s="93">
        <f t="shared" si="52"/>
        <v>0</v>
      </c>
      <c r="O321" s="94"/>
      <c r="P321" s="94"/>
      <c r="Q321" s="94"/>
      <c r="R321" s="102"/>
    </row>
    <row r="322" spans="2:18" outlineLevel="1" x14ac:dyDescent="0.3">
      <c r="B322" s="119"/>
      <c r="C322" s="120" t="s">
        <v>66</v>
      </c>
      <c r="D322" s="75" t="s">
        <v>62</v>
      </c>
      <c r="E322" s="76">
        <v>1</v>
      </c>
      <c r="F322" s="72"/>
      <c r="G322" s="72"/>
      <c r="H322" s="72"/>
      <c r="I322" s="72"/>
      <c r="J322" s="93">
        <f t="shared" si="59"/>
        <v>0</v>
      </c>
      <c r="K322" s="72">
        <f t="shared" si="49"/>
        <v>0</v>
      </c>
      <c r="L322" s="72">
        <f t="shared" si="50"/>
        <v>0</v>
      </c>
      <c r="M322" s="72">
        <f t="shared" si="51"/>
        <v>0</v>
      </c>
      <c r="N322" s="93">
        <f t="shared" si="52"/>
        <v>0</v>
      </c>
      <c r="O322" s="94"/>
      <c r="P322" s="94"/>
      <c r="Q322" s="94"/>
      <c r="R322" s="102"/>
    </row>
    <row r="323" spans="2:18" outlineLevel="1" x14ac:dyDescent="0.3">
      <c r="B323" s="119"/>
      <c r="C323" s="120" t="s">
        <v>133</v>
      </c>
      <c r="D323" s="75" t="s">
        <v>62</v>
      </c>
      <c r="E323" s="76">
        <v>3</v>
      </c>
      <c r="F323" s="72"/>
      <c r="G323" s="72"/>
      <c r="H323" s="72"/>
      <c r="I323" s="72"/>
      <c r="J323" s="93">
        <f t="shared" si="59"/>
        <v>0</v>
      </c>
      <c r="K323" s="72">
        <f t="shared" si="49"/>
        <v>0</v>
      </c>
      <c r="L323" s="72">
        <f t="shared" si="50"/>
        <v>0</v>
      </c>
      <c r="M323" s="72">
        <f t="shared" si="51"/>
        <v>0</v>
      </c>
      <c r="N323" s="93">
        <f t="shared" si="52"/>
        <v>0</v>
      </c>
      <c r="O323" s="94"/>
      <c r="P323" s="94"/>
      <c r="Q323" s="94"/>
      <c r="R323" s="102"/>
    </row>
    <row r="324" spans="2:18" outlineLevel="1" x14ac:dyDescent="0.3">
      <c r="B324" s="119"/>
      <c r="C324" s="120" t="s">
        <v>305</v>
      </c>
      <c r="D324" s="75" t="s">
        <v>62</v>
      </c>
      <c r="E324" s="76">
        <v>1</v>
      </c>
      <c r="F324" s="72"/>
      <c r="G324" s="72"/>
      <c r="H324" s="72"/>
      <c r="I324" s="72"/>
      <c r="J324" s="93">
        <f t="shared" si="59"/>
        <v>0</v>
      </c>
      <c r="K324" s="72">
        <f t="shared" si="49"/>
        <v>0</v>
      </c>
      <c r="L324" s="72">
        <f t="shared" si="50"/>
        <v>0</v>
      </c>
      <c r="M324" s="72">
        <f t="shared" si="51"/>
        <v>0</v>
      </c>
      <c r="N324" s="93">
        <f t="shared" si="52"/>
        <v>0</v>
      </c>
      <c r="O324" s="94"/>
      <c r="P324" s="94"/>
      <c r="Q324" s="94"/>
      <c r="R324" s="102"/>
    </row>
    <row r="325" spans="2:18" outlineLevel="1" x14ac:dyDescent="0.3">
      <c r="B325" s="119"/>
      <c r="C325" s="120" t="s">
        <v>306</v>
      </c>
      <c r="D325" s="75" t="s">
        <v>62</v>
      </c>
      <c r="E325" s="76">
        <v>21</v>
      </c>
      <c r="F325" s="72"/>
      <c r="G325" s="72"/>
      <c r="H325" s="72"/>
      <c r="I325" s="72"/>
      <c r="J325" s="93">
        <f t="shared" si="59"/>
        <v>0</v>
      </c>
      <c r="K325" s="72">
        <f t="shared" si="49"/>
        <v>0</v>
      </c>
      <c r="L325" s="72">
        <f t="shared" si="50"/>
        <v>0</v>
      </c>
      <c r="M325" s="72">
        <f t="shared" si="51"/>
        <v>0</v>
      </c>
      <c r="N325" s="93">
        <f t="shared" si="52"/>
        <v>0</v>
      </c>
      <c r="O325" s="94"/>
      <c r="P325" s="94"/>
      <c r="Q325" s="94"/>
      <c r="R325" s="102"/>
    </row>
    <row r="326" spans="2:18" outlineLevel="1" x14ac:dyDescent="0.3">
      <c r="B326" s="119"/>
      <c r="C326" s="120" t="s">
        <v>137</v>
      </c>
      <c r="D326" s="75" t="s">
        <v>62</v>
      </c>
      <c r="E326" s="76">
        <v>16</v>
      </c>
      <c r="F326" s="72"/>
      <c r="G326" s="72"/>
      <c r="H326" s="72"/>
      <c r="I326" s="72"/>
      <c r="J326" s="93">
        <f t="shared" si="59"/>
        <v>0</v>
      </c>
      <c r="K326" s="72">
        <f t="shared" si="49"/>
        <v>0</v>
      </c>
      <c r="L326" s="72">
        <f t="shared" si="50"/>
        <v>0</v>
      </c>
      <c r="M326" s="72">
        <f t="shared" si="51"/>
        <v>0</v>
      </c>
      <c r="N326" s="93">
        <f t="shared" si="52"/>
        <v>0</v>
      </c>
      <c r="O326" s="94"/>
      <c r="P326" s="94"/>
      <c r="Q326" s="94"/>
      <c r="R326" s="102"/>
    </row>
    <row r="327" spans="2:18" outlineLevel="1" x14ac:dyDescent="0.3">
      <c r="B327" s="119"/>
      <c r="C327" s="120" t="s">
        <v>135</v>
      </c>
      <c r="D327" s="75" t="s">
        <v>62</v>
      </c>
      <c r="E327" s="76">
        <v>1</v>
      </c>
      <c r="F327" s="72"/>
      <c r="G327" s="72"/>
      <c r="H327" s="72"/>
      <c r="I327" s="72"/>
      <c r="J327" s="93">
        <f t="shared" si="59"/>
        <v>0</v>
      </c>
      <c r="K327" s="72">
        <f t="shared" si="49"/>
        <v>0</v>
      </c>
      <c r="L327" s="72">
        <f t="shared" si="50"/>
        <v>0</v>
      </c>
      <c r="M327" s="72">
        <f t="shared" si="51"/>
        <v>0</v>
      </c>
      <c r="N327" s="93">
        <f t="shared" si="52"/>
        <v>0</v>
      </c>
      <c r="O327" s="94"/>
      <c r="P327" s="94"/>
      <c r="Q327" s="94"/>
      <c r="R327" s="102"/>
    </row>
    <row r="328" spans="2:18" outlineLevel="1" x14ac:dyDescent="0.3">
      <c r="B328" s="119"/>
      <c r="C328" s="120" t="s">
        <v>136</v>
      </c>
      <c r="D328" s="75" t="s">
        <v>62</v>
      </c>
      <c r="E328" s="76">
        <v>3</v>
      </c>
      <c r="F328" s="72"/>
      <c r="G328" s="72"/>
      <c r="H328" s="72"/>
      <c r="I328" s="72"/>
      <c r="J328" s="93">
        <f t="shared" si="59"/>
        <v>0</v>
      </c>
      <c r="K328" s="72">
        <f t="shared" si="49"/>
        <v>0</v>
      </c>
      <c r="L328" s="72">
        <f t="shared" si="50"/>
        <v>0</v>
      </c>
      <c r="M328" s="72">
        <f t="shared" si="51"/>
        <v>0</v>
      </c>
      <c r="N328" s="93">
        <f t="shared" si="52"/>
        <v>0</v>
      </c>
      <c r="O328" s="94"/>
      <c r="P328" s="94"/>
      <c r="Q328" s="94"/>
      <c r="R328" s="102"/>
    </row>
    <row r="329" spans="2:18" outlineLevel="1" x14ac:dyDescent="0.3">
      <c r="B329" s="119"/>
      <c r="C329" s="120" t="s">
        <v>307</v>
      </c>
      <c r="D329" s="75" t="s">
        <v>62</v>
      </c>
      <c r="E329" s="76">
        <v>1</v>
      </c>
      <c r="F329" s="72"/>
      <c r="G329" s="72"/>
      <c r="H329" s="72"/>
      <c r="I329" s="72"/>
      <c r="J329" s="93">
        <f t="shared" ref="J329:J334" si="60">+SUM(F329:I329)</f>
        <v>0</v>
      </c>
      <c r="K329" s="72">
        <f t="shared" ref="K329:K334" si="61">+F329*E329</f>
        <v>0</v>
      </c>
      <c r="L329" s="72">
        <f t="shared" ref="L329:L334" si="62">+H329*E329</f>
        <v>0</v>
      </c>
      <c r="M329" s="72">
        <f t="shared" ref="M329:M334" si="63">+I329*E329</f>
        <v>0</v>
      </c>
      <c r="N329" s="93">
        <f t="shared" ref="N329:N334" si="64">+SUM(K329:M329)</f>
        <v>0</v>
      </c>
      <c r="O329" s="94"/>
      <c r="P329" s="94"/>
      <c r="Q329" s="94"/>
      <c r="R329" s="102"/>
    </row>
    <row r="330" spans="2:18" outlineLevel="1" x14ac:dyDescent="0.3">
      <c r="B330" s="119"/>
      <c r="C330" s="120" t="s">
        <v>308</v>
      </c>
      <c r="D330" s="75" t="s">
        <v>19</v>
      </c>
      <c r="E330" s="76">
        <v>21</v>
      </c>
      <c r="F330" s="72"/>
      <c r="G330" s="72"/>
      <c r="H330" s="72"/>
      <c r="I330" s="72"/>
      <c r="J330" s="93">
        <f t="shared" si="60"/>
        <v>0</v>
      </c>
      <c r="K330" s="72">
        <f t="shared" si="61"/>
        <v>0</v>
      </c>
      <c r="L330" s="72">
        <f t="shared" si="62"/>
        <v>0</v>
      </c>
      <c r="M330" s="72">
        <f t="shared" si="63"/>
        <v>0</v>
      </c>
      <c r="N330" s="93">
        <f t="shared" si="64"/>
        <v>0</v>
      </c>
      <c r="O330" s="94"/>
      <c r="P330" s="94"/>
      <c r="Q330" s="94"/>
      <c r="R330" s="102"/>
    </row>
    <row r="331" spans="2:18" outlineLevel="1" x14ac:dyDescent="0.3">
      <c r="B331" s="119"/>
      <c r="C331" s="120" t="s">
        <v>309</v>
      </c>
      <c r="D331" s="75" t="s">
        <v>62</v>
      </c>
      <c r="E331" s="76">
        <v>84</v>
      </c>
      <c r="F331" s="72"/>
      <c r="G331" s="72"/>
      <c r="H331" s="72"/>
      <c r="I331" s="72"/>
      <c r="J331" s="93">
        <f t="shared" si="60"/>
        <v>0</v>
      </c>
      <c r="K331" s="72">
        <f t="shared" si="61"/>
        <v>0</v>
      </c>
      <c r="L331" s="72">
        <f t="shared" si="62"/>
        <v>0</v>
      </c>
      <c r="M331" s="72">
        <f t="shared" si="63"/>
        <v>0</v>
      </c>
      <c r="N331" s="93">
        <f t="shared" si="64"/>
        <v>0</v>
      </c>
      <c r="O331" s="94"/>
      <c r="P331" s="94"/>
      <c r="Q331" s="94"/>
      <c r="R331" s="102"/>
    </row>
    <row r="332" spans="2:18" outlineLevel="1" x14ac:dyDescent="0.3">
      <c r="B332" s="119"/>
      <c r="C332" s="120" t="s">
        <v>170</v>
      </c>
      <c r="D332" s="75" t="s">
        <v>62</v>
      </c>
      <c r="E332" s="76">
        <v>84</v>
      </c>
      <c r="F332" s="72"/>
      <c r="G332" s="72"/>
      <c r="H332" s="72"/>
      <c r="I332" s="72"/>
      <c r="J332" s="93">
        <f t="shared" si="60"/>
        <v>0</v>
      </c>
      <c r="K332" s="72">
        <f t="shared" si="61"/>
        <v>0</v>
      </c>
      <c r="L332" s="72">
        <f t="shared" si="62"/>
        <v>0</v>
      </c>
      <c r="M332" s="72">
        <f t="shared" si="63"/>
        <v>0</v>
      </c>
      <c r="N332" s="93">
        <f t="shared" si="64"/>
        <v>0</v>
      </c>
      <c r="O332" s="94"/>
      <c r="P332" s="94"/>
      <c r="Q332" s="94"/>
      <c r="R332" s="102"/>
    </row>
    <row r="333" spans="2:18" ht="28" outlineLevel="1" x14ac:dyDescent="0.3">
      <c r="B333" s="119"/>
      <c r="C333" s="120" t="s">
        <v>121</v>
      </c>
      <c r="D333" s="75" t="s">
        <v>19</v>
      </c>
      <c r="E333" s="76">
        <v>4</v>
      </c>
      <c r="F333" s="72"/>
      <c r="G333" s="72"/>
      <c r="H333" s="72"/>
      <c r="I333" s="72"/>
      <c r="J333" s="93">
        <f t="shared" si="60"/>
        <v>0</v>
      </c>
      <c r="K333" s="72">
        <f t="shared" si="61"/>
        <v>0</v>
      </c>
      <c r="L333" s="72">
        <f t="shared" si="62"/>
        <v>0</v>
      </c>
      <c r="M333" s="72">
        <f t="shared" si="63"/>
        <v>0</v>
      </c>
      <c r="N333" s="93">
        <f t="shared" si="64"/>
        <v>0</v>
      </c>
      <c r="O333" s="94"/>
      <c r="P333" s="94"/>
      <c r="Q333" s="94"/>
      <c r="R333" s="102"/>
    </row>
    <row r="334" spans="2:18" outlineLevel="1" x14ac:dyDescent="0.3">
      <c r="B334" s="119"/>
      <c r="C334" s="120" t="s">
        <v>122</v>
      </c>
      <c r="D334" s="75" t="s">
        <v>19</v>
      </c>
      <c r="E334" s="76">
        <v>1</v>
      </c>
      <c r="F334" s="72"/>
      <c r="G334" s="72"/>
      <c r="H334" s="72"/>
      <c r="I334" s="72"/>
      <c r="J334" s="93">
        <f t="shared" si="60"/>
        <v>0</v>
      </c>
      <c r="K334" s="72">
        <f t="shared" si="61"/>
        <v>0</v>
      </c>
      <c r="L334" s="72">
        <f t="shared" si="62"/>
        <v>0</v>
      </c>
      <c r="M334" s="72">
        <f t="shared" si="63"/>
        <v>0</v>
      </c>
      <c r="N334" s="93">
        <f t="shared" si="64"/>
        <v>0</v>
      </c>
      <c r="O334" s="94"/>
      <c r="P334" s="94"/>
      <c r="Q334" s="94"/>
      <c r="R334" s="102"/>
    </row>
    <row r="335" spans="2:18" outlineLevel="1" x14ac:dyDescent="0.3">
      <c r="B335" s="135" t="s">
        <v>310</v>
      </c>
      <c r="C335" s="74" t="s">
        <v>311</v>
      </c>
      <c r="D335" s="75" t="s">
        <v>15</v>
      </c>
      <c r="E335" s="76">
        <v>1</v>
      </c>
      <c r="F335" s="72"/>
      <c r="G335" s="72"/>
      <c r="H335" s="72"/>
      <c r="I335" s="72"/>
      <c r="J335" s="93">
        <f t="shared" si="59"/>
        <v>0</v>
      </c>
      <c r="K335" s="98" t="e">
        <f>+SUBTOTAL(9,K336:K505)</f>
        <v>#VALUE!</v>
      </c>
      <c r="L335" s="91">
        <f>+SUBTOTAL(9,L336:L505)</f>
        <v>0</v>
      </c>
      <c r="M335" s="91">
        <f>+SUBTOTAL(9,M336:M505)</f>
        <v>0</v>
      </c>
      <c r="N335" s="91" t="e">
        <f>+SUBTOTAL(9,N336:N505)</f>
        <v>#VALUE!</v>
      </c>
      <c r="O335" s="97"/>
      <c r="P335" s="97"/>
      <c r="Q335" s="97"/>
      <c r="R335" s="102"/>
    </row>
    <row r="336" spans="2:18" outlineLevel="1" x14ac:dyDescent="0.3">
      <c r="B336" s="220" t="s">
        <v>312</v>
      </c>
      <c r="C336" s="74" t="s">
        <v>313</v>
      </c>
      <c r="D336" s="75" t="s">
        <v>19</v>
      </c>
      <c r="E336" s="76">
        <v>1</v>
      </c>
      <c r="F336" s="72"/>
      <c r="G336" s="72"/>
      <c r="H336" s="72"/>
      <c r="I336" s="72"/>
      <c r="J336" s="93">
        <f t="shared" si="59"/>
        <v>0</v>
      </c>
      <c r="K336" s="72">
        <f t="shared" si="49"/>
        <v>0</v>
      </c>
      <c r="L336" s="72">
        <f t="shared" si="50"/>
        <v>0</v>
      </c>
      <c r="M336" s="72">
        <f t="shared" si="51"/>
        <v>0</v>
      </c>
      <c r="N336" s="93">
        <f t="shared" si="52"/>
        <v>0</v>
      </c>
      <c r="O336" s="94"/>
      <c r="P336" s="94"/>
      <c r="Q336" s="94"/>
      <c r="R336" s="102"/>
    </row>
    <row r="337" spans="2:18" outlineLevel="1" x14ac:dyDescent="0.3">
      <c r="B337" s="119"/>
      <c r="C337" s="74" t="s">
        <v>314</v>
      </c>
      <c r="D337" s="75" t="s">
        <v>19</v>
      </c>
      <c r="E337" s="76">
        <v>1</v>
      </c>
      <c r="F337" s="72"/>
      <c r="G337" s="72"/>
      <c r="H337" s="72"/>
      <c r="I337" s="72"/>
      <c r="J337" s="93">
        <f t="shared" si="59"/>
        <v>0</v>
      </c>
      <c r="K337" s="72">
        <f t="shared" si="49"/>
        <v>0</v>
      </c>
      <c r="L337" s="72">
        <f t="shared" si="50"/>
        <v>0</v>
      </c>
      <c r="M337" s="72">
        <f t="shared" si="51"/>
        <v>0</v>
      </c>
      <c r="N337" s="93">
        <f t="shared" si="52"/>
        <v>0</v>
      </c>
      <c r="O337" s="94"/>
      <c r="P337" s="94"/>
      <c r="Q337" s="94"/>
      <c r="R337" s="102"/>
    </row>
    <row r="338" spans="2:18" outlineLevel="1" x14ac:dyDescent="0.3">
      <c r="B338" s="119"/>
      <c r="C338" s="74" t="s">
        <v>315</v>
      </c>
      <c r="D338" s="75" t="s">
        <v>62</v>
      </c>
      <c r="E338" s="76">
        <v>2</v>
      </c>
      <c r="F338" s="72"/>
      <c r="G338" s="72"/>
      <c r="H338" s="72"/>
      <c r="I338" s="72"/>
      <c r="J338" s="93">
        <f t="shared" si="59"/>
        <v>0</v>
      </c>
      <c r="K338" s="72">
        <f t="shared" si="49"/>
        <v>0</v>
      </c>
      <c r="L338" s="72">
        <f t="shared" si="50"/>
        <v>0</v>
      </c>
      <c r="M338" s="72">
        <f t="shared" si="51"/>
        <v>0</v>
      </c>
      <c r="N338" s="93">
        <f t="shared" si="52"/>
        <v>0</v>
      </c>
      <c r="O338" s="94"/>
      <c r="P338" s="94"/>
      <c r="Q338" s="94"/>
      <c r="R338" s="102"/>
    </row>
    <row r="339" spans="2:18" outlineLevel="1" x14ac:dyDescent="0.3">
      <c r="B339" s="119"/>
      <c r="C339" s="74" t="s">
        <v>316</v>
      </c>
      <c r="D339" s="75" t="s">
        <v>62</v>
      </c>
      <c r="E339" s="76">
        <v>2</v>
      </c>
      <c r="F339" s="72"/>
      <c r="G339" s="72"/>
      <c r="H339" s="72"/>
      <c r="I339" s="72"/>
      <c r="J339" s="93">
        <f t="shared" si="59"/>
        <v>0</v>
      </c>
      <c r="K339" s="72">
        <f t="shared" si="49"/>
        <v>0</v>
      </c>
      <c r="L339" s="72">
        <f t="shared" si="50"/>
        <v>0</v>
      </c>
      <c r="M339" s="72">
        <f t="shared" si="51"/>
        <v>0</v>
      </c>
      <c r="N339" s="93">
        <f t="shared" si="52"/>
        <v>0</v>
      </c>
      <c r="O339" s="94"/>
      <c r="P339" s="94"/>
      <c r="Q339" s="94"/>
      <c r="R339" s="102"/>
    </row>
    <row r="340" spans="2:18" outlineLevel="1" x14ac:dyDescent="0.3">
      <c r="B340" s="119"/>
      <c r="C340" s="74" t="s">
        <v>317</v>
      </c>
      <c r="D340" s="75" t="s">
        <v>90</v>
      </c>
      <c r="E340" s="76">
        <v>1</v>
      </c>
      <c r="F340" s="72"/>
      <c r="G340" s="72"/>
      <c r="H340" s="72"/>
      <c r="I340" s="72"/>
      <c r="J340" s="93">
        <f t="shared" si="59"/>
        <v>0</v>
      </c>
      <c r="K340" s="72">
        <f t="shared" si="49"/>
        <v>0</v>
      </c>
      <c r="L340" s="72">
        <f t="shared" si="50"/>
        <v>0</v>
      </c>
      <c r="M340" s="72">
        <f t="shared" si="51"/>
        <v>0</v>
      </c>
      <c r="N340" s="93">
        <f t="shared" si="52"/>
        <v>0</v>
      </c>
      <c r="O340" s="94"/>
      <c r="P340" s="94"/>
      <c r="Q340" s="94"/>
      <c r="R340" s="102"/>
    </row>
    <row r="341" spans="2:18" outlineLevel="1" x14ac:dyDescent="0.3">
      <c r="B341" s="119"/>
      <c r="C341" s="74" t="s">
        <v>318</v>
      </c>
      <c r="D341" s="75" t="s">
        <v>90</v>
      </c>
      <c r="E341" s="76">
        <v>1</v>
      </c>
      <c r="F341" s="72"/>
      <c r="G341" s="72"/>
      <c r="H341" s="72"/>
      <c r="I341" s="72"/>
      <c r="J341" s="93">
        <f t="shared" si="59"/>
        <v>0</v>
      </c>
      <c r="K341" s="72">
        <f t="shared" si="49"/>
        <v>0</v>
      </c>
      <c r="L341" s="72">
        <f t="shared" si="50"/>
        <v>0</v>
      </c>
      <c r="M341" s="72">
        <f t="shared" si="51"/>
        <v>0</v>
      </c>
      <c r="N341" s="93">
        <f t="shared" si="52"/>
        <v>0</v>
      </c>
      <c r="O341" s="94"/>
      <c r="P341" s="94"/>
      <c r="Q341" s="94"/>
      <c r="R341" s="102"/>
    </row>
    <row r="342" spans="2:18" outlineLevel="1" x14ac:dyDescent="0.3">
      <c r="B342" s="119"/>
      <c r="C342" s="74" t="s">
        <v>168</v>
      </c>
      <c r="D342" s="75" t="s">
        <v>19</v>
      </c>
      <c r="E342" s="75">
        <v>1</v>
      </c>
      <c r="F342" s="72"/>
      <c r="G342" s="72"/>
      <c r="H342" s="72"/>
      <c r="I342" s="72"/>
      <c r="J342" s="93">
        <f t="shared" si="59"/>
        <v>0</v>
      </c>
      <c r="K342" s="72">
        <f t="shared" si="49"/>
        <v>0</v>
      </c>
      <c r="L342" s="72">
        <f t="shared" si="50"/>
        <v>0</v>
      </c>
      <c r="M342" s="72">
        <f t="shared" si="51"/>
        <v>0</v>
      </c>
      <c r="N342" s="93">
        <f t="shared" si="52"/>
        <v>0</v>
      </c>
      <c r="O342" s="94"/>
      <c r="P342" s="94"/>
      <c r="Q342" s="94"/>
      <c r="R342" s="102"/>
    </row>
    <row r="343" spans="2:18" outlineLevel="1" x14ac:dyDescent="0.3">
      <c r="B343" s="119"/>
      <c r="C343" s="74" t="s">
        <v>73</v>
      </c>
      <c r="D343" s="75" t="s">
        <v>19</v>
      </c>
      <c r="E343" s="75">
        <v>1</v>
      </c>
      <c r="F343" s="72"/>
      <c r="G343" s="72"/>
      <c r="H343" s="72"/>
      <c r="I343" s="72"/>
      <c r="J343" s="93">
        <f t="shared" si="59"/>
        <v>0</v>
      </c>
      <c r="K343" s="72">
        <f t="shared" si="49"/>
        <v>0</v>
      </c>
      <c r="L343" s="72">
        <f t="shared" si="50"/>
        <v>0</v>
      </c>
      <c r="M343" s="72">
        <f t="shared" si="51"/>
        <v>0</v>
      </c>
      <c r="N343" s="93">
        <f t="shared" si="52"/>
        <v>0</v>
      </c>
      <c r="O343" s="94"/>
      <c r="P343" s="94"/>
      <c r="Q343" s="94"/>
      <c r="R343" s="102"/>
    </row>
    <row r="344" spans="2:18" outlineLevel="1" x14ac:dyDescent="0.3">
      <c r="B344" s="119"/>
      <c r="C344" s="74" t="s">
        <v>166</v>
      </c>
      <c r="D344" s="75" t="s">
        <v>19</v>
      </c>
      <c r="E344" s="76">
        <v>1</v>
      </c>
      <c r="F344" s="72"/>
      <c r="G344" s="72"/>
      <c r="H344" s="72"/>
      <c r="I344" s="72"/>
      <c r="J344" s="93">
        <f t="shared" si="59"/>
        <v>0</v>
      </c>
      <c r="K344" s="72">
        <f t="shared" si="49"/>
        <v>0</v>
      </c>
      <c r="L344" s="72">
        <f t="shared" si="50"/>
        <v>0</v>
      </c>
      <c r="M344" s="72">
        <f t="shared" si="51"/>
        <v>0</v>
      </c>
      <c r="N344" s="93">
        <f t="shared" si="52"/>
        <v>0</v>
      </c>
      <c r="O344" s="94"/>
      <c r="P344" s="94"/>
      <c r="Q344" s="94"/>
      <c r="R344" s="102"/>
    </row>
    <row r="345" spans="2:18" outlineLevel="1" x14ac:dyDescent="0.3">
      <c r="B345" s="119"/>
      <c r="C345" s="74" t="s">
        <v>167</v>
      </c>
      <c r="D345" s="75" t="s">
        <v>19</v>
      </c>
      <c r="E345" s="75">
        <v>1</v>
      </c>
      <c r="F345" s="72"/>
      <c r="G345" s="72"/>
      <c r="H345" s="72"/>
      <c r="I345" s="72"/>
      <c r="J345" s="93">
        <f t="shared" si="59"/>
        <v>0</v>
      </c>
      <c r="K345" s="72">
        <f t="shared" si="49"/>
        <v>0</v>
      </c>
      <c r="L345" s="72">
        <f t="shared" si="50"/>
        <v>0</v>
      </c>
      <c r="M345" s="72">
        <f t="shared" si="51"/>
        <v>0</v>
      </c>
      <c r="N345" s="93">
        <f t="shared" si="52"/>
        <v>0</v>
      </c>
      <c r="O345" s="94"/>
      <c r="P345" s="94"/>
      <c r="Q345" s="94"/>
      <c r="R345" s="102"/>
    </row>
    <row r="346" spans="2:18" outlineLevel="1" x14ac:dyDescent="0.3">
      <c r="B346" s="119"/>
      <c r="C346" s="74" t="s">
        <v>169</v>
      </c>
      <c r="D346" s="75" t="s">
        <v>62</v>
      </c>
      <c r="E346" s="76">
        <v>3</v>
      </c>
      <c r="F346" s="72"/>
      <c r="G346" s="72"/>
      <c r="H346" s="72"/>
      <c r="I346" s="72"/>
      <c r="J346" s="93">
        <f t="shared" si="59"/>
        <v>0</v>
      </c>
      <c r="K346" s="72">
        <f t="shared" si="49"/>
        <v>0</v>
      </c>
      <c r="L346" s="72">
        <f t="shared" si="50"/>
        <v>0</v>
      </c>
      <c r="M346" s="72">
        <f t="shared" si="51"/>
        <v>0</v>
      </c>
      <c r="N346" s="93">
        <f t="shared" si="52"/>
        <v>0</v>
      </c>
      <c r="O346" s="94"/>
      <c r="P346" s="94"/>
      <c r="Q346" s="94"/>
      <c r="R346" s="102"/>
    </row>
    <row r="347" spans="2:18" outlineLevel="1" x14ac:dyDescent="0.3">
      <c r="B347" s="119"/>
      <c r="C347" s="74" t="s">
        <v>170</v>
      </c>
      <c r="D347" s="75" t="s">
        <v>62</v>
      </c>
      <c r="E347" s="76">
        <v>4</v>
      </c>
      <c r="F347" s="72"/>
      <c r="G347" s="72"/>
      <c r="H347" s="72"/>
      <c r="I347" s="72"/>
      <c r="J347" s="93">
        <f t="shared" si="59"/>
        <v>0</v>
      </c>
      <c r="K347" s="72">
        <f t="shared" si="49"/>
        <v>0</v>
      </c>
      <c r="L347" s="72">
        <f t="shared" si="50"/>
        <v>0</v>
      </c>
      <c r="M347" s="72">
        <f t="shared" si="51"/>
        <v>0</v>
      </c>
      <c r="N347" s="93">
        <f t="shared" si="52"/>
        <v>0</v>
      </c>
      <c r="O347" s="94"/>
      <c r="P347" s="94"/>
      <c r="Q347" s="94"/>
      <c r="R347" s="102"/>
    </row>
    <row r="348" spans="2:18" ht="28" outlineLevel="1" x14ac:dyDescent="0.3">
      <c r="B348" s="119"/>
      <c r="C348" s="74" t="s">
        <v>171</v>
      </c>
      <c r="D348" s="75" t="s">
        <v>19</v>
      </c>
      <c r="E348" s="76">
        <v>1</v>
      </c>
      <c r="F348" s="72"/>
      <c r="G348" s="72"/>
      <c r="H348" s="72"/>
      <c r="I348" s="72"/>
      <c r="J348" s="93">
        <f t="shared" si="59"/>
        <v>0</v>
      </c>
      <c r="K348" s="72">
        <f t="shared" si="49"/>
        <v>0</v>
      </c>
      <c r="L348" s="72">
        <f t="shared" si="50"/>
        <v>0</v>
      </c>
      <c r="M348" s="72">
        <f t="shared" si="51"/>
        <v>0</v>
      </c>
      <c r="N348" s="93">
        <f t="shared" si="52"/>
        <v>0</v>
      </c>
      <c r="O348" s="94"/>
      <c r="P348" s="94"/>
      <c r="Q348" s="94"/>
      <c r="R348" s="102"/>
    </row>
    <row r="349" spans="2:18" outlineLevel="1" x14ac:dyDescent="0.3">
      <c r="B349" s="220" t="s">
        <v>319</v>
      </c>
      <c r="C349" s="74" t="s">
        <v>320</v>
      </c>
      <c r="D349" s="75" t="s">
        <v>19</v>
      </c>
      <c r="E349" s="76">
        <v>1</v>
      </c>
      <c r="F349" s="72"/>
      <c r="G349" s="72"/>
      <c r="H349" s="72"/>
      <c r="I349" s="72"/>
      <c r="J349" s="93">
        <f t="shared" si="59"/>
        <v>0</v>
      </c>
      <c r="K349" s="72">
        <f t="shared" si="49"/>
        <v>0</v>
      </c>
      <c r="L349" s="72">
        <f t="shared" si="50"/>
        <v>0</v>
      </c>
      <c r="M349" s="72">
        <f t="shared" si="51"/>
        <v>0</v>
      </c>
      <c r="N349" s="93">
        <f t="shared" si="52"/>
        <v>0</v>
      </c>
      <c r="O349" s="94"/>
      <c r="P349" s="94"/>
      <c r="Q349" s="94"/>
      <c r="R349" s="102"/>
    </row>
    <row r="350" spans="2:18" outlineLevel="1" x14ac:dyDescent="0.3">
      <c r="B350" s="119"/>
      <c r="C350" s="120" t="s">
        <v>314</v>
      </c>
      <c r="D350" s="75" t="s">
        <v>19</v>
      </c>
      <c r="E350" s="76">
        <v>1</v>
      </c>
      <c r="F350" s="72"/>
      <c r="G350" s="72"/>
      <c r="H350" s="72"/>
      <c r="I350" s="72"/>
      <c r="J350" s="93">
        <f t="shared" si="59"/>
        <v>0</v>
      </c>
      <c r="K350" s="72">
        <f t="shared" si="49"/>
        <v>0</v>
      </c>
      <c r="L350" s="72">
        <f t="shared" si="50"/>
        <v>0</v>
      </c>
      <c r="M350" s="72">
        <f t="shared" si="51"/>
        <v>0</v>
      </c>
      <c r="N350" s="93">
        <f t="shared" si="52"/>
        <v>0</v>
      </c>
      <c r="O350" s="94"/>
      <c r="P350" s="94"/>
      <c r="Q350" s="94"/>
      <c r="R350" s="102"/>
    </row>
    <row r="351" spans="2:18" outlineLevel="1" x14ac:dyDescent="0.3">
      <c r="B351" s="119"/>
      <c r="C351" s="118" t="s">
        <v>315</v>
      </c>
      <c r="D351" s="109" t="s">
        <v>62</v>
      </c>
      <c r="E351" s="110">
        <v>3</v>
      </c>
      <c r="F351" s="72"/>
      <c r="G351" s="72"/>
      <c r="H351" s="72"/>
      <c r="I351" s="72"/>
      <c r="J351" s="93">
        <f t="shared" si="59"/>
        <v>0</v>
      </c>
      <c r="K351" s="72">
        <f t="shared" ref="K351:K417" si="65">+F351*E351</f>
        <v>0</v>
      </c>
      <c r="L351" s="72">
        <f t="shared" ref="L351:L417" si="66">+H351*E351</f>
        <v>0</v>
      </c>
      <c r="M351" s="72">
        <f t="shared" ref="M351:M417" si="67">+I351*E351</f>
        <v>0</v>
      </c>
      <c r="N351" s="93">
        <f t="shared" ref="N351:N417" si="68">+SUM(K351:M351)</f>
        <v>0</v>
      </c>
      <c r="O351" s="94"/>
      <c r="P351" s="94"/>
      <c r="Q351" s="94"/>
      <c r="R351" s="102"/>
    </row>
    <row r="352" spans="2:18" outlineLevel="1" x14ac:dyDescent="0.3">
      <c r="B352" s="119"/>
      <c r="C352" s="121" t="s">
        <v>316</v>
      </c>
      <c r="D352" s="115" t="s">
        <v>62</v>
      </c>
      <c r="E352" s="110">
        <v>1</v>
      </c>
      <c r="F352" s="72"/>
      <c r="G352" s="72"/>
      <c r="H352" s="72"/>
      <c r="I352" s="72"/>
      <c r="J352" s="93">
        <f t="shared" si="59"/>
        <v>0</v>
      </c>
      <c r="K352" s="72">
        <f t="shared" si="65"/>
        <v>0</v>
      </c>
      <c r="L352" s="72">
        <f t="shared" si="66"/>
        <v>0</v>
      </c>
      <c r="M352" s="72">
        <f t="shared" si="67"/>
        <v>0</v>
      </c>
      <c r="N352" s="93">
        <f t="shared" si="68"/>
        <v>0</v>
      </c>
      <c r="O352" s="94"/>
      <c r="P352" s="94"/>
      <c r="Q352" s="94"/>
      <c r="R352" s="102"/>
    </row>
    <row r="353" spans="2:18" outlineLevel="1" x14ac:dyDescent="0.3">
      <c r="B353" s="119"/>
      <c r="C353" s="120" t="s">
        <v>317</v>
      </c>
      <c r="D353" s="75" t="s">
        <v>62</v>
      </c>
      <c r="E353" s="76">
        <v>1</v>
      </c>
      <c r="F353" s="72"/>
      <c r="G353" s="72"/>
      <c r="H353" s="72"/>
      <c r="I353" s="72"/>
      <c r="J353" s="93">
        <f t="shared" si="59"/>
        <v>0</v>
      </c>
      <c r="K353" s="72">
        <f t="shared" si="65"/>
        <v>0</v>
      </c>
      <c r="L353" s="72">
        <f t="shared" si="66"/>
        <v>0</v>
      </c>
      <c r="M353" s="72">
        <f t="shared" si="67"/>
        <v>0</v>
      </c>
      <c r="N353" s="93">
        <f t="shared" si="68"/>
        <v>0</v>
      </c>
      <c r="O353" s="94"/>
      <c r="P353" s="94"/>
      <c r="Q353" s="94"/>
      <c r="R353" s="102"/>
    </row>
    <row r="354" spans="2:18" outlineLevel="1" x14ac:dyDescent="0.3">
      <c r="B354" s="119"/>
      <c r="C354" s="120" t="s">
        <v>321</v>
      </c>
      <c r="D354" s="75" t="s">
        <v>62</v>
      </c>
      <c r="E354" s="76">
        <v>1</v>
      </c>
      <c r="F354" s="72"/>
      <c r="G354" s="72"/>
      <c r="H354" s="72"/>
      <c r="I354" s="72"/>
      <c r="J354" s="93">
        <f t="shared" si="59"/>
        <v>0</v>
      </c>
      <c r="K354" s="72">
        <f t="shared" si="65"/>
        <v>0</v>
      </c>
      <c r="L354" s="72">
        <f t="shared" si="66"/>
        <v>0</v>
      </c>
      <c r="M354" s="72">
        <f t="shared" si="67"/>
        <v>0</v>
      </c>
      <c r="N354" s="93">
        <f t="shared" si="68"/>
        <v>0</v>
      </c>
      <c r="O354" s="94"/>
      <c r="P354" s="94"/>
      <c r="Q354" s="94"/>
      <c r="R354" s="102"/>
    </row>
    <row r="355" spans="2:18" outlineLevel="1" x14ac:dyDescent="0.3">
      <c r="B355" s="119"/>
      <c r="C355" s="120" t="s">
        <v>322</v>
      </c>
      <c r="D355" s="75" t="s">
        <v>19</v>
      </c>
      <c r="E355" s="75">
        <v>1</v>
      </c>
      <c r="F355" s="72"/>
      <c r="G355" s="72"/>
      <c r="H355" s="72"/>
      <c r="I355" s="72"/>
      <c r="J355" s="93">
        <f t="shared" si="59"/>
        <v>0</v>
      </c>
      <c r="K355" s="72">
        <f t="shared" si="65"/>
        <v>0</v>
      </c>
      <c r="L355" s="72">
        <f t="shared" si="66"/>
        <v>0</v>
      </c>
      <c r="M355" s="72">
        <f t="shared" si="67"/>
        <v>0</v>
      </c>
      <c r="N355" s="93">
        <f t="shared" si="68"/>
        <v>0</v>
      </c>
      <c r="O355" s="94"/>
      <c r="P355" s="94"/>
      <c r="Q355" s="94"/>
      <c r="R355" s="102"/>
    </row>
    <row r="356" spans="2:18" outlineLevel="1" x14ac:dyDescent="0.3">
      <c r="B356" s="119"/>
      <c r="C356" s="120" t="s">
        <v>73</v>
      </c>
      <c r="D356" s="75" t="s">
        <v>19</v>
      </c>
      <c r="E356" s="75">
        <v>1</v>
      </c>
      <c r="F356" s="72"/>
      <c r="G356" s="72"/>
      <c r="H356" s="72"/>
      <c r="I356" s="72"/>
      <c r="J356" s="93">
        <f t="shared" si="59"/>
        <v>0</v>
      </c>
      <c r="K356" s="72">
        <f t="shared" si="65"/>
        <v>0</v>
      </c>
      <c r="L356" s="72">
        <f t="shared" si="66"/>
        <v>0</v>
      </c>
      <c r="M356" s="72">
        <f t="shared" si="67"/>
        <v>0</v>
      </c>
      <c r="N356" s="93">
        <f t="shared" si="68"/>
        <v>0</v>
      </c>
      <c r="O356" s="94"/>
      <c r="P356" s="94"/>
      <c r="Q356" s="94"/>
      <c r="R356" s="102"/>
    </row>
    <row r="357" spans="2:18" outlineLevel="1" x14ac:dyDescent="0.3">
      <c r="B357" s="119"/>
      <c r="C357" s="120" t="s">
        <v>166</v>
      </c>
      <c r="D357" s="75" t="s">
        <v>19</v>
      </c>
      <c r="E357" s="76">
        <v>1</v>
      </c>
      <c r="F357" s="72"/>
      <c r="G357" s="72"/>
      <c r="H357" s="72"/>
      <c r="I357" s="72"/>
      <c r="J357" s="93">
        <f t="shared" si="59"/>
        <v>0</v>
      </c>
      <c r="K357" s="72">
        <f t="shared" si="65"/>
        <v>0</v>
      </c>
      <c r="L357" s="72">
        <f t="shared" si="66"/>
        <v>0</v>
      </c>
      <c r="M357" s="72">
        <f t="shared" si="67"/>
        <v>0</v>
      </c>
      <c r="N357" s="93">
        <f t="shared" si="68"/>
        <v>0</v>
      </c>
      <c r="O357" s="94"/>
      <c r="P357" s="94"/>
      <c r="Q357" s="94"/>
      <c r="R357" s="102"/>
    </row>
    <row r="358" spans="2:18" outlineLevel="1" x14ac:dyDescent="0.3">
      <c r="B358" s="119"/>
      <c r="C358" s="120" t="s">
        <v>167</v>
      </c>
      <c r="D358" s="75" t="s">
        <v>19</v>
      </c>
      <c r="E358" s="75">
        <v>1</v>
      </c>
      <c r="F358" s="72"/>
      <c r="G358" s="72"/>
      <c r="H358" s="72"/>
      <c r="I358" s="72"/>
      <c r="J358" s="93">
        <f t="shared" si="59"/>
        <v>0</v>
      </c>
      <c r="K358" s="72">
        <f t="shared" si="65"/>
        <v>0</v>
      </c>
      <c r="L358" s="72">
        <f t="shared" si="66"/>
        <v>0</v>
      </c>
      <c r="M358" s="72">
        <f t="shared" si="67"/>
        <v>0</v>
      </c>
      <c r="N358" s="93">
        <f t="shared" si="68"/>
        <v>0</v>
      </c>
      <c r="O358" s="94"/>
      <c r="P358" s="94"/>
      <c r="Q358" s="94"/>
      <c r="R358" s="102"/>
    </row>
    <row r="359" spans="2:18" outlineLevel="1" x14ac:dyDescent="0.3">
      <c r="B359" s="119"/>
      <c r="C359" s="120" t="s">
        <v>169</v>
      </c>
      <c r="D359" s="75" t="s">
        <v>62</v>
      </c>
      <c r="E359" s="76">
        <v>3</v>
      </c>
      <c r="F359" s="72"/>
      <c r="G359" s="72"/>
      <c r="H359" s="72"/>
      <c r="I359" s="72"/>
      <c r="J359" s="93">
        <f t="shared" si="59"/>
        <v>0</v>
      </c>
      <c r="K359" s="72">
        <f t="shared" si="65"/>
        <v>0</v>
      </c>
      <c r="L359" s="72">
        <f t="shared" si="66"/>
        <v>0</v>
      </c>
      <c r="M359" s="72">
        <f t="shared" si="67"/>
        <v>0</v>
      </c>
      <c r="N359" s="93">
        <f t="shared" si="68"/>
        <v>0</v>
      </c>
      <c r="O359" s="94"/>
      <c r="P359" s="94"/>
      <c r="Q359" s="94"/>
      <c r="R359" s="102"/>
    </row>
    <row r="360" spans="2:18" outlineLevel="1" x14ac:dyDescent="0.3">
      <c r="B360" s="119"/>
      <c r="C360" s="120" t="s">
        <v>170</v>
      </c>
      <c r="D360" s="75" t="s">
        <v>62</v>
      </c>
      <c r="E360" s="76">
        <v>4</v>
      </c>
      <c r="F360" s="72"/>
      <c r="G360" s="72"/>
      <c r="H360" s="72"/>
      <c r="I360" s="72"/>
      <c r="J360" s="93">
        <f t="shared" si="59"/>
        <v>0</v>
      </c>
      <c r="K360" s="72">
        <f t="shared" si="65"/>
        <v>0</v>
      </c>
      <c r="L360" s="72">
        <f t="shared" si="66"/>
        <v>0</v>
      </c>
      <c r="M360" s="72">
        <f t="shared" si="67"/>
        <v>0</v>
      </c>
      <c r="N360" s="93">
        <f t="shared" si="68"/>
        <v>0</v>
      </c>
      <c r="O360" s="94"/>
      <c r="P360" s="94"/>
      <c r="Q360" s="94"/>
      <c r="R360" s="102"/>
    </row>
    <row r="361" spans="2:18" ht="28" outlineLevel="1" x14ac:dyDescent="0.3">
      <c r="B361" s="119"/>
      <c r="C361" s="120" t="s">
        <v>323</v>
      </c>
      <c r="D361" s="75" t="s">
        <v>19</v>
      </c>
      <c r="E361" s="76">
        <v>1</v>
      </c>
      <c r="F361" s="72"/>
      <c r="G361" s="72"/>
      <c r="H361" s="72"/>
      <c r="I361" s="72"/>
      <c r="J361" s="93"/>
      <c r="K361" s="72"/>
      <c r="L361" s="72"/>
      <c r="M361" s="72"/>
      <c r="N361" s="93"/>
      <c r="O361" s="94"/>
      <c r="P361" s="94"/>
      <c r="Q361" s="94"/>
      <c r="R361" s="102"/>
    </row>
    <row r="362" spans="2:18" outlineLevel="1" x14ac:dyDescent="0.3">
      <c r="B362" s="220" t="s">
        <v>324</v>
      </c>
      <c r="C362" s="74" t="s">
        <v>325</v>
      </c>
      <c r="D362" s="75" t="s">
        <v>19</v>
      </c>
      <c r="E362" s="76">
        <v>1</v>
      </c>
      <c r="F362" s="72"/>
      <c r="G362" s="72"/>
      <c r="H362" s="72"/>
      <c r="I362" s="72"/>
      <c r="J362" s="93">
        <f t="shared" si="59"/>
        <v>0</v>
      </c>
      <c r="K362" s="72">
        <f t="shared" si="65"/>
        <v>0</v>
      </c>
      <c r="L362" s="72">
        <f t="shared" si="66"/>
        <v>0</v>
      </c>
      <c r="M362" s="72">
        <f t="shared" si="67"/>
        <v>0</v>
      </c>
      <c r="N362" s="93">
        <f t="shared" si="68"/>
        <v>0</v>
      </c>
      <c r="O362" s="94"/>
      <c r="P362" s="94"/>
      <c r="Q362" s="94"/>
      <c r="R362" s="102"/>
    </row>
    <row r="363" spans="2:18" outlineLevel="1" x14ac:dyDescent="0.3">
      <c r="B363" s="119"/>
      <c r="C363" s="120" t="s">
        <v>314</v>
      </c>
      <c r="D363" s="75" t="s">
        <v>19</v>
      </c>
      <c r="E363" s="76">
        <v>1</v>
      </c>
      <c r="F363" s="72"/>
      <c r="G363" s="72"/>
      <c r="H363" s="72"/>
      <c r="I363" s="72"/>
      <c r="J363" s="93">
        <f t="shared" si="59"/>
        <v>0</v>
      </c>
      <c r="K363" s="72">
        <f t="shared" si="65"/>
        <v>0</v>
      </c>
      <c r="L363" s="72">
        <f t="shared" si="66"/>
        <v>0</v>
      </c>
      <c r="M363" s="72">
        <f t="shared" si="67"/>
        <v>0</v>
      </c>
      <c r="N363" s="93">
        <f t="shared" si="68"/>
        <v>0</v>
      </c>
      <c r="O363" s="94"/>
      <c r="P363" s="94"/>
      <c r="Q363" s="94"/>
      <c r="R363" s="102"/>
    </row>
    <row r="364" spans="2:18" outlineLevel="1" x14ac:dyDescent="0.3">
      <c r="B364" s="119"/>
      <c r="C364" s="120" t="s">
        <v>315</v>
      </c>
      <c r="D364" s="75" t="s">
        <v>62</v>
      </c>
      <c r="E364" s="76">
        <v>4</v>
      </c>
      <c r="F364" s="72"/>
      <c r="G364" s="72"/>
      <c r="H364" s="72"/>
      <c r="I364" s="72"/>
      <c r="J364" s="93">
        <f t="shared" si="59"/>
        <v>0</v>
      </c>
      <c r="K364" s="72">
        <f t="shared" si="65"/>
        <v>0</v>
      </c>
      <c r="L364" s="72">
        <f t="shared" si="66"/>
        <v>0</v>
      </c>
      <c r="M364" s="72">
        <f t="shared" si="67"/>
        <v>0</v>
      </c>
      <c r="N364" s="93">
        <f t="shared" si="68"/>
        <v>0</v>
      </c>
      <c r="O364" s="94"/>
      <c r="P364" s="94"/>
      <c r="Q364" s="94"/>
      <c r="R364" s="102"/>
    </row>
    <row r="365" spans="2:18" outlineLevel="1" x14ac:dyDescent="0.3">
      <c r="B365" s="119"/>
      <c r="C365" s="121" t="s">
        <v>316</v>
      </c>
      <c r="D365" s="115" t="s">
        <v>62</v>
      </c>
      <c r="E365" s="110">
        <v>2</v>
      </c>
      <c r="F365" s="72"/>
      <c r="G365" s="72"/>
      <c r="H365" s="72"/>
      <c r="I365" s="72"/>
      <c r="J365" s="93">
        <f t="shared" si="59"/>
        <v>0</v>
      </c>
      <c r="K365" s="72">
        <f t="shared" si="65"/>
        <v>0</v>
      </c>
      <c r="L365" s="72">
        <f t="shared" si="66"/>
        <v>0</v>
      </c>
      <c r="M365" s="72">
        <f t="shared" si="67"/>
        <v>0</v>
      </c>
      <c r="N365" s="93">
        <f t="shared" si="68"/>
        <v>0</v>
      </c>
      <c r="O365" s="94"/>
      <c r="P365" s="94"/>
      <c r="Q365" s="94"/>
      <c r="R365" s="102"/>
    </row>
    <row r="366" spans="2:18" outlineLevel="1" x14ac:dyDescent="0.3">
      <c r="B366" s="119"/>
      <c r="C366" s="136" t="s">
        <v>326</v>
      </c>
      <c r="D366" s="112" t="s">
        <v>62</v>
      </c>
      <c r="E366" s="116"/>
      <c r="F366" s="72"/>
      <c r="G366" s="72"/>
      <c r="H366" s="72"/>
      <c r="I366" s="72"/>
      <c r="J366" s="93">
        <f t="shared" si="59"/>
        <v>0</v>
      </c>
      <c r="K366" s="72">
        <f t="shared" si="65"/>
        <v>0</v>
      </c>
      <c r="L366" s="72">
        <f t="shared" si="66"/>
        <v>0</v>
      </c>
      <c r="M366" s="72">
        <f t="shared" si="67"/>
        <v>0</v>
      </c>
      <c r="N366" s="93">
        <f t="shared" si="68"/>
        <v>0</v>
      </c>
      <c r="O366" s="94"/>
      <c r="P366" s="94"/>
      <c r="Q366" s="94"/>
      <c r="R366" s="102"/>
    </row>
    <row r="367" spans="2:18" outlineLevel="1" x14ac:dyDescent="0.3">
      <c r="B367" s="119"/>
      <c r="C367" s="120" t="s">
        <v>322</v>
      </c>
      <c r="D367" s="75" t="s">
        <v>19</v>
      </c>
      <c r="E367" s="75">
        <v>1</v>
      </c>
      <c r="F367" s="72"/>
      <c r="G367" s="72"/>
      <c r="H367" s="72"/>
      <c r="I367" s="72"/>
      <c r="J367" s="93">
        <f t="shared" si="59"/>
        <v>0</v>
      </c>
      <c r="K367" s="72">
        <f t="shared" si="65"/>
        <v>0</v>
      </c>
      <c r="L367" s="72">
        <f t="shared" si="66"/>
        <v>0</v>
      </c>
      <c r="M367" s="72">
        <f t="shared" si="67"/>
        <v>0</v>
      </c>
      <c r="N367" s="93">
        <f t="shared" si="68"/>
        <v>0</v>
      </c>
      <c r="O367" s="94"/>
      <c r="P367" s="94"/>
      <c r="Q367" s="94"/>
      <c r="R367" s="102"/>
    </row>
    <row r="368" spans="2:18" outlineLevel="1" x14ac:dyDescent="0.3">
      <c r="B368" s="119"/>
      <c r="C368" s="120" t="s">
        <v>73</v>
      </c>
      <c r="D368" s="75" t="s">
        <v>19</v>
      </c>
      <c r="E368" s="75">
        <v>1</v>
      </c>
      <c r="F368" s="72"/>
      <c r="G368" s="72"/>
      <c r="H368" s="72"/>
      <c r="I368" s="72"/>
      <c r="J368" s="93">
        <f t="shared" si="59"/>
        <v>0</v>
      </c>
      <c r="K368" s="72">
        <f t="shared" si="65"/>
        <v>0</v>
      </c>
      <c r="L368" s="72">
        <f t="shared" si="66"/>
        <v>0</v>
      </c>
      <c r="M368" s="72">
        <f t="shared" si="67"/>
        <v>0</v>
      </c>
      <c r="N368" s="93">
        <f t="shared" si="68"/>
        <v>0</v>
      </c>
      <c r="O368" s="94"/>
      <c r="P368" s="94"/>
      <c r="Q368" s="94"/>
      <c r="R368" s="102"/>
    </row>
    <row r="369" spans="2:18" outlineLevel="1" x14ac:dyDescent="0.3">
      <c r="B369" s="119"/>
      <c r="C369" s="120" t="s">
        <v>166</v>
      </c>
      <c r="D369" s="75" t="s">
        <v>19</v>
      </c>
      <c r="E369" s="76">
        <v>1</v>
      </c>
      <c r="F369" s="72"/>
      <c r="G369" s="72"/>
      <c r="H369" s="72"/>
      <c r="I369" s="72"/>
      <c r="J369" s="93">
        <f t="shared" si="59"/>
        <v>0</v>
      </c>
      <c r="K369" s="72">
        <f t="shared" si="65"/>
        <v>0</v>
      </c>
      <c r="L369" s="72">
        <f t="shared" si="66"/>
        <v>0</v>
      </c>
      <c r="M369" s="72">
        <f t="shared" si="67"/>
        <v>0</v>
      </c>
      <c r="N369" s="93">
        <f t="shared" si="68"/>
        <v>0</v>
      </c>
      <c r="O369" s="94"/>
      <c r="P369" s="94"/>
      <c r="Q369" s="94"/>
      <c r="R369" s="102"/>
    </row>
    <row r="370" spans="2:18" outlineLevel="1" x14ac:dyDescent="0.3">
      <c r="B370" s="119"/>
      <c r="C370" s="120" t="s">
        <v>167</v>
      </c>
      <c r="D370" s="75" t="s">
        <v>19</v>
      </c>
      <c r="E370" s="75">
        <v>1</v>
      </c>
      <c r="F370" s="72"/>
      <c r="G370" s="72"/>
      <c r="H370" s="72"/>
      <c r="I370" s="72"/>
      <c r="J370" s="93">
        <f t="shared" si="59"/>
        <v>0</v>
      </c>
      <c r="K370" s="72">
        <f t="shared" si="65"/>
        <v>0</v>
      </c>
      <c r="L370" s="72">
        <f t="shared" si="66"/>
        <v>0</v>
      </c>
      <c r="M370" s="72">
        <f t="shared" si="67"/>
        <v>0</v>
      </c>
      <c r="N370" s="93">
        <f t="shared" si="68"/>
        <v>0</v>
      </c>
      <c r="O370" s="94"/>
      <c r="P370" s="94"/>
      <c r="Q370" s="94"/>
      <c r="R370" s="102"/>
    </row>
    <row r="371" spans="2:18" outlineLevel="1" x14ac:dyDescent="0.3">
      <c r="B371" s="119"/>
      <c r="C371" s="120" t="s">
        <v>169</v>
      </c>
      <c r="D371" s="75" t="s">
        <v>62</v>
      </c>
      <c r="E371" s="76">
        <v>3</v>
      </c>
      <c r="F371" s="72"/>
      <c r="G371" s="72"/>
      <c r="H371" s="72"/>
      <c r="I371" s="72"/>
      <c r="J371" s="93">
        <f t="shared" si="59"/>
        <v>0</v>
      </c>
      <c r="K371" s="72">
        <f t="shared" si="65"/>
        <v>0</v>
      </c>
      <c r="L371" s="72">
        <f t="shared" si="66"/>
        <v>0</v>
      </c>
      <c r="M371" s="72">
        <f t="shared" si="67"/>
        <v>0</v>
      </c>
      <c r="N371" s="93">
        <f t="shared" si="68"/>
        <v>0</v>
      </c>
      <c r="O371" s="94"/>
      <c r="P371" s="94"/>
      <c r="Q371" s="94"/>
      <c r="R371" s="102"/>
    </row>
    <row r="372" spans="2:18" outlineLevel="1" x14ac:dyDescent="0.3">
      <c r="B372" s="119"/>
      <c r="C372" s="120" t="s">
        <v>170</v>
      </c>
      <c r="D372" s="75" t="s">
        <v>62</v>
      </c>
      <c r="E372" s="76">
        <v>4</v>
      </c>
      <c r="F372" s="72"/>
      <c r="G372" s="72"/>
      <c r="H372" s="72"/>
      <c r="I372" s="72"/>
      <c r="J372" s="93">
        <f t="shared" si="59"/>
        <v>0</v>
      </c>
      <c r="K372" s="72">
        <f t="shared" si="65"/>
        <v>0</v>
      </c>
      <c r="L372" s="72">
        <f t="shared" si="66"/>
        <v>0</v>
      </c>
      <c r="M372" s="72">
        <f t="shared" si="67"/>
        <v>0</v>
      </c>
      <c r="N372" s="93">
        <f t="shared" si="68"/>
        <v>0</v>
      </c>
      <c r="O372" s="94"/>
      <c r="P372" s="94"/>
      <c r="Q372" s="94"/>
      <c r="R372" s="102"/>
    </row>
    <row r="373" spans="2:18" ht="28" outlineLevel="1" x14ac:dyDescent="0.3">
      <c r="B373" s="119"/>
      <c r="C373" s="120" t="s">
        <v>171</v>
      </c>
      <c r="D373" s="75" t="s">
        <v>19</v>
      </c>
      <c r="E373" s="76">
        <v>1</v>
      </c>
      <c r="F373" s="72"/>
      <c r="G373" s="72"/>
      <c r="H373" s="72"/>
      <c r="I373" s="72"/>
      <c r="J373" s="93">
        <f t="shared" ref="J373" si="69">+SUM(F373:I373)</f>
        <v>0</v>
      </c>
      <c r="K373" s="72">
        <f t="shared" ref="K373" si="70">+F373*E373</f>
        <v>0</v>
      </c>
      <c r="L373" s="72">
        <f t="shared" ref="L373" si="71">+H373*E373</f>
        <v>0</v>
      </c>
      <c r="M373" s="72">
        <f t="shared" ref="M373" si="72">+I373*E373</f>
        <v>0</v>
      </c>
      <c r="N373" s="93">
        <f t="shared" ref="N373" si="73">+SUM(K373:M373)</f>
        <v>0</v>
      </c>
      <c r="O373" s="94"/>
      <c r="P373" s="94"/>
      <c r="Q373" s="94"/>
      <c r="R373" s="102"/>
    </row>
    <row r="374" spans="2:18" outlineLevel="1" x14ac:dyDescent="0.3">
      <c r="B374" s="220" t="s">
        <v>327</v>
      </c>
      <c r="C374" s="74" t="s">
        <v>328</v>
      </c>
      <c r="D374" s="75" t="s">
        <v>19</v>
      </c>
      <c r="E374" s="76">
        <v>1</v>
      </c>
      <c r="F374" s="72"/>
      <c r="G374" s="72"/>
      <c r="H374" s="72"/>
      <c r="I374" s="72"/>
      <c r="J374" s="93">
        <f t="shared" si="59"/>
        <v>0</v>
      </c>
      <c r="K374" s="72">
        <f t="shared" si="65"/>
        <v>0</v>
      </c>
      <c r="L374" s="72">
        <f t="shared" si="66"/>
        <v>0</v>
      </c>
      <c r="M374" s="72">
        <f t="shared" si="67"/>
        <v>0</v>
      </c>
      <c r="N374" s="93">
        <f t="shared" si="68"/>
        <v>0</v>
      </c>
      <c r="O374" s="94"/>
      <c r="P374" s="94"/>
      <c r="Q374" s="94"/>
      <c r="R374" s="102"/>
    </row>
    <row r="375" spans="2:18" outlineLevel="1" x14ac:dyDescent="0.3">
      <c r="B375" s="119"/>
      <c r="C375" s="136" t="s">
        <v>329</v>
      </c>
      <c r="D375" s="112" t="s">
        <v>19</v>
      </c>
      <c r="E375" s="113"/>
      <c r="F375" s="72"/>
      <c r="G375" s="72"/>
      <c r="H375" s="72"/>
      <c r="I375" s="72"/>
      <c r="J375" s="93">
        <f t="shared" si="59"/>
        <v>0</v>
      </c>
      <c r="K375" s="72">
        <f t="shared" si="65"/>
        <v>0</v>
      </c>
      <c r="L375" s="72">
        <f t="shared" si="66"/>
        <v>0</v>
      </c>
      <c r="M375" s="72">
        <f t="shared" si="67"/>
        <v>0</v>
      </c>
      <c r="N375" s="93">
        <f t="shared" si="68"/>
        <v>0</v>
      </c>
      <c r="O375" s="94"/>
      <c r="P375" s="94"/>
      <c r="Q375" s="94"/>
      <c r="R375" s="102"/>
    </row>
    <row r="376" spans="2:18" outlineLevel="1" x14ac:dyDescent="0.3">
      <c r="B376" s="119"/>
      <c r="C376" s="121" t="s">
        <v>330</v>
      </c>
      <c r="D376" s="115" t="s">
        <v>19</v>
      </c>
      <c r="E376" s="110">
        <v>1</v>
      </c>
      <c r="F376" s="72"/>
      <c r="G376" s="72"/>
      <c r="H376" s="72"/>
      <c r="I376" s="72"/>
      <c r="J376" s="93">
        <f t="shared" si="59"/>
        <v>0</v>
      </c>
      <c r="K376" s="72">
        <f t="shared" si="65"/>
        <v>0</v>
      </c>
      <c r="L376" s="72">
        <f t="shared" si="66"/>
        <v>0</v>
      </c>
      <c r="M376" s="72">
        <f t="shared" si="67"/>
        <v>0</v>
      </c>
      <c r="N376" s="93">
        <f t="shared" si="68"/>
        <v>0</v>
      </c>
      <c r="O376" s="94"/>
      <c r="P376" s="94"/>
      <c r="Q376" s="94"/>
      <c r="R376" s="102"/>
    </row>
    <row r="377" spans="2:18" outlineLevel="1" x14ac:dyDescent="0.3">
      <c r="B377" s="119"/>
      <c r="C377" s="120" t="s">
        <v>331</v>
      </c>
      <c r="D377" s="75" t="s">
        <v>62</v>
      </c>
      <c r="E377" s="76">
        <v>11</v>
      </c>
      <c r="F377" s="72"/>
      <c r="G377" s="72"/>
      <c r="H377" s="72"/>
      <c r="I377" s="72"/>
      <c r="J377" s="93">
        <f t="shared" si="59"/>
        <v>0</v>
      </c>
      <c r="K377" s="72">
        <f t="shared" si="65"/>
        <v>0</v>
      </c>
      <c r="L377" s="72">
        <f t="shared" si="66"/>
        <v>0</v>
      </c>
      <c r="M377" s="72">
        <f t="shared" si="67"/>
        <v>0</v>
      </c>
      <c r="N377" s="93">
        <f t="shared" si="68"/>
        <v>0</v>
      </c>
      <c r="O377" s="94"/>
      <c r="P377" s="94"/>
      <c r="Q377" s="94"/>
      <c r="R377" s="102"/>
    </row>
    <row r="378" spans="2:18" outlineLevel="1" x14ac:dyDescent="0.3">
      <c r="B378" s="119"/>
      <c r="C378" s="120" t="s">
        <v>165</v>
      </c>
      <c r="D378" s="75" t="s">
        <v>62</v>
      </c>
      <c r="E378" s="76">
        <v>5</v>
      </c>
      <c r="F378" s="72"/>
      <c r="G378" s="72"/>
      <c r="H378" s="72"/>
      <c r="I378" s="72"/>
      <c r="J378" s="93">
        <f t="shared" ref="J378:J444" si="74">+SUM(F378:I378)</f>
        <v>0</v>
      </c>
      <c r="K378" s="72">
        <f t="shared" si="65"/>
        <v>0</v>
      </c>
      <c r="L378" s="72">
        <f t="shared" si="66"/>
        <v>0</v>
      </c>
      <c r="M378" s="72">
        <f t="shared" si="67"/>
        <v>0</v>
      </c>
      <c r="N378" s="93">
        <f t="shared" si="68"/>
        <v>0</v>
      </c>
      <c r="O378" s="94"/>
      <c r="P378" s="94"/>
      <c r="Q378" s="94"/>
      <c r="R378" s="102"/>
    </row>
    <row r="379" spans="2:18" outlineLevel="1" x14ac:dyDescent="0.3">
      <c r="B379" s="119"/>
      <c r="C379" s="120" t="s">
        <v>332</v>
      </c>
      <c r="D379" s="75" t="s">
        <v>19</v>
      </c>
      <c r="E379" s="75">
        <v>1</v>
      </c>
      <c r="F379" s="72"/>
      <c r="G379" s="72"/>
      <c r="H379" s="72"/>
      <c r="I379" s="72"/>
      <c r="J379" s="93">
        <f t="shared" si="74"/>
        <v>0</v>
      </c>
      <c r="K379" s="72">
        <f t="shared" si="65"/>
        <v>0</v>
      </c>
      <c r="L379" s="72">
        <f t="shared" si="66"/>
        <v>0</v>
      </c>
      <c r="M379" s="72">
        <f t="shared" si="67"/>
        <v>0</v>
      </c>
      <c r="N379" s="93">
        <f t="shared" si="68"/>
        <v>0</v>
      </c>
      <c r="O379" s="94"/>
      <c r="P379" s="94"/>
      <c r="Q379" s="94"/>
      <c r="R379" s="102"/>
    </row>
    <row r="380" spans="2:18" outlineLevel="1" x14ac:dyDescent="0.3">
      <c r="B380" s="119"/>
      <c r="C380" s="120" t="s">
        <v>166</v>
      </c>
      <c r="D380" s="75" t="s">
        <v>19</v>
      </c>
      <c r="E380" s="76">
        <v>1</v>
      </c>
      <c r="F380" s="72"/>
      <c r="G380" s="72"/>
      <c r="H380" s="72"/>
      <c r="I380" s="72"/>
      <c r="J380" s="93">
        <f t="shared" si="74"/>
        <v>0</v>
      </c>
      <c r="K380" s="72">
        <f t="shared" si="65"/>
        <v>0</v>
      </c>
      <c r="L380" s="72">
        <f t="shared" si="66"/>
        <v>0</v>
      </c>
      <c r="M380" s="72">
        <f t="shared" si="67"/>
        <v>0</v>
      </c>
      <c r="N380" s="93">
        <f t="shared" si="68"/>
        <v>0</v>
      </c>
      <c r="O380" s="94"/>
      <c r="P380" s="94"/>
      <c r="Q380" s="94"/>
      <c r="R380" s="102"/>
    </row>
    <row r="381" spans="2:18" outlineLevel="1" x14ac:dyDescent="0.3">
      <c r="B381" s="119"/>
      <c r="C381" s="120" t="s">
        <v>167</v>
      </c>
      <c r="D381" s="75" t="s">
        <v>19</v>
      </c>
      <c r="E381" s="75">
        <v>1</v>
      </c>
      <c r="F381" s="72"/>
      <c r="G381" s="72"/>
      <c r="H381" s="72"/>
      <c r="I381" s="72"/>
      <c r="J381" s="93">
        <f t="shared" si="74"/>
        <v>0</v>
      </c>
      <c r="K381" s="72">
        <f t="shared" si="65"/>
        <v>0</v>
      </c>
      <c r="L381" s="72">
        <f t="shared" si="66"/>
        <v>0</v>
      </c>
      <c r="M381" s="72">
        <f t="shared" si="67"/>
        <v>0</v>
      </c>
      <c r="N381" s="93">
        <f t="shared" si="68"/>
        <v>0</v>
      </c>
      <c r="O381" s="94"/>
      <c r="P381" s="94"/>
      <c r="Q381" s="94"/>
      <c r="R381" s="102"/>
    </row>
    <row r="382" spans="2:18" outlineLevel="1" x14ac:dyDescent="0.3">
      <c r="B382" s="119"/>
      <c r="C382" s="120" t="s">
        <v>169</v>
      </c>
      <c r="D382" s="75" t="s">
        <v>62</v>
      </c>
      <c r="E382" s="76">
        <v>3</v>
      </c>
      <c r="F382" s="72"/>
      <c r="G382" s="72"/>
      <c r="H382" s="72"/>
      <c r="I382" s="72"/>
      <c r="J382" s="93">
        <f t="shared" si="74"/>
        <v>0</v>
      </c>
      <c r="K382" s="72">
        <f t="shared" si="65"/>
        <v>0</v>
      </c>
      <c r="L382" s="72">
        <f t="shared" si="66"/>
        <v>0</v>
      </c>
      <c r="M382" s="72">
        <f t="shared" si="67"/>
        <v>0</v>
      </c>
      <c r="N382" s="93">
        <f t="shared" si="68"/>
        <v>0</v>
      </c>
      <c r="O382" s="94"/>
      <c r="P382" s="94"/>
      <c r="Q382" s="94"/>
      <c r="R382" s="102"/>
    </row>
    <row r="383" spans="2:18" outlineLevel="1" x14ac:dyDescent="0.3">
      <c r="B383" s="119"/>
      <c r="C383" s="120" t="s">
        <v>170</v>
      </c>
      <c r="D383" s="75" t="s">
        <v>62</v>
      </c>
      <c r="E383" s="76">
        <v>4</v>
      </c>
      <c r="F383" s="72"/>
      <c r="G383" s="72"/>
      <c r="H383" s="72"/>
      <c r="I383" s="72"/>
      <c r="J383" s="93">
        <f t="shared" si="74"/>
        <v>0</v>
      </c>
      <c r="K383" s="72">
        <f t="shared" si="65"/>
        <v>0</v>
      </c>
      <c r="L383" s="72">
        <f t="shared" si="66"/>
        <v>0</v>
      </c>
      <c r="M383" s="72">
        <f t="shared" si="67"/>
        <v>0</v>
      </c>
      <c r="N383" s="93">
        <f t="shared" si="68"/>
        <v>0</v>
      </c>
      <c r="O383" s="94"/>
      <c r="P383" s="94"/>
      <c r="Q383" s="94"/>
      <c r="R383" s="102"/>
    </row>
    <row r="384" spans="2:18" ht="28" outlineLevel="1" x14ac:dyDescent="0.3">
      <c r="B384" s="119"/>
      <c r="C384" s="120" t="s">
        <v>333</v>
      </c>
      <c r="D384" s="75" t="s">
        <v>19</v>
      </c>
      <c r="E384" s="76">
        <v>1</v>
      </c>
      <c r="F384" s="72"/>
      <c r="G384" s="72"/>
      <c r="H384" s="72"/>
      <c r="I384" s="72"/>
      <c r="J384" s="93">
        <f t="shared" ref="J384" si="75">+SUM(F384:I384)</f>
        <v>0</v>
      </c>
      <c r="K384" s="72">
        <f t="shared" ref="K384" si="76">+F384*E384</f>
        <v>0</v>
      </c>
      <c r="L384" s="72">
        <f t="shared" ref="L384" si="77">+H384*E384</f>
        <v>0</v>
      </c>
      <c r="M384" s="72">
        <f t="shared" ref="M384" si="78">+I384*E384</f>
        <v>0</v>
      </c>
      <c r="N384" s="93">
        <f t="shared" ref="N384" si="79">+SUM(K384:M384)</f>
        <v>0</v>
      </c>
      <c r="O384" s="94"/>
      <c r="P384" s="94"/>
      <c r="Q384" s="94"/>
      <c r="R384" s="102"/>
    </row>
    <row r="385" spans="2:18" outlineLevel="1" x14ac:dyDescent="0.3">
      <c r="B385" s="220" t="s">
        <v>334</v>
      </c>
      <c r="C385" s="74" t="s">
        <v>335</v>
      </c>
      <c r="D385" s="75" t="s">
        <v>19</v>
      </c>
      <c r="E385" s="76">
        <v>1</v>
      </c>
      <c r="F385" s="72"/>
      <c r="G385" s="72"/>
      <c r="H385" s="72"/>
      <c r="I385" s="72"/>
      <c r="J385" s="93">
        <f t="shared" si="74"/>
        <v>0</v>
      </c>
      <c r="K385" s="72">
        <f t="shared" si="65"/>
        <v>0</v>
      </c>
      <c r="L385" s="72">
        <f t="shared" si="66"/>
        <v>0</v>
      </c>
      <c r="M385" s="72">
        <f t="shared" si="67"/>
        <v>0</v>
      </c>
      <c r="N385" s="93">
        <f t="shared" si="68"/>
        <v>0</v>
      </c>
      <c r="O385" s="94"/>
      <c r="P385" s="94"/>
      <c r="Q385" s="94"/>
      <c r="R385" s="102"/>
    </row>
    <row r="386" spans="2:18" outlineLevel="1" x14ac:dyDescent="0.3">
      <c r="B386" s="119"/>
      <c r="C386" s="74" t="s">
        <v>330</v>
      </c>
      <c r="D386" s="75" t="s">
        <v>19</v>
      </c>
      <c r="E386" s="76">
        <v>1</v>
      </c>
      <c r="F386" s="72"/>
      <c r="G386" s="72"/>
      <c r="H386" s="72"/>
      <c r="I386" s="72"/>
      <c r="J386" s="93">
        <f t="shared" si="74"/>
        <v>0</v>
      </c>
      <c r="K386" s="72">
        <f t="shared" si="65"/>
        <v>0</v>
      </c>
      <c r="L386" s="72">
        <f t="shared" si="66"/>
        <v>0</v>
      </c>
      <c r="M386" s="72">
        <f t="shared" si="67"/>
        <v>0</v>
      </c>
      <c r="N386" s="93">
        <f t="shared" si="68"/>
        <v>0</v>
      </c>
      <c r="O386" s="94"/>
      <c r="P386" s="94"/>
      <c r="Q386" s="94"/>
      <c r="R386" s="102"/>
    </row>
    <row r="387" spans="2:18" outlineLevel="1" x14ac:dyDescent="0.3">
      <c r="B387" s="119"/>
      <c r="C387" s="74" t="s">
        <v>336</v>
      </c>
      <c r="D387" s="75" t="s">
        <v>62</v>
      </c>
      <c r="E387" s="76">
        <v>1</v>
      </c>
      <c r="F387" s="72"/>
      <c r="G387" s="72"/>
      <c r="H387" s="72"/>
      <c r="I387" s="72"/>
      <c r="J387" s="93">
        <f t="shared" si="74"/>
        <v>0</v>
      </c>
      <c r="K387" s="72">
        <f t="shared" si="65"/>
        <v>0</v>
      </c>
      <c r="L387" s="72">
        <f t="shared" si="66"/>
        <v>0</v>
      </c>
      <c r="M387" s="72">
        <f t="shared" si="67"/>
        <v>0</v>
      </c>
      <c r="N387" s="93">
        <f t="shared" si="68"/>
        <v>0</v>
      </c>
      <c r="O387" s="94"/>
      <c r="P387" s="94"/>
      <c r="Q387" s="94"/>
      <c r="R387" s="102"/>
    </row>
    <row r="388" spans="2:18" outlineLevel="1" x14ac:dyDescent="0.3">
      <c r="B388" s="119"/>
      <c r="C388" s="74" t="s">
        <v>337</v>
      </c>
      <c r="D388" s="75" t="s">
        <v>62</v>
      </c>
      <c r="E388" s="76">
        <v>9</v>
      </c>
      <c r="F388" s="72"/>
      <c r="G388" s="72"/>
      <c r="H388" s="72"/>
      <c r="I388" s="72"/>
      <c r="J388" s="93">
        <f t="shared" si="74"/>
        <v>0</v>
      </c>
      <c r="K388" s="72">
        <f t="shared" si="65"/>
        <v>0</v>
      </c>
      <c r="L388" s="72">
        <f t="shared" si="66"/>
        <v>0</v>
      </c>
      <c r="M388" s="72">
        <f t="shared" si="67"/>
        <v>0</v>
      </c>
      <c r="N388" s="93">
        <f t="shared" si="68"/>
        <v>0</v>
      </c>
      <c r="O388" s="94"/>
      <c r="P388" s="94"/>
      <c r="Q388" s="94"/>
      <c r="R388" s="102"/>
    </row>
    <row r="389" spans="2:18" outlineLevel="1" x14ac:dyDescent="0.3">
      <c r="B389" s="119"/>
      <c r="C389" s="74" t="s">
        <v>168</v>
      </c>
      <c r="D389" s="75" t="s">
        <v>19</v>
      </c>
      <c r="E389" s="75">
        <v>1</v>
      </c>
      <c r="F389" s="72"/>
      <c r="G389" s="72"/>
      <c r="H389" s="72"/>
      <c r="I389" s="72"/>
      <c r="J389" s="93">
        <f t="shared" si="74"/>
        <v>0</v>
      </c>
      <c r="K389" s="72">
        <f t="shared" si="65"/>
        <v>0</v>
      </c>
      <c r="L389" s="72">
        <f t="shared" si="66"/>
        <v>0</v>
      </c>
      <c r="M389" s="72">
        <f t="shared" si="67"/>
        <v>0</v>
      </c>
      <c r="N389" s="93">
        <f t="shared" si="68"/>
        <v>0</v>
      </c>
      <c r="O389" s="94"/>
      <c r="P389" s="94"/>
      <c r="Q389" s="94"/>
      <c r="R389" s="102"/>
    </row>
    <row r="390" spans="2:18" outlineLevel="1" x14ac:dyDescent="0.3">
      <c r="B390" s="119"/>
      <c r="C390" s="74" t="s">
        <v>332</v>
      </c>
      <c r="D390" s="75" t="s">
        <v>19</v>
      </c>
      <c r="E390" s="75">
        <v>1</v>
      </c>
      <c r="F390" s="72"/>
      <c r="G390" s="72"/>
      <c r="H390" s="72"/>
      <c r="I390" s="72"/>
      <c r="J390" s="93">
        <f t="shared" si="74"/>
        <v>0</v>
      </c>
      <c r="K390" s="72">
        <f t="shared" si="65"/>
        <v>0</v>
      </c>
      <c r="L390" s="72">
        <f t="shared" si="66"/>
        <v>0</v>
      </c>
      <c r="M390" s="72">
        <f t="shared" si="67"/>
        <v>0</v>
      </c>
      <c r="N390" s="93">
        <f t="shared" si="68"/>
        <v>0</v>
      </c>
      <c r="O390" s="94"/>
      <c r="P390" s="94"/>
      <c r="Q390" s="94"/>
      <c r="R390" s="102"/>
    </row>
    <row r="391" spans="2:18" outlineLevel="1" x14ac:dyDescent="0.3">
      <c r="B391" s="119"/>
      <c r="C391" s="74" t="s">
        <v>166</v>
      </c>
      <c r="D391" s="75" t="s">
        <v>19</v>
      </c>
      <c r="E391" s="76">
        <v>1</v>
      </c>
      <c r="F391" s="72"/>
      <c r="G391" s="72"/>
      <c r="H391" s="72"/>
      <c r="I391" s="72"/>
      <c r="J391" s="93">
        <f t="shared" si="74"/>
        <v>0</v>
      </c>
      <c r="K391" s="72">
        <f t="shared" si="65"/>
        <v>0</v>
      </c>
      <c r="L391" s="72">
        <f t="shared" si="66"/>
        <v>0</v>
      </c>
      <c r="M391" s="72">
        <f t="shared" si="67"/>
        <v>0</v>
      </c>
      <c r="N391" s="93">
        <f t="shared" si="68"/>
        <v>0</v>
      </c>
      <c r="O391" s="94"/>
      <c r="P391" s="94"/>
      <c r="Q391" s="94"/>
      <c r="R391" s="102"/>
    </row>
    <row r="392" spans="2:18" outlineLevel="1" x14ac:dyDescent="0.3">
      <c r="B392" s="119"/>
      <c r="C392" s="74" t="s">
        <v>167</v>
      </c>
      <c r="D392" s="75" t="s">
        <v>19</v>
      </c>
      <c r="E392" s="75">
        <v>1</v>
      </c>
      <c r="F392" s="72"/>
      <c r="G392" s="72"/>
      <c r="H392" s="72"/>
      <c r="I392" s="72"/>
      <c r="J392" s="93">
        <f t="shared" si="74"/>
        <v>0</v>
      </c>
      <c r="K392" s="72">
        <f t="shared" si="65"/>
        <v>0</v>
      </c>
      <c r="L392" s="72">
        <f t="shared" si="66"/>
        <v>0</v>
      </c>
      <c r="M392" s="72">
        <f t="shared" si="67"/>
        <v>0</v>
      </c>
      <c r="N392" s="93">
        <f t="shared" si="68"/>
        <v>0</v>
      </c>
      <c r="O392" s="94"/>
      <c r="P392" s="94"/>
      <c r="Q392" s="94"/>
      <c r="R392" s="102"/>
    </row>
    <row r="393" spans="2:18" outlineLevel="1" x14ac:dyDescent="0.3">
      <c r="B393" s="119"/>
      <c r="C393" s="74" t="s">
        <v>169</v>
      </c>
      <c r="D393" s="75" t="s">
        <v>62</v>
      </c>
      <c r="E393" s="76">
        <v>3</v>
      </c>
      <c r="F393" s="72"/>
      <c r="G393" s="72"/>
      <c r="H393" s="72"/>
      <c r="I393" s="72"/>
      <c r="J393" s="93">
        <f t="shared" si="74"/>
        <v>0</v>
      </c>
      <c r="K393" s="72">
        <f t="shared" si="65"/>
        <v>0</v>
      </c>
      <c r="L393" s="72">
        <f t="shared" si="66"/>
        <v>0</v>
      </c>
      <c r="M393" s="72">
        <f t="shared" si="67"/>
        <v>0</v>
      </c>
      <c r="N393" s="93">
        <f t="shared" si="68"/>
        <v>0</v>
      </c>
      <c r="O393" s="94"/>
      <c r="P393" s="94"/>
      <c r="Q393" s="94"/>
      <c r="R393" s="102"/>
    </row>
    <row r="394" spans="2:18" outlineLevel="1" x14ac:dyDescent="0.3">
      <c r="B394" s="119"/>
      <c r="C394" s="74" t="s">
        <v>170</v>
      </c>
      <c r="D394" s="75" t="s">
        <v>62</v>
      </c>
      <c r="E394" s="76">
        <v>4</v>
      </c>
      <c r="F394" s="72"/>
      <c r="G394" s="72"/>
      <c r="H394" s="72"/>
      <c r="I394" s="72"/>
      <c r="J394" s="93">
        <f t="shared" si="74"/>
        <v>0</v>
      </c>
      <c r="K394" s="72">
        <f t="shared" si="65"/>
        <v>0</v>
      </c>
      <c r="L394" s="72">
        <f t="shared" si="66"/>
        <v>0</v>
      </c>
      <c r="M394" s="72">
        <f t="shared" si="67"/>
        <v>0</v>
      </c>
      <c r="N394" s="93">
        <f t="shared" si="68"/>
        <v>0</v>
      </c>
      <c r="O394" s="94"/>
      <c r="P394" s="94"/>
      <c r="Q394" s="94"/>
      <c r="R394" s="102"/>
    </row>
    <row r="395" spans="2:18" ht="28" outlineLevel="1" x14ac:dyDescent="0.3">
      <c r="B395" s="119"/>
      <c r="C395" s="74" t="s">
        <v>338</v>
      </c>
      <c r="D395" s="75" t="s">
        <v>19</v>
      </c>
      <c r="E395" s="76">
        <v>1</v>
      </c>
      <c r="F395" s="72"/>
      <c r="G395" s="72"/>
      <c r="H395" s="72"/>
      <c r="I395" s="72"/>
      <c r="J395" s="93">
        <f t="shared" si="74"/>
        <v>0</v>
      </c>
      <c r="K395" s="72">
        <f t="shared" si="65"/>
        <v>0</v>
      </c>
      <c r="L395" s="72">
        <f t="shared" si="66"/>
        <v>0</v>
      </c>
      <c r="M395" s="72">
        <f t="shared" si="67"/>
        <v>0</v>
      </c>
      <c r="N395" s="93">
        <f t="shared" si="68"/>
        <v>0</v>
      </c>
      <c r="O395" s="94"/>
      <c r="P395" s="94"/>
      <c r="Q395" s="94"/>
      <c r="R395" s="102"/>
    </row>
    <row r="396" spans="2:18" outlineLevel="1" x14ac:dyDescent="0.3">
      <c r="B396" s="220" t="s">
        <v>339</v>
      </c>
      <c r="C396" s="74" t="s">
        <v>340</v>
      </c>
      <c r="D396" s="75" t="s">
        <v>19</v>
      </c>
      <c r="E396" s="76">
        <v>1</v>
      </c>
      <c r="F396" s="72"/>
      <c r="G396" s="72"/>
      <c r="H396" s="72"/>
      <c r="I396" s="72"/>
      <c r="J396" s="93">
        <f t="shared" si="74"/>
        <v>0</v>
      </c>
      <c r="K396" s="72">
        <f t="shared" si="65"/>
        <v>0</v>
      </c>
      <c r="L396" s="72">
        <f t="shared" si="66"/>
        <v>0</v>
      </c>
      <c r="M396" s="72">
        <f t="shared" si="67"/>
        <v>0</v>
      </c>
      <c r="N396" s="93">
        <f t="shared" si="68"/>
        <v>0</v>
      </c>
      <c r="O396" s="94"/>
      <c r="P396" s="94"/>
      <c r="Q396" s="94"/>
      <c r="R396" s="102"/>
    </row>
    <row r="397" spans="2:18" outlineLevel="1" x14ac:dyDescent="0.3">
      <c r="B397" s="119"/>
      <c r="C397" s="74" t="s">
        <v>174</v>
      </c>
      <c r="D397" s="75" t="s">
        <v>19</v>
      </c>
      <c r="E397" s="76">
        <v>1</v>
      </c>
      <c r="F397" s="72"/>
      <c r="G397" s="72"/>
      <c r="H397" s="72"/>
      <c r="I397" s="72"/>
      <c r="J397" s="93">
        <f t="shared" si="74"/>
        <v>0</v>
      </c>
      <c r="K397" s="72">
        <f t="shared" si="65"/>
        <v>0</v>
      </c>
      <c r="L397" s="72">
        <f t="shared" si="66"/>
        <v>0</v>
      </c>
      <c r="M397" s="72">
        <f t="shared" si="67"/>
        <v>0</v>
      </c>
      <c r="N397" s="93">
        <f t="shared" si="68"/>
        <v>0</v>
      </c>
      <c r="O397" s="94"/>
      <c r="P397" s="94"/>
      <c r="Q397" s="94"/>
      <c r="R397" s="102"/>
    </row>
    <row r="398" spans="2:18" outlineLevel="1" x14ac:dyDescent="0.3">
      <c r="B398" s="119"/>
      <c r="C398" s="74" t="s">
        <v>317</v>
      </c>
      <c r="D398" s="75" t="s">
        <v>62</v>
      </c>
      <c r="E398" s="76">
        <v>4</v>
      </c>
      <c r="F398" s="72"/>
      <c r="G398" s="72"/>
      <c r="H398" s="72"/>
      <c r="I398" s="72"/>
      <c r="J398" s="93">
        <f t="shared" si="74"/>
        <v>0</v>
      </c>
      <c r="K398" s="72">
        <f t="shared" si="65"/>
        <v>0</v>
      </c>
      <c r="L398" s="72">
        <f t="shared" si="66"/>
        <v>0</v>
      </c>
      <c r="M398" s="72">
        <f t="shared" si="67"/>
        <v>0</v>
      </c>
      <c r="N398" s="93">
        <f t="shared" si="68"/>
        <v>0</v>
      </c>
      <c r="O398" s="94"/>
      <c r="P398" s="94"/>
      <c r="Q398" s="94"/>
      <c r="R398" s="102"/>
    </row>
    <row r="399" spans="2:18" outlineLevel="1" x14ac:dyDescent="0.3">
      <c r="B399" s="119"/>
      <c r="C399" s="74" t="s">
        <v>168</v>
      </c>
      <c r="D399" s="75" t="s">
        <v>19</v>
      </c>
      <c r="E399" s="75">
        <v>1</v>
      </c>
      <c r="F399" s="72"/>
      <c r="G399" s="72"/>
      <c r="H399" s="72"/>
      <c r="I399" s="72"/>
      <c r="J399" s="93">
        <f t="shared" si="74"/>
        <v>0</v>
      </c>
      <c r="K399" s="72">
        <f t="shared" si="65"/>
        <v>0</v>
      </c>
      <c r="L399" s="72">
        <f t="shared" si="66"/>
        <v>0</v>
      </c>
      <c r="M399" s="72">
        <f t="shared" si="67"/>
        <v>0</v>
      </c>
      <c r="N399" s="93">
        <f t="shared" si="68"/>
        <v>0</v>
      </c>
      <c r="O399" s="94"/>
      <c r="P399" s="94"/>
      <c r="Q399" s="94"/>
      <c r="R399" s="102"/>
    </row>
    <row r="400" spans="2:18" outlineLevel="1" x14ac:dyDescent="0.3">
      <c r="B400" s="119"/>
      <c r="C400" s="74" t="s">
        <v>133</v>
      </c>
      <c r="D400" s="75" t="s">
        <v>19</v>
      </c>
      <c r="E400" s="75">
        <v>1</v>
      </c>
      <c r="F400" s="72"/>
      <c r="G400" s="72"/>
      <c r="H400" s="72"/>
      <c r="I400" s="72"/>
      <c r="J400" s="93">
        <f t="shared" si="74"/>
        <v>0</v>
      </c>
      <c r="K400" s="72">
        <f t="shared" si="65"/>
        <v>0</v>
      </c>
      <c r="L400" s="72">
        <f t="shared" si="66"/>
        <v>0</v>
      </c>
      <c r="M400" s="72">
        <f t="shared" si="67"/>
        <v>0</v>
      </c>
      <c r="N400" s="93">
        <f t="shared" si="68"/>
        <v>0</v>
      </c>
      <c r="O400" s="94"/>
      <c r="P400" s="94"/>
      <c r="Q400" s="94"/>
      <c r="R400" s="102"/>
    </row>
    <row r="401" spans="2:18" outlineLevel="1" x14ac:dyDescent="0.3">
      <c r="B401" s="119"/>
      <c r="C401" s="74" t="s">
        <v>166</v>
      </c>
      <c r="D401" s="75" t="s">
        <v>19</v>
      </c>
      <c r="E401" s="76">
        <v>1</v>
      </c>
      <c r="F401" s="72"/>
      <c r="G401" s="72"/>
      <c r="H401" s="72"/>
      <c r="I401" s="72"/>
      <c r="J401" s="93">
        <f t="shared" si="74"/>
        <v>0</v>
      </c>
      <c r="K401" s="72">
        <f t="shared" si="65"/>
        <v>0</v>
      </c>
      <c r="L401" s="72">
        <f t="shared" si="66"/>
        <v>0</v>
      </c>
      <c r="M401" s="72">
        <f t="shared" si="67"/>
        <v>0</v>
      </c>
      <c r="N401" s="93">
        <f t="shared" si="68"/>
        <v>0</v>
      </c>
      <c r="O401" s="94"/>
      <c r="P401" s="94"/>
      <c r="Q401" s="94"/>
      <c r="R401" s="102"/>
    </row>
    <row r="402" spans="2:18" outlineLevel="1" x14ac:dyDescent="0.3">
      <c r="B402" s="119"/>
      <c r="C402" s="74" t="s">
        <v>167</v>
      </c>
      <c r="D402" s="75" t="s">
        <v>19</v>
      </c>
      <c r="E402" s="75">
        <v>1</v>
      </c>
      <c r="F402" s="72"/>
      <c r="G402" s="72"/>
      <c r="H402" s="72"/>
      <c r="I402" s="72"/>
      <c r="J402" s="93">
        <f t="shared" si="74"/>
        <v>0</v>
      </c>
      <c r="K402" s="72">
        <f t="shared" si="65"/>
        <v>0</v>
      </c>
      <c r="L402" s="72">
        <f t="shared" si="66"/>
        <v>0</v>
      </c>
      <c r="M402" s="72">
        <f t="shared" si="67"/>
        <v>0</v>
      </c>
      <c r="N402" s="93">
        <f t="shared" si="68"/>
        <v>0</v>
      </c>
      <c r="O402" s="94"/>
      <c r="P402" s="94"/>
      <c r="Q402" s="94"/>
      <c r="R402" s="102"/>
    </row>
    <row r="403" spans="2:18" outlineLevel="1" x14ac:dyDescent="0.3">
      <c r="B403" s="119"/>
      <c r="C403" s="74" t="s">
        <v>169</v>
      </c>
      <c r="D403" s="75" t="s">
        <v>62</v>
      </c>
      <c r="E403" s="76">
        <v>3</v>
      </c>
      <c r="F403" s="72"/>
      <c r="G403" s="72"/>
      <c r="H403" s="72"/>
      <c r="I403" s="72"/>
      <c r="J403" s="93">
        <f t="shared" si="74"/>
        <v>0</v>
      </c>
      <c r="K403" s="72">
        <f t="shared" si="65"/>
        <v>0</v>
      </c>
      <c r="L403" s="72">
        <f t="shared" si="66"/>
        <v>0</v>
      </c>
      <c r="M403" s="72">
        <f t="shared" si="67"/>
        <v>0</v>
      </c>
      <c r="N403" s="93">
        <f t="shared" si="68"/>
        <v>0</v>
      </c>
      <c r="O403" s="94"/>
      <c r="P403" s="94"/>
      <c r="Q403" s="94"/>
      <c r="R403" s="102"/>
    </row>
    <row r="404" spans="2:18" outlineLevel="1" x14ac:dyDescent="0.3">
      <c r="B404" s="119"/>
      <c r="C404" s="74" t="s">
        <v>170</v>
      </c>
      <c r="D404" s="75" t="s">
        <v>62</v>
      </c>
      <c r="E404" s="76">
        <v>4</v>
      </c>
      <c r="F404" s="72"/>
      <c r="G404" s="72"/>
      <c r="H404" s="72"/>
      <c r="I404" s="72"/>
      <c r="J404" s="93">
        <f t="shared" si="74"/>
        <v>0</v>
      </c>
      <c r="K404" s="72">
        <f t="shared" si="65"/>
        <v>0</v>
      </c>
      <c r="L404" s="72">
        <f t="shared" si="66"/>
        <v>0</v>
      </c>
      <c r="M404" s="72">
        <f t="shared" si="67"/>
        <v>0</v>
      </c>
      <c r="N404" s="93">
        <f t="shared" si="68"/>
        <v>0</v>
      </c>
      <c r="O404" s="94"/>
      <c r="P404" s="94"/>
      <c r="Q404" s="94"/>
      <c r="R404" s="102"/>
    </row>
    <row r="405" spans="2:18" ht="28" outlineLevel="1" x14ac:dyDescent="0.3">
      <c r="B405" s="119"/>
      <c r="C405" s="74" t="s">
        <v>333</v>
      </c>
      <c r="D405" s="75" t="s">
        <v>19</v>
      </c>
      <c r="E405" s="76">
        <v>1</v>
      </c>
      <c r="F405" s="72"/>
      <c r="G405" s="72"/>
      <c r="H405" s="72"/>
      <c r="I405" s="72"/>
      <c r="J405" s="93">
        <f t="shared" si="74"/>
        <v>0</v>
      </c>
      <c r="K405" s="72">
        <f t="shared" si="65"/>
        <v>0</v>
      </c>
      <c r="L405" s="72">
        <f t="shared" si="66"/>
        <v>0</v>
      </c>
      <c r="M405" s="72">
        <f t="shared" si="67"/>
        <v>0</v>
      </c>
      <c r="N405" s="93">
        <f t="shared" si="68"/>
        <v>0</v>
      </c>
      <c r="O405" s="94"/>
      <c r="P405" s="94"/>
      <c r="Q405" s="94"/>
      <c r="R405" s="102"/>
    </row>
    <row r="406" spans="2:18" outlineLevel="1" x14ac:dyDescent="0.3">
      <c r="B406" s="220" t="s">
        <v>341</v>
      </c>
      <c r="C406" s="74" t="s">
        <v>342</v>
      </c>
      <c r="D406" s="75" t="s">
        <v>19</v>
      </c>
      <c r="E406" s="76">
        <v>1</v>
      </c>
      <c r="F406" s="72"/>
      <c r="G406" s="72"/>
      <c r="H406" s="72"/>
      <c r="I406" s="72"/>
      <c r="J406" s="93">
        <f t="shared" si="74"/>
        <v>0</v>
      </c>
      <c r="K406" s="72">
        <f t="shared" si="65"/>
        <v>0</v>
      </c>
      <c r="L406" s="72">
        <f t="shared" si="66"/>
        <v>0</v>
      </c>
      <c r="M406" s="72">
        <f t="shared" si="67"/>
        <v>0</v>
      </c>
      <c r="N406" s="93">
        <f t="shared" si="68"/>
        <v>0</v>
      </c>
      <c r="O406" s="94"/>
      <c r="P406" s="94"/>
      <c r="Q406" s="94"/>
      <c r="R406" s="102"/>
    </row>
    <row r="407" spans="2:18" outlineLevel="1" x14ac:dyDescent="0.3">
      <c r="B407" s="119"/>
      <c r="C407" s="74" t="s">
        <v>330</v>
      </c>
      <c r="D407" s="75" t="s">
        <v>19</v>
      </c>
      <c r="E407" s="76">
        <v>1</v>
      </c>
      <c r="F407" s="72"/>
      <c r="G407" s="72"/>
      <c r="H407" s="72"/>
      <c r="I407" s="72"/>
      <c r="J407" s="93">
        <f t="shared" si="74"/>
        <v>0</v>
      </c>
      <c r="K407" s="72">
        <f t="shared" si="65"/>
        <v>0</v>
      </c>
      <c r="L407" s="72">
        <f t="shared" si="66"/>
        <v>0</v>
      </c>
      <c r="M407" s="72">
        <f t="shared" si="67"/>
        <v>0</v>
      </c>
      <c r="N407" s="93">
        <f t="shared" si="68"/>
        <v>0</v>
      </c>
      <c r="O407" s="94"/>
      <c r="P407" s="94"/>
      <c r="Q407" s="94"/>
      <c r="R407" s="102"/>
    </row>
    <row r="408" spans="2:18" outlineLevel="1" x14ac:dyDescent="0.3">
      <c r="B408" s="119"/>
      <c r="C408" s="74" t="s">
        <v>163</v>
      </c>
      <c r="D408" s="75" t="s">
        <v>62</v>
      </c>
      <c r="E408" s="76">
        <v>31</v>
      </c>
      <c r="F408" s="72"/>
      <c r="G408" s="72"/>
      <c r="H408" s="72"/>
      <c r="I408" s="72"/>
      <c r="J408" s="93">
        <f t="shared" si="74"/>
        <v>0</v>
      </c>
      <c r="K408" s="72">
        <f t="shared" si="65"/>
        <v>0</v>
      </c>
      <c r="L408" s="72">
        <f t="shared" si="66"/>
        <v>0</v>
      </c>
      <c r="M408" s="72">
        <f t="shared" si="67"/>
        <v>0</v>
      </c>
      <c r="N408" s="93">
        <f t="shared" si="68"/>
        <v>0</v>
      </c>
      <c r="O408" s="94"/>
      <c r="P408" s="94"/>
      <c r="Q408" s="94"/>
      <c r="R408" s="102"/>
    </row>
    <row r="409" spans="2:18" outlineLevel="1" x14ac:dyDescent="0.3">
      <c r="B409" s="119"/>
      <c r="C409" s="74" t="s">
        <v>169</v>
      </c>
      <c r="D409" s="75" t="s">
        <v>62</v>
      </c>
      <c r="E409" s="76">
        <v>3</v>
      </c>
      <c r="F409" s="72"/>
      <c r="G409" s="72"/>
      <c r="H409" s="72"/>
      <c r="I409" s="72"/>
      <c r="J409" s="93">
        <f t="shared" si="74"/>
        <v>0</v>
      </c>
      <c r="K409" s="72">
        <f t="shared" si="65"/>
        <v>0</v>
      </c>
      <c r="L409" s="72">
        <f t="shared" si="66"/>
        <v>0</v>
      </c>
      <c r="M409" s="72">
        <f t="shared" si="67"/>
        <v>0</v>
      </c>
      <c r="N409" s="93">
        <f t="shared" si="68"/>
        <v>0</v>
      </c>
      <c r="O409" s="94"/>
      <c r="P409" s="94"/>
      <c r="Q409" s="94"/>
      <c r="R409" s="102"/>
    </row>
    <row r="410" spans="2:18" outlineLevel="1" x14ac:dyDescent="0.3">
      <c r="B410" s="119"/>
      <c r="C410" s="74" t="s">
        <v>170</v>
      </c>
      <c r="D410" s="75" t="s">
        <v>62</v>
      </c>
      <c r="E410" s="76">
        <v>4</v>
      </c>
      <c r="F410" s="72"/>
      <c r="G410" s="72"/>
      <c r="H410" s="72"/>
      <c r="I410" s="72"/>
      <c r="J410" s="93">
        <f t="shared" si="74"/>
        <v>0</v>
      </c>
      <c r="K410" s="72">
        <f t="shared" si="65"/>
        <v>0</v>
      </c>
      <c r="L410" s="72">
        <f t="shared" si="66"/>
        <v>0</v>
      </c>
      <c r="M410" s="72">
        <f t="shared" si="67"/>
        <v>0</v>
      </c>
      <c r="N410" s="93">
        <f t="shared" si="68"/>
        <v>0</v>
      </c>
      <c r="O410" s="94"/>
      <c r="P410" s="94"/>
      <c r="Q410" s="94"/>
      <c r="R410" s="102"/>
    </row>
    <row r="411" spans="2:18" ht="28" outlineLevel="1" x14ac:dyDescent="0.3">
      <c r="B411" s="119"/>
      <c r="C411" s="74" t="s">
        <v>333</v>
      </c>
      <c r="D411" s="75" t="s">
        <v>19</v>
      </c>
      <c r="E411" s="76">
        <v>1</v>
      </c>
      <c r="F411" s="72"/>
      <c r="G411" s="72"/>
      <c r="H411" s="72"/>
      <c r="I411" s="72"/>
      <c r="J411" s="93">
        <f t="shared" si="74"/>
        <v>0</v>
      </c>
      <c r="K411" s="72">
        <f t="shared" si="65"/>
        <v>0</v>
      </c>
      <c r="L411" s="72">
        <f t="shared" si="66"/>
        <v>0</v>
      </c>
      <c r="M411" s="72">
        <f t="shared" si="67"/>
        <v>0</v>
      </c>
      <c r="N411" s="93">
        <f t="shared" si="68"/>
        <v>0</v>
      </c>
      <c r="O411" s="94"/>
      <c r="P411" s="94"/>
      <c r="Q411" s="94"/>
      <c r="R411" s="102"/>
    </row>
    <row r="412" spans="2:18" outlineLevel="1" x14ac:dyDescent="0.3">
      <c r="B412" s="220" t="s">
        <v>343</v>
      </c>
      <c r="C412" s="74" t="s">
        <v>344</v>
      </c>
      <c r="D412" s="75" t="s">
        <v>19</v>
      </c>
      <c r="E412" s="76">
        <v>1</v>
      </c>
      <c r="F412" s="72"/>
      <c r="G412" s="72"/>
      <c r="H412" s="72"/>
      <c r="I412" s="72"/>
      <c r="J412" s="93">
        <f t="shared" si="74"/>
        <v>0</v>
      </c>
      <c r="K412" s="72">
        <f t="shared" si="65"/>
        <v>0</v>
      </c>
      <c r="L412" s="72">
        <f t="shared" si="66"/>
        <v>0</v>
      </c>
      <c r="M412" s="72">
        <f t="shared" si="67"/>
        <v>0</v>
      </c>
      <c r="N412" s="93">
        <f t="shared" si="68"/>
        <v>0</v>
      </c>
      <c r="O412" s="94"/>
      <c r="P412" s="94"/>
      <c r="Q412" s="94"/>
      <c r="R412" s="102"/>
    </row>
    <row r="413" spans="2:18" outlineLevel="1" x14ac:dyDescent="0.3">
      <c r="B413" s="119"/>
      <c r="C413" s="74" t="s">
        <v>329</v>
      </c>
      <c r="D413" s="75" t="s">
        <v>19</v>
      </c>
      <c r="E413" s="76">
        <v>1</v>
      </c>
      <c r="F413" s="72"/>
      <c r="G413" s="72"/>
      <c r="H413" s="72"/>
      <c r="I413" s="72"/>
      <c r="J413" s="93">
        <f t="shared" si="74"/>
        <v>0</v>
      </c>
      <c r="K413" s="72">
        <f t="shared" si="65"/>
        <v>0</v>
      </c>
      <c r="L413" s="72">
        <f t="shared" si="66"/>
        <v>0</v>
      </c>
      <c r="M413" s="72">
        <f t="shared" si="67"/>
        <v>0</v>
      </c>
      <c r="N413" s="93">
        <f t="shared" si="68"/>
        <v>0</v>
      </c>
      <c r="O413" s="94"/>
      <c r="P413" s="94"/>
      <c r="Q413" s="94"/>
      <c r="R413" s="102"/>
    </row>
    <row r="414" spans="2:18" outlineLevel="1" x14ac:dyDescent="0.3">
      <c r="B414" s="119"/>
      <c r="C414" s="74" t="s">
        <v>163</v>
      </c>
      <c r="D414" s="75" t="s">
        <v>62</v>
      </c>
      <c r="E414" s="76">
        <v>25</v>
      </c>
      <c r="F414" s="72"/>
      <c r="G414" s="72"/>
      <c r="H414" s="72"/>
      <c r="I414" s="72"/>
      <c r="J414" s="93">
        <f t="shared" si="74"/>
        <v>0</v>
      </c>
      <c r="K414" s="72">
        <f t="shared" si="65"/>
        <v>0</v>
      </c>
      <c r="L414" s="72">
        <f t="shared" si="66"/>
        <v>0</v>
      </c>
      <c r="M414" s="72">
        <f t="shared" si="67"/>
        <v>0</v>
      </c>
      <c r="N414" s="93">
        <f t="shared" si="68"/>
        <v>0</v>
      </c>
      <c r="O414" s="94"/>
      <c r="P414" s="94"/>
      <c r="Q414" s="94"/>
      <c r="R414" s="102"/>
    </row>
    <row r="415" spans="2:18" outlineLevel="1" x14ac:dyDescent="0.3">
      <c r="B415" s="119"/>
      <c r="C415" s="74" t="s">
        <v>169</v>
      </c>
      <c r="D415" s="75" t="s">
        <v>62</v>
      </c>
      <c r="E415" s="76">
        <v>3</v>
      </c>
      <c r="F415" s="72"/>
      <c r="G415" s="72"/>
      <c r="H415" s="72"/>
      <c r="I415" s="72"/>
      <c r="J415" s="93">
        <f t="shared" si="74"/>
        <v>0</v>
      </c>
      <c r="K415" s="72">
        <f t="shared" si="65"/>
        <v>0</v>
      </c>
      <c r="L415" s="72">
        <f t="shared" si="66"/>
        <v>0</v>
      </c>
      <c r="M415" s="72">
        <f t="shared" si="67"/>
        <v>0</v>
      </c>
      <c r="N415" s="93">
        <f t="shared" si="68"/>
        <v>0</v>
      </c>
      <c r="O415" s="94"/>
      <c r="P415" s="94"/>
      <c r="Q415" s="94"/>
      <c r="R415" s="102"/>
    </row>
    <row r="416" spans="2:18" outlineLevel="1" x14ac:dyDescent="0.3">
      <c r="B416" s="119"/>
      <c r="C416" s="74" t="s">
        <v>170</v>
      </c>
      <c r="D416" s="75" t="s">
        <v>62</v>
      </c>
      <c r="E416" s="76">
        <v>4</v>
      </c>
      <c r="F416" s="72"/>
      <c r="G416" s="72"/>
      <c r="H416" s="72"/>
      <c r="I416" s="72"/>
      <c r="J416" s="93">
        <f t="shared" si="74"/>
        <v>0</v>
      </c>
      <c r="K416" s="72">
        <f t="shared" si="65"/>
        <v>0</v>
      </c>
      <c r="L416" s="72">
        <f t="shared" si="66"/>
        <v>0</v>
      </c>
      <c r="M416" s="72">
        <f t="shared" si="67"/>
        <v>0</v>
      </c>
      <c r="N416" s="93">
        <f t="shared" si="68"/>
        <v>0</v>
      </c>
      <c r="O416" s="94"/>
      <c r="P416" s="94"/>
      <c r="Q416" s="94"/>
      <c r="R416" s="102"/>
    </row>
    <row r="417" spans="2:18" ht="28" outlineLevel="1" x14ac:dyDescent="0.3">
      <c r="B417" s="119"/>
      <c r="C417" s="74" t="s">
        <v>333</v>
      </c>
      <c r="D417" s="75" t="s">
        <v>19</v>
      </c>
      <c r="E417" s="76">
        <v>1</v>
      </c>
      <c r="F417" s="72"/>
      <c r="G417" s="72"/>
      <c r="H417" s="72"/>
      <c r="I417" s="72"/>
      <c r="J417" s="93">
        <f t="shared" si="74"/>
        <v>0</v>
      </c>
      <c r="K417" s="72">
        <f t="shared" si="65"/>
        <v>0</v>
      </c>
      <c r="L417" s="72">
        <f t="shared" si="66"/>
        <v>0</v>
      </c>
      <c r="M417" s="72">
        <f t="shared" si="67"/>
        <v>0</v>
      </c>
      <c r="N417" s="93">
        <f t="shared" si="68"/>
        <v>0</v>
      </c>
      <c r="O417" s="94"/>
      <c r="P417" s="94"/>
      <c r="Q417" s="94"/>
      <c r="R417" s="102"/>
    </row>
    <row r="418" spans="2:18" outlineLevel="1" x14ac:dyDescent="0.3">
      <c r="B418" s="220" t="s">
        <v>345</v>
      </c>
      <c r="C418" s="74" t="s">
        <v>346</v>
      </c>
      <c r="D418" s="75" t="s">
        <v>19</v>
      </c>
      <c r="E418" s="76">
        <v>1</v>
      </c>
      <c r="F418" s="72"/>
      <c r="G418" s="72"/>
      <c r="H418" s="72"/>
      <c r="I418" s="72"/>
      <c r="J418" s="93">
        <f t="shared" si="74"/>
        <v>0</v>
      </c>
      <c r="K418" s="72">
        <f t="shared" ref="K418:K483" si="80">+F418*E418</f>
        <v>0</v>
      </c>
      <c r="L418" s="72">
        <f t="shared" ref="L418:L483" si="81">+H418*E418</f>
        <v>0</v>
      </c>
      <c r="M418" s="72">
        <f t="shared" ref="M418:M483" si="82">+I418*E418</f>
        <v>0</v>
      </c>
      <c r="N418" s="93">
        <f t="shared" ref="N418:N483" si="83">+SUM(K418:M418)</f>
        <v>0</v>
      </c>
      <c r="O418" s="94"/>
      <c r="P418" s="94"/>
      <c r="Q418" s="94"/>
      <c r="R418" s="102"/>
    </row>
    <row r="419" spans="2:18" outlineLevel="1" x14ac:dyDescent="0.3">
      <c r="B419" s="119"/>
      <c r="C419" s="136" t="s">
        <v>329</v>
      </c>
      <c r="D419" s="112" t="s">
        <v>19</v>
      </c>
      <c r="E419" s="116"/>
      <c r="F419" s="72"/>
      <c r="G419" s="72"/>
      <c r="H419" s="72"/>
      <c r="I419" s="72"/>
      <c r="J419" s="93">
        <f t="shared" si="74"/>
        <v>0</v>
      </c>
      <c r="K419" s="72">
        <f t="shared" si="80"/>
        <v>0</v>
      </c>
      <c r="L419" s="72">
        <f t="shared" si="81"/>
        <v>0</v>
      </c>
      <c r="M419" s="72">
        <f t="shared" si="82"/>
        <v>0</v>
      </c>
      <c r="N419" s="93">
        <f t="shared" si="83"/>
        <v>0</v>
      </c>
      <c r="O419" s="94"/>
      <c r="P419" s="94"/>
      <c r="Q419" s="94"/>
      <c r="R419" s="102"/>
    </row>
    <row r="420" spans="2:18" outlineLevel="1" x14ac:dyDescent="0.3">
      <c r="B420" s="119"/>
      <c r="C420" s="121" t="s">
        <v>330</v>
      </c>
      <c r="D420" s="115" t="s">
        <v>19</v>
      </c>
      <c r="E420" s="110">
        <v>1</v>
      </c>
      <c r="F420" s="72"/>
      <c r="G420" s="72"/>
      <c r="H420" s="72"/>
      <c r="I420" s="72"/>
      <c r="J420" s="93">
        <f t="shared" si="74"/>
        <v>0</v>
      </c>
      <c r="K420" s="72">
        <f t="shared" si="80"/>
        <v>0</v>
      </c>
      <c r="L420" s="72">
        <f t="shared" si="81"/>
        <v>0</v>
      </c>
      <c r="M420" s="72">
        <f t="shared" si="82"/>
        <v>0</v>
      </c>
      <c r="N420" s="93">
        <f t="shared" si="83"/>
        <v>0</v>
      </c>
      <c r="O420" s="94"/>
      <c r="P420" s="94"/>
      <c r="Q420" s="94"/>
      <c r="R420" s="102"/>
    </row>
    <row r="421" spans="2:18" outlineLevel="1" x14ac:dyDescent="0.3">
      <c r="B421" s="119"/>
      <c r="C421" s="120" t="s">
        <v>163</v>
      </c>
      <c r="D421" s="75" t="s">
        <v>62</v>
      </c>
      <c r="E421" s="76">
        <v>26</v>
      </c>
      <c r="F421" s="72"/>
      <c r="G421" s="72"/>
      <c r="H421" s="72"/>
      <c r="I421" s="72"/>
      <c r="J421" s="93">
        <f t="shared" si="74"/>
        <v>0</v>
      </c>
      <c r="K421" s="72">
        <f t="shared" si="80"/>
        <v>0</v>
      </c>
      <c r="L421" s="72">
        <f t="shared" si="81"/>
        <v>0</v>
      </c>
      <c r="M421" s="72">
        <f t="shared" si="82"/>
        <v>0</v>
      </c>
      <c r="N421" s="93">
        <f t="shared" si="83"/>
        <v>0</v>
      </c>
      <c r="O421" s="94"/>
      <c r="P421" s="94"/>
      <c r="Q421" s="94"/>
      <c r="R421" s="102"/>
    </row>
    <row r="422" spans="2:18" outlineLevel="1" x14ac:dyDescent="0.3">
      <c r="B422" s="119"/>
      <c r="C422" s="120" t="s">
        <v>169</v>
      </c>
      <c r="D422" s="75" t="s">
        <v>62</v>
      </c>
      <c r="E422" s="76">
        <v>3</v>
      </c>
      <c r="F422" s="72"/>
      <c r="G422" s="72"/>
      <c r="H422" s="72"/>
      <c r="I422" s="72"/>
      <c r="J422" s="93">
        <f t="shared" si="74"/>
        <v>0</v>
      </c>
      <c r="K422" s="72">
        <f t="shared" si="80"/>
        <v>0</v>
      </c>
      <c r="L422" s="72">
        <f t="shared" si="81"/>
        <v>0</v>
      </c>
      <c r="M422" s="72">
        <f t="shared" si="82"/>
        <v>0</v>
      </c>
      <c r="N422" s="93">
        <f t="shared" si="83"/>
        <v>0</v>
      </c>
      <c r="O422" s="94"/>
      <c r="P422" s="94"/>
      <c r="Q422" s="94"/>
      <c r="R422" s="102"/>
    </row>
    <row r="423" spans="2:18" outlineLevel="1" x14ac:dyDescent="0.3">
      <c r="B423" s="119"/>
      <c r="C423" s="120" t="s">
        <v>170</v>
      </c>
      <c r="D423" s="75" t="s">
        <v>62</v>
      </c>
      <c r="E423" s="76">
        <v>4</v>
      </c>
      <c r="F423" s="72"/>
      <c r="G423" s="72"/>
      <c r="H423" s="72"/>
      <c r="I423" s="72"/>
      <c r="J423" s="93">
        <f t="shared" si="74"/>
        <v>0</v>
      </c>
      <c r="K423" s="72">
        <f t="shared" si="80"/>
        <v>0</v>
      </c>
      <c r="L423" s="72">
        <f t="shared" si="81"/>
        <v>0</v>
      </c>
      <c r="M423" s="72">
        <f t="shared" si="82"/>
        <v>0</v>
      </c>
      <c r="N423" s="93">
        <f t="shared" si="83"/>
        <v>0</v>
      </c>
      <c r="O423" s="94"/>
      <c r="P423" s="94"/>
      <c r="Q423" s="94"/>
      <c r="R423" s="102"/>
    </row>
    <row r="424" spans="2:18" ht="18.75" customHeight="1" outlineLevel="1" x14ac:dyDescent="0.3">
      <c r="B424" s="119"/>
      <c r="C424" s="120" t="s">
        <v>347</v>
      </c>
      <c r="D424" s="75" t="s">
        <v>19</v>
      </c>
      <c r="E424" s="76">
        <v>1</v>
      </c>
      <c r="F424" s="72"/>
      <c r="G424" s="72"/>
      <c r="H424" s="72"/>
      <c r="I424" s="72"/>
      <c r="J424" s="93">
        <f t="shared" ref="J424" si="84">+SUM(F424:I424)</f>
        <v>0</v>
      </c>
      <c r="K424" s="72">
        <f t="shared" ref="K424" si="85">+F424*E424</f>
        <v>0</v>
      </c>
      <c r="L424" s="72">
        <f t="shared" ref="L424" si="86">+H424*E424</f>
        <v>0</v>
      </c>
      <c r="M424" s="72">
        <f t="shared" ref="M424" si="87">+I424*E424</f>
        <v>0</v>
      </c>
      <c r="N424" s="93">
        <f t="shared" ref="N424" si="88">+SUM(K424:M424)</f>
        <v>0</v>
      </c>
      <c r="O424" s="94"/>
      <c r="P424" s="94"/>
      <c r="Q424" s="94"/>
      <c r="R424" s="102"/>
    </row>
    <row r="425" spans="2:18" outlineLevel="1" x14ac:dyDescent="0.3">
      <c r="B425" s="220" t="s">
        <v>348</v>
      </c>
      <c r="C425" s="74" t="s">
        <v>349</v>
      </c>
      <c r="D425" s="75" t="s">
        <v>19</v>
      </c>
      <c r="E425" s="76">
        <v>1</v>
      </c>
      <c r="F425" s="72"/>
      <c r="G425" s="72"/>
      <c r="H425" s="72"/>
      <c r="I425" s="72"/>
      <c r="J425" s="93">
        <f t="shared" si="74"/>
        <v>0</v>
      </c>
      <c r="K425" s="72">
        <f t="shared" si="80"/>
        <v>0</v>
      </c>
      <c r="L425" s="72">
        <f t="shared" si="81"/>
        <v>0</v>
      </c>
      <c r="M425" s="72">
        <f t="shared" si="82"/>
        <v>0</v>
      </c>
      <c r="N425" s="93">
        <f t="shared" si="83"/>
        <v>0</v>
      </c>
      <c r="O425" s="94"/>
      <c r="P425" s="94"/>
      <c r="Q425" s="94"/>
      <c r="R425" s="102"/>
    </row>
    <row r="426" spans="2:18" outlineLevel="1" x14ac:dyDescent="0.3">
      <c r="B426" s="119"/>
      <c r="C426" s="74" t="s">
        <v>329</v>
      </c>
      <c r="D426" s="75" t="s">
        <v>19</v>
      </c>
      <c r="E426" s="76">
        <v>1</v>
      </c>
      <c r="F426" s="72"/>
      <c r="G426" s="72"/>
      <c r="H426" s="72"/>
      <c r="I426" s="72"/>
      <c r="J426" s="93">
        <f t="shared" si="74"/>
        <v>0</v>
      </c>
      <c r="K426" s="72">
        <f t="shared" si="80"/>
        <v>0</v>
      </c>
      <c r="L426" s="72">
        <f t="shared" si="81"/>
        <v>0</v>
      </c>
      <c r="M426" s="72">
        <f t="shared" si="82"/>
        <v>0</v>
      </c>
      <c r="N426" s="93">
        <f t="shared" si="83"/>
        <v>0</v>
      </c>
      <c r="O426" s="94"/>
      <c r="P426" s="94"/>
      <c r="Q426" s="94"/>
      <c r="R426" s="102"/>
    </row>
    <row r="427" spans="2:18" outlineLevel="1" x14ac:dyDescent="0.3">
      <c r="B427" s="119"/>
      <c r="C427" s="74" t="s">
        <v>163</v>
      </c>
      <c r="D427" s="75" t="s">
        <v>62</v>
      </c>
      <c r="E427" s="76">
        <v>22</v>
      </c>
      <c r="F427" s="72"/>
      <c r="G427" s="72"/>
      <c r="H427" s="72"/>
      <c r="I427" s="72"/>
      <c r="J427" s="93">
        <f t="shared" si="74"/>
        <v>0</v>
      </c>
      <c r="K427" s="72">
        <f t="shared" si="80"/>
        <v>0</v>
      </c>
      <c r="L427" s="72">
        <f t="shared" si="81"/>
        <v>0</v>
      </c>
      <c r="M427" s="72">
        <f t="shared" si="82"/>
        <v>0</v>
      </c>
      <c r="N427" s="93">
        <f t="shared" si="83"/>
        <v>0</v>
      </c>
      <c r="O427" s="94"/>
      <c r="P427" s="94"/>
      <c r="Q427" s="94"/>
      <c r="R427" s="102"/>
    </row>
    <row r="428" spans="2:18" outlineLevel="1" x14ac:dyDescent="0.3">
      <c r="B428" s="119"/>
      <c r="C428" s="74" t="s">
        <v>169</v>
      </c>
      <c r="D428" s="75" t="s">
        <v>62</v>
      </c>
      <c r="E428" s="76">
        <v>3</v>
      </c>
      <c r="F428" s="72"/>
      <c r="G428" s="72"/>
      <c r="H428" s="72"/>
      <c r="I428" s="72"/>
      <c r="J428" s="93">
        <f t="shared" si="74"/>
        <v>0</v>
      </c>
      <c r="K428" s="72">
        <f t="shared" si="80"/>
        <v>0</v>
      </c>
      <c r="L428" s="72">
        <f t="shared" si="81"/>
        <v>0</v>
      </c>
      <c r="M428" s="72">
        <f t="shared" si="82"/>
        <v>0</v>
      </c>
      <c r="N428" s="93">
        <f t="shared" si="83"/>
        <v>0</v>
      </c>
      <c r="O428" s="94"/>
      <c r="P428" s="94"/>
      <c r="Q428" s="94"/>
      <c r="R428" s="102"/>
    </row>
    <row r="429" spans="2:18" outlineLevel="1" x14ac:dyDescent="0.3">
      <c r="B429" s="119"/>
      <c r="C429" s="74" t="s">
        <v>170</v>
      </c>
      <c r="D429" s="75" t="s">
        <v>62</v>
      </c>
      <c r="E429" s="76">
        <v>4</v>
      </c>
      <c r="F429" s="72"/>
      <c r="G429" s="72"/>
      <c r="H429" s="72"/>
      <c r="I429" s="72"/>
      <c r="J429" s="93">
        <f t="shared" si="74"/>
        <v>0</v>
      </c>
      <c r="K429" s="72">
        <f t="shared" si="80"/>
        <v>0</v>
      </c>
      <c r="L429" s="72">
        <f t="shared" si="81"/>
        <v>0</v>
      </c>
      <c r="M429" s="72">
        <f t="shared" si="82"/>
        <v>0</v>
      </c>
      <c r="N429" s="93">
        <f t="shared" si="83"/>
        <v>0</v>
      </c>
      <c r="O429" s="94"/>
      <c r="P429" s="94"/>
      <c r="Q429" s="94"/>
      <c r="R429" s="102"/>
    </row>
    <row r="430" spans="2:18" ht="28" outlineLevel="1" x14ac:dyDescent="0.3">
      <c r="B430" s="119"/>
      <c r="C430" s="74" t="s">
        <v>333</v>
      </c>
      <c r="D430" s="75" t="s">
        <v>19</v>
      </c>
      <c r="E430" s="76">
        <v>1</v>
      </c>
      <c r="F430" s="72"/>
      <c r="G430" s="72"/>
      <c r="H430" s="72"/>
      <c r="I430" s="72"/>
      <c r="J430" s="93">
        <f t="shared" si="74"/>
        <v>0</v>
      </c>
      <c r="K430" s="72">
        <f t="shared" si="80"/>
        <v>0</v>
      </c>
      <c r="L430" s="72">
        <f t="shared" si="81"/>
        <v>0</v>
      </c>
      <c r="M430" s="72">
        <f t="shared" si="82"/>
        <v>0</v>
      </c>
      <c r="N430" s="93">
        <f t="shared" si="83"/>
        <v>0</v>
      </c>
      <c r="O430" s="94"/>
      <c r="P430" s="94"/>
      <c r="Q430" s="94"/>
      <c r="R430" s="102"/>
    </row>
    <row r="431" spans="2:18" outlineLevel="1" x14ac:dyDescent="0.3">
      <c r="B431" s="220" t="s">
        <v>350</v>
      </c>
      <c r="C431" s="74" t="s">
        <v>351</v>
      </c>
      <c r="D431" s="75" t="s">
        <v>19</v>
      </c>
      <c r="E431" s="76">
        <v>1</v>
      </c>
      <c r="F431" s="72"/>
      <c r="G431" s="72"/>
      <c r="H431" s="72"/>
      <c r="I431" s="72"/>
      <c r="J431" s="93">
        <f t="shared" si="74"/>
        <v>0</v>
      </c>
      <c r="K431" s="72">
        <f t="shared" si="80"/>
        <v>0</v>
      </c>
      <c r="L431" s="72">
        <f t="shared" si="81"/>
        <v>0</v>
      </c>
      <c r="M431" s="72">
        <f t="shared" si="82"/>
        <v>0</v>
      </c>
      <c r="N431" s="93">
        <f t="shared" si="83"/>
        <v>0</v>
      </c>
      <c r="O431" s="94"/>
      <c r="P431" s="94"/>
      <c r="Q431" s="94"/>
      <c r="R431" s="102"/>
    </row>
    <row r="432" spans="2:18" outlineLevel="1" x14ac:dyDescent="0.3">
      <c r="B432" s="119"/>
      <c r="C432" s="136" t="s">
        <v>352</v>
      </c>
      <c r="D432" s="112" t="s">
        <v>19</v>
      </c>
      <c r="E432" s="113"/>
      <c r="F432" s="72"/>
      <c r="G432" s="72"/>
      <c r="H432" s="72"/>
      <c r="I432" s="72"/>
      <c r="J432" s="93">
        <f t="shared" si="74"/>
        <v>0</v>
      </c>
      <c r="K432" s="72">
        <f t="shared" si="80"/>
        <v>0</v>
      </c>
      <c r="L432" s="72">
        <f t="shared" si="81"/>
        <v>0</v>
      </c>
      <c r="M432" s="72">
        <f t="shared" si="82"/>
        <v>0</v>
      </c>
      <c r="N432" s="93">
        <f t="shared" si="83"/>
        <v>0</v>
      </c>
      <c r="O432" s="94"/>
      <c r="P432" s="94"/>
      <c r="Q432" s="94"/>
      <c r="R432" s="102"/>
    </row>
    <row r="433" spans="2:18" outlineLevel="1" x14ac:dyDescent="0.3">
      <c r="B433" s="119"/>
      <c r="C433" s="121" t="s">
        <v>329</v>
      </c>
      <c r="D433" s="115" t="s">
        <v>19</v>
      </c>
      <c r="E433" s="110">
        <v>1</v>
      </c>
      <c r="F433" s="72"/>
      <c r="G433" s="72"/>
      <c r="H433" s="72"/>
      <c r="I433" s="72"/>
      <c r="J433" s="93">
        <f t="shared" si="74"/>
        <v>0</v>
      </c>
      <c r="K433" s="72">
        <f t="shared" si="80"/>
        <v>0</v>
      </c>
      <c r="L433" s="72">
        <f t="shared" si="81"/>
        <v>0</v>
      </c>
      <c r="M433" s="72">
        <f t="shared" si="82"/>
        <v>0</v>
      </c>
      <c r="N433" s="93">
        <f t="shared" si="83"/>
        <v>0</v>
      </c>
      <c r="O433" s="94"/>
      <c r="P433" s="94"/>
      <c r="Q433" s="94"/>
      <c r="R433" s="102"/>
    </row>
    <row r="434" spans="2:18" outlineLevel="1" x14ac:dyDescent="0.3">
      <c r="B434" s="119"/>
      <c r="C434" s="120" t="s">
        <v>163</v>
      </c>
      <c r="D434" s="75" t="s">
        <v>62</v>
      </c>
      <c r="E434" s="76">
        <v>20</v>
      </c>
      <c r="F434" s="72"/>
      <c r="G434" s="72"/>
      <c r="H434" s="72"/>
      <c r="I434" s="72"/>
      <c r="J434" s="93">
        <f t="shared" si="74"/>
        <v>0</v>
      </c>
      <c r="K434" s="72">
        <f t="shared" si="80"/>
        <v>0</v>
      </c>
      <c r="L434" s="72">
        <f t="shared" si="81"/>
        <v>0</v>
      </c>
      <c r="M434" s="72">
        <f t="shared" si="82"/>
        <v>0</v>
      </c>
      <c r="N434" s="93">
        <f t="shared" si="83"/>
        <v>0</v>
      </c>
      <c r="O434" s="94"/>
      <c r="P434" s="94"/>
      <c r="Q434" s="94"/>
      <c r="R434" s="102"/>
    </row>
    <row r="435" spans="2:18" outlineLevel="1" x14ac:dyDescent="0.3">
      <c r="B435" s="119"/>
      <c r="C435" s="120" t="s">
        <v>169</v>
      </c>
      <c r="D435" s="75" t="s">
        <v>62</v>
      </c>
      <c r="E435" s="76">
        <v>3</v>
      </c>
      <c r="F435" s="72"/>
      <c r="G435" s="72"/>
      <c r="H435" s="72"/>
      <c r="I435" s="72"/>
      <c r="J435" s="93">
        <f t="shared" si="74"/>
        <v>0</v>
      </c>
      <c r="K435" s="72">
        <f t="shared" si="80"/>
        <v>0</v>
      </c>
      <c r="L435" s="72">
        <f t="shared" si="81"/>
        <v>0</v>
      </c>
      <c r="M435" s="72">
        <f t="shared" si="82"/>
        <v>0</v>
      </c>
      <c r="N435" s="93">
        <f t="shared" si="83"/>
        <v>0</v>
      </c>
      <c r="O435" s="94"/>
      <c r="P435" s="94"/>
      <c r="Q435" s="94"/>
      <c r="R435" s="102"/>
    </row>
    <row r="436" spans="2:18" outlineLevel="1" x14ac:dyDescent="0.3">
      <c r="B436" s="119"/>
      <c r="C436" s="120" t="s">
        <v>170</v>
      </c>
      <c r="D436" s="75" t="s">
        <v>62</v>
      </c>
      <c r="E436" s="76">
        <v>4</v>
      </c>
      <c r="F436" s="72"/>
      <c r="G436" s="72"/>
      <c r="H436" s="72"/>
      <c r="I436" s="72"/>
      <c r="J436" s="93">
        <f t="shared" si="74"/>
        <v>0</v>
      </c>
      <c r="K436" s="72">
        <f t="shared" si="80"/>
        <v>0</v>
      </c>
      <c r="L436" s="72">
        <f t="shared" si="81"/>
        <v>0</v>
      </c>
      <c r="M436" s="72">
        <f t="shared" si="82"/>
        <v>0</v>
      </c>
      <c r="N436" s="93">
        <f t="shared" si="83"/>
        <v>0</v>
      </c>
      <c r="O436" s="94"/>
      <c r="P436" s="94"/>
      <c r="Q436" s="94"/>
      <c r="R436" s="102"/>
    </row>
    <row r="437" spans="2:18" ht="28" outlineLevel="1" x14ac:dyDescent="0.3">
      <c r="B437" s="119"/>
      <c r="C437" s="120" t="s">
        <v>333</v>
      </c>
      <c r="D437" s="75" t="s">
        <v>19</v>
      </c>
      <c r="E437" s="76">
        <v>1</v>
      </c>
      <c r="F437" s="72"/>
      <c r="G437" s="72"/>
      <c r="H437" s="72"/>
      <c r="I437" s="72"/>
      <c r="J437" s="93"/>
      <c r="K437" s="72"/>
      <c r="L437" s="72"/>
      <c r="M437" s="72"/>
      <c r="N437" s="93"/>
      <c r="O437" s="94"/>
      <c r="P437" s="94"/>
      <c r="Q437" s="94"/>
      <c r="R437" s="102"/>
    </row>
    <row r="438" spans="2:18" outlineLevel="1" x14ac:dyDescent="0.3">
      <c r="B438" s="220" t="s">
        <v>353</v>
      </c>
      <c r="C438" s="74" t="s">
        <v>354</v>
      </c>
      <c r="D438" s="75" t="s">
        <v>19</v>
      </c>
      <c r="E438" s="76">
        <v>1</v>
      </c>
      <c r="F438" s="72"/>
      <c r="G438" s="72"/>
      <c r="H438" s="72"/>
      <c r="I438" s="72"/>
      <c r="J438" s="93">
        <f t="shared" si="74"/>
        <v>0</v>
      </c>
      <c r="K438" s="72">
        <f t="shared" si="80"/>
        <v>0</v>
      </c>
      <c r="L438" s="72">
        <f t="shared" si="81"/>
        <v>0</v>
      </c>
      <c r="M438" s="72">
        <f t="shared" si="82"/>
        <v>0</v>
      </c>
      <c r="N438" s="93">
        <f t="shared" si="83"/>
        <v>0</v>
      </c>
      <c r="O438" s="94"/>
      <c r="P438" s="94"/>
      <c r="Q438" s="94"/>
      <c r="R438" s="102"/>
    </row>
    <row r="439" spans="2:18" outlineLevel="1" x14ac:dyDescent="0.3">
      <c r="B439" s="119"/>
      <c r="C439" s="74" t="s">
        <v>329</v>
      </c>
      <c r="D439" s="75" t="s">
        <v>19</v>
      </c>
      <c r="E439" s="76">
        <v>1</v>
      </c>
      <c r="F439" s="72"/>
      <c r="G439" s="72"/>
      <c r="H439" s="72"/>
      <c r="I439" s="72"/>
      <c r="J439" s="93">
        <f t="shared" si="74"/>
        <v>0</v>
      </c>
      <c r="K439" s="72">
        <f t="shared" si="80"/>
        <v>0</v>
      </c>
      <c r="L439" s="72">
        <f t="shared" si="81"/>
        <v>0</v>
      </c>
      <c r="M439" s="72">
        <f t="shared" si="82"/>
        <v>0</v>
      </c>
      <c r="N439" s="93">
        <f t="shared" si="83"/>
        <v>0</v>
      </c>
      <c r="O439" s="94"/>
      <c r="P439" s="94"/>
      <c r="Q439" s="94"/>
      <c r="R439" s="102"/>
    </row>
    <row r="440" spans="2:18" outlineLevel="1" x14ac:dyDescent="0.3">
      <c r="B440" s="119"/>
      <c r="C440" s="74" t="s">
        <v>163</v>
      </c>
      <c r="D440" s="75" t="s">
        <v>62</v>
      </c>
      <c r="E440" s="76">
        <v>18</v>
      </c>
      <c r="F440" s="72"/>
      <c r="G440" s="72"/>
      <c r="H440" s="72"/>
      <c r="I440" s="72"/>
      <c r="J440" s="93">
        <f t="shared" si="74"/>
        <v>0</v>
      </c>
      <c r="K440" s="72">
        <f t="shared" si="80"/>
        <v>0</v>
      </c>
      <c r="L440" s="72">
        <f t="shared" si="81"/>
        <v>0</v>
      </c>
      <c r="M440" s="72">
        <f t="shared" si="82"/>
        <v>0</v>
      </c>
      <c r="N440" s="93">
        <f t="shared" si="83"/>
        <v>0</v>
      </c>
      <c r="O440" s="94"/>
      <c r="P440" s="94"/>
      <c r="Q440" s="94"/>
      <c r="R440" s="102"/>
    </row>
    <row r="441" spans="2:18" outlineLevel="1" x14ac:dyDescent="0.3">
      <c r="B441" s="119"/>
      <c r="C441" s="74" t="s">
        <v>169</v>
      </c>
      <c r="D441" s="75" t="s">
        <v>62</v>
      </c>
      <c r="E441" s="76">
        <v>3</v>
      </c>
      <c r="F441" s="72"/>
      <c r="G441" s="72"/>
      <c r="H441" s="72"/>
      <c r="I441" s="72"/>
      <c r="J441" s="93">
        <f t="shared" si="74"/>
        <v>0</v>
      </c>
      <c r="K441" s="72">
        <f t="shared" si="80"/>
        <v>0</v>
      </c>
      <c r="L441" s="72">
        <f t="shared" si="81"/>
        <v>0</v>
      </c>
      <c r="M441" s="72">
        <f t="shared" si="82"/>
        <v>0</v>
      </c>
      <c r="N441" s="93">
        <f t="shared" si="83"/>
        <v>0</v>
      </c>
      <c r="O441" s="94"/>
      <c r="P441" s="94"/>
      <c r="Q441" s="94"/>
      <c r="R441" s="102"/>
    </row>
    <row r="442" spans="2:18" outlineLevel="1" x14ac:dyDescent="0.3">
      <c r="B442" s="119"/>
      <c r="C442" s="74" t="s">
        <v>170</v>
      </c>
      <c r="D442" s="75" t="s">
        <v>62</v>
      </c>
      <c r="E442" s="76">
        <v>4</v>
      </c>
      <c r="F442" s="72"/>
      <c r="G442" s="72"/>
      <c r="H442" s="72"/>
      <c r="I442" s="72"/>
      <c r="J442" s="93">
        <f t="shared" si="74"/>
        <v>0</v>
      </c>
      <c r="K442" s="72">
        <f t="shared" si="80"/>
        <v>0</v>
      </c>
      <c r="L442" s="72">
        <f t="shared" si="81"/>
        <v>0</v>
      </c>
      <c r="M442" s="72">
        <f t="shared" si="82"/>
        <v>0</v>
      </c>
      <c r="N442" s="93">
        <f t="shared" si="83"/>
        <v>0</v>
      </c>
      <c r="O442" s="94"/>
      <c r="P442" s="94"/>
      <c r="Q442" s="94"/>
      <c r="R442" s="102"/>
    </row>
    <row r="443" spans="2:18" ht="12.75" customHeight="1" outlineLevel="1" x14ac:dyDescent="0.3">
      <c r="B443" s="119"/>
      <c r="C443" s="74" t="s">
        <v>347</v>
      </c>
      <c r="D443" s="75" t="s">
        <v>19</v>
      </c>
      <c r="E443" s="76">
        <v>1</v>
      </c>
      <c r="F443" s="72"/>
      <c r="G443" s="72"/>
      <c r="H443" s="72"/>
      <c r="I443" s="72"/>
      <c r="J443" s="93">
        <f t="shared" si="74"/>
        <v>0</v>
      </c>
      <c r="K443" s="72">
        <f t="shared" si="80"/>
        <v>0</v>
      </c>
      <c r="L443" s="72">
        <f t="shared" si="81"/>
        <v>0</v>
      </c>
      <c r="M443" s="72">
        <f t="shared" si="82"/>
        <v>0</v>
      </c>
      <c r="N443" s="93">
        <f t="shared" si="83"/>
        <v>0</v>
      </c>
      <c r="O443" s="94"/>
      <c r="P443" s="94"/>
      <c r="Q443" s="94"/>
      <c r="R443" s="102"/>
    </row>
    <row r="444" spans="2:18" ht="22.5" customHeight="1" outlineLevel="1" x14ac:dyDescent="0.3">
      <c r="B444" s="220" t="s">
        <v>355</v>
      </c>
      <c r="C444" s="74" t="s">
        <v>356</v>
      </c>
      <c r="D444" s="75" t="s">
        <v>19</v>
      </c>
      <c r="E444" s="76">
        <v>1</v>
      </c>
      <c r="F444" s="72"/>
      <c r="G444" s="72"/>
      <c r="H444" s="72"/>
      <c r="I444" s="72"/>
      <c r="J444" s="93">
        <f t="shared" si="74"/>
        <v>0</v>
      </c>
      <c r="K444" s="72">
        <f t="shared" si="80"/>
        <v>0</v>
      </c>
      <c r="L444" s="72">
        <f t="shared" si="81"/>
        <v>0</v>
      </c>
      <c r="M444" s="72">
        <f t="shared" si="82"/>
        <v>0</v>
      </c>
      <c r="N444" s="93">
        <f t="shared" si="83"/>
        <v>0</v>
      </c>
      <c r="O444" s="94"/>
      <c r="P444" s="94"/>
      <c r="Q444" s="94"/>
      <c r="R444" s="102"/>
    </row>
    <row r="445" spans="2:18" outlineLevel="1" x14ac:dyDescent="0.3">
      <c r="B445" s="119"/>
      <c r="C445" s="74" t="s">
        <v>330</v>
      </c>
      <c r="D445" s="75" t="s">
        <v>19</v>
      </c>
      <c r="E445" s="76">
        <v>1</v>
      </c>
      <c r="F445" s="72"/>
      <c r="G445" s="72"/>
      <c r="H445" s="72"/>
      <c r="I445" s="72"/>
      <c r="J445" s="93">
        <f t="shared" ref="J445:J512" si="89">+SUM(F445:I445)</f>
        <v>0</v>
      </c>
      <c r="K445" s="72">
        <f t="shared" si="80"/>
        <v>0</v>
      </c>
      <c r="L445" s="72">
        <f t="shared" si="81"/>
        <v>0</v>
      </c>
      <c r="M445" s="72">
        <f t="shared" si="82"/>
        <v>0</v>
      </c>
      <c r="N445" s="93">
        <f t="shared" si="83"/>
        <v>0</v>
      </c>
      <c r="O445" s="94"/>
      <c r="P445" s="94"/>
      <c r="Q445" s="94"/>
      <c r="R445" s="102"/>
    </row>
    <row r="446" spans="2:18" outlineLevel="1" x14ac:dyDescent="0.3">
      <c r="B446" s="119"/>
      <c r="C446" s="74" t="s">
        <v>163</v>
      </c>
      <c r="D446" s="75" t="s">
        <v>62</v>
      </c>
      <c r="E446" s="76">
        <v>16</v>
      </c>
      <c r="F446" s="72"/>
      <c r="G446" s="72"/>
      <c r="H446" s="72"/>
      <c r="I446" s="72"/>
      <c r="J446" s="93">
        <f t="shared" si="89"/>
        <v>0</v>
      </c>
      <c r="K446" s="72">
        <f t="shared" si="80"/>
        <v>0</v>
      </c>
      <c r="L446" s="72">
        <f t="shared" si="81"/>
        <v>0</v>
      </c>
      <c r="M446" s="72">
        <f t="shared" si="82"/>
        <v>0</v>
      </c>
      <c r="N446" s="93">
        <f t="shared" si="83"/>
        <v>0</v>
      </c>
      <c r="O446" s="94"/>
      <c r="P446" s="94"/>
      <c r="Q446" s="94"/>
      <c r="R446" s="102"/>
    </row>
    <row r="447" spans="2:18" outlineLevel="1" x14ac:dyDescent="0.3">
      <c r="B447" s="119"/>
      <c r="C447" s="74" t="s">
        <v>165</v>
      </c>
      <c r="D447" s="75" t="s">
        <v>62</v>
      </c>
      <c r="E447" s="76">
        <v>3</v>
      </c>
      <c r="F447" s="72"/>
      <c r="G447" s="72"/>
      <c r="H447" s="72"/>
      <c r="I447" s="72"/>
      <c r="J447" s="93">
        <f t="shared" si="89"/>
        <v>0</v>
      </c>
      <c r="K447" s="72">
        <f t="shared" si="80"/>
        <v>0</v>
      </c>
      <c r="L447" s="72">
        <f t="shared" si="81"/>
        <v>0</v>
      </c>
      <c r="M447" s="72">
        <f t="shared" si="82"/>
        <v>0</v>
      </c>
      <c r="N447" s="93">
        <f t="shared" si="83"/>
        <v>0</v>
      </c>
      <c r="O447" s="94"/>
      <c r="P447" s="94"/>
      <c r="Q447" s="94"/>
      <c r="R447" s="102"/>
    </row>
    <row r="448" spans="2:18" outlineLevel="1" x14ac:dyDescent="0.3">
      <c r="B448" s="119"/>
      <c r="C448" s="74" t="s">
        <v>169</v>
      </c>
      <c r="D448" s="75" t="s">
        <v>62</v>
      </c>
      <c r="E448" s="76">
        <v>3</v>
      </c>
      <c r="F448" s="72"/>
      <c r="G448" s="72"/>
      <c r="H448" s="72"/>
      <c r="I448" s="72"/>
      <c r="J448" s="93">
        <f t="shared" si="89"/>
        <v>0</v>
      </c>
      <c r="K448" s="72">
        <f t="shared" si="80"/>
        <v>0</v>
      </c>
      <c r="L448" s="72">
        <f t="shared" si="81"/>
        <v>0</v>
      </c>
      <c r="M448" s="72">
        <f t="shared" si="82"/>
        <v>0</v>
      </c>
      <c r="N448" s="93">
        <f t="shared" si="83"/>
        <v>0</v>
      </c>
      <c r="O448" s="94"/>
      <c r="P448" s="94"/>
      <c r="Q448" s="94"/>
      <c r="R448" s="102"/>
    </row>
    <row r="449" spans="2:18" outlineLevel="1" x14ac:dyDescent="0.3">
      <c r="B449" s="119"/>
      <c r="C449" s="74" t="s">
        <v>170</v>
      </c>
      <c r="D449" s="75" t="s">
        <v>62</v>
      </c>
      <c r="E449" s="76">
        <v>4</v>
      </c>
      <c r="F449" s="72"/>
      <c r="G449" s="72"/>
      <c r="H449" s="72"/>
      <c r="I449" s="72"/>
      <c r="J449" s="93">
        <f t="shared" si="89"/>
        <v>0</v>
      </c>
      <c r="K449" s="72">
        <f t="shared" si="80"/>
        <v>0</v>
      </c>
      <c r="L449" s="72">
        <f t="shared" si="81"/>
        <v>0</v>
      </c>
      <c r="M449" s="72">
        <f t="shared" si="82"/>
        <v>0</v>
      </c>
      <c r="N449" s="93">
        <f t="shared" si="83"/>
        <v>0</v>
      </c>
      <c r="O449" s="94"/>
      <c r="P449" s="94"/>
      <c r="Q449" s="94"/>
      <c r="R449" s="102"/>
    </row>
    <row r="450" spans="2:18" ht="27" customHeight="1" outlineLevel="1" x14ac:dyDescent="0.3">
      <c r="B450" s="119"/>
      <c r="C450" s="74" t="s">
        <v>333</v>
      </c>
      <c r="D450" s="75" t="s">
        <v>19</v>
      </c>
      <c r="E450" s="76">
        <v>1</v>
      </c>
      <c r="F450" s="72"/>
      <c r="G450" s="72"/>
      <c r="H450" s="72"/>
      <c r="I450" s="72"/>
      <c r="J450" s="93">
        <f t="shared" si="89"/>
        <v>0</v>
      </c>
      <c r="K450" s="72">
        <f t="shared" si="80"/>
        <v>0</v>
      </c>
      <c r="L450" s="72">
        <f t="shared" si="81"/>
        <v>0</v>
      </c>
      <c r="M450" s="72">
        <f t="shared" si="82"/>
        <v>0</v>
      </c>
      <c r="N450" s="93">
        <f t="shared" si="83"/>
        <v>0</v>
      </c>
      <c r="O450" s="94"/>
      <c r="P450" s="94"/>
      <c r="Q450" s="94"/>
      <c r="R450" s="102"/>
    </row>
    <row r="451" spans="2:18" outlineLevel="1" x14ac:dyDescent="0.3">
      <c r="B451" s="220" t="s">
        <v>357</v>
      </c>
      <c r="C451" s="74" t="s">
        <v>358</v>
      </c>
      <c r="D451" s="75" t="s">
        <v>19</v>
      </c>
      <c r="E451" s="76">
        <v>1</v>
      </c>
      <c r="F451" s="72"/>
      <c r="G451" s="72"/>
      <c r="H451" s="72"/>
      <c r="I451" s="72"/>
      <c r="J451" s="93">
        <f t="shared" si="89"/>
        <v>0</v>
      </c>
      <c r="K451" s="72">
        <f t="shared" si="80"/>
        <v>0</v>
      </c>
      <c r="L451" s="72">
        <f t="shared" si="81"/>
        <v>0</v>
      </c>
      <c r="M451" s="72">
        <f t="shared" si="82"/>
        <v>0</v>
      </c>
      <c r="N451" s="93">
        <f t="shared" si="83"/>
        <v>0</v>
      </c>
      <c r="O451" s="94"/>
      <c r="P451" s="94"/>
      <c r="Q451" s="94"/>
      <c r="R451" s="102"/>
    </row>
    <row r="452" spans="2:18" outlineLevel="1" x14ac:dyDescent="0.3">
      <c r="B452" s="119"/>
      <c r="C452" s="74" t="s">
        <v>359</v>
      </c>
      <c r="D452" s="75" t="s">
        <v>19</v>
      </c>
      <c r="E452" s="76">
        <v>1</v>
      </c>
      <c r="F452" s="72"/>
      <c r="G452" s="72"/>
      <c r="H452" s="72"/>
      <c r="I452" s="72"/>
      <c r="J452" s="93">
        <f t="shared" si="89"/>
        <v>0</v>
      </c>
      <c r="K452" s="72">
        <f t="shared" si="80"/>
        <v>0</v>
      </c>
      <c r="L452" s="72">
        <f t="shared" si="81"/>
        <v>0</v>
      </c>
      <c r="M452" s="72">
        <f t="shared" si="82"/>
        <v>0</v>
      </c>
      <c r="N452" s="93">
        <f t="shared" si="83"/>
        <v>0</v>
      </c>
      <c r="O452" s="94"/>
      <c r="P452" s="94"/>
      <c r="Q452" s="94"/>
      <c r="R452" s="102"/>
    </row>
    <row r="453" spans="2:18" outlineLevel="1" x14ac:dyDescent="0.3">
      <c r="B453" s="119"/>
      <c r="C453" s="74" t="s">
        <v>165</v>
      </c>
      <c r="D453" s="75" t="s">
        <v>62</v>
      </c>
      <c r="E453" s="76">
        <v>21</v>
      </c>
      <c r="F453" s="72"/>
      <c r="G453" s="72"/>
      <c r="H453" s="72"/>
      <c r="I453" s="72"/>
      <c r="J453" s="93">
        <f t="shared" si="89"/>
        <v>0</v>
      </c>
      <c r="K453" s="72">
        <f t="shared" si="80"/>
        <v>0</v>
      </c>
      <c r="L453" s="72">
        <f t="shared" si="81"/>
        <v>0</v>
      </c>
      <c r="M453" s="72">
        <f t="shared" si="82"/>
        <v>0</v>
      </c>
      <c r="N453" s="93">
        <f t="shared" si="83"/>
        <v>0</v>
      </c>
      <c r="O453" s="94"/>
      <c r="P453" s="94"/>
      <c r="Q453" s="94"/>
      <c r="R453" s="102"/>
    </row>
    <row r="454" spans="2:18" outlineLevel="1" x14ac:dyDescent="0.3">
      <c r="B454" s="119"/>
      <c r="C454" s="74" t="s">
        <v>169</v>
      </c>
      <c r="D454" s="75" t="s">
        <v>62</v>
      </c>
      <c r="E454" s="76">
        <v>3</v>
      </c>
      <c r="F454" s="72"/>
      <c r="G454" s="72"/>
      <c r="H454" s="72"/>
      <c r="I454" s="72"/>
      <c r="J454" s="93">
        <f t="shared" si="89"/>
        <v>0</v>
      </c>
      <c r="K454" s="72">
        <f t="shared" si="80"/>
        <v>0</v>
      </c>
      <c r="L454" s="72">
        <f t="shared" si="81"/>
        <v>0</v>
      </c>
      <c r="M454" s="72">
        <f t="shared" si="82"/>
        <v>0</v>
      </c>
      <c r="N454" s="93">
        <f t="shared" si="83"/>
        <v>0</v>
      </c>
      <c r="O454" s="94"/>
      <c r="P454" s="94"/>
      <c r="Q454" s="94"/>
      <c r="R454" s="102"/>
    </row>
    <row r="455" spans="2:18" outlineLevel="1" x14ac:dyDescent="0.3">
      <c r="B455" s="119"/>
      <c r="C455" s="74" t="s">
        <v>170</v>
      </c>
      <c r="D455" s="75" t="s">
        <v>62</v>
      </c>
      <c r="E455" s="76">
        <v>4</v>
      </c>
      <c r="F455" s="72"/>
      <c r="G455" s="72"/>
      <c r="H455" s="72"/>
      <c r="I455" s="72"/>
      <c r="J455" s="93">
        <f t="shared" si="89"/>
        <v>0</v>
      </c>
      <c r="K455" s="72">
        <f t="shared" si="80"/>
        <v>0</v>
      </c>
      <c r="L455" s="72">
        <f t="shared" si="81"/>
        <v>0</v>
      </c>
      <c r="M455" s="72">
        <f t="shared" si="82"/>
        <v>0</v>
      </c>
      <c r="N455" s="93">
        <f t="shared" si="83"/>
        <v>0</v>
      </c>
      <c r="O455" s="94"/>
      <c r="P455" s="94"/>
      <c r="Q455" s="94"/>
      <c r="R455" s="102"/>
    </row>
    <row r="456" spans="2:18" ht="28" outlineLevel="1" x14ac:dyDescent="0.3">
      <c r="B456" s="119"/>
      <c r="C456" s="74" t="s">
        <v>333</v>
      </c>
      <c r="D456" s="75" t="s">
        <v>19</v>
      </c>
      <c r="E456" s="76">
        <v>1</v>
      </c>
      <c r="F456" s="72"/>
      <c r="G456" s="72"/>
      <c r="H456" s="72"/>
      <c r="I456" s="72"/>
      <c r="J456" s="93">
        <f t="shared" si="89"/>
        <v>0</v>
      </c>
      <c r="K456" s="72">
        <f t="shared" si="80"/>
        <v>0</v>
      </c>
      <c r="L456" s="72">
        <f t="shared" si="81"/>
        <v>0</v>
      </c>
      <c r="M456" s="72">
        <f t="shared" si="82"/>
        <v>0</v>
      </c>
      <c r="N456" s="93">
        <f t="shared" si="83"/>
        <v>0</v>
      </c>
      <c r="O456" s="94"/>
      <c r="P456" s="94"/>
      <c r="Q456" s="94"/>
      <c r="R456" s="102"/>
    </row>
    <row r="457" spans="2:18" outlineLevel="1" x14ac:dyDescent="0.3">
      <c r="B457" s="220" t="s">
        <v>360</v>
      </c>
      <c r="C457" s="74" t="s">
        <v>361</v>
      </c>
      <c r="D457" s="75" t="s">
        <v>19</v>
      </c>
      <c r="E457" s="76">
        <v>1</v>
      </c>
      <c r="F457" s="72"/>
      <c r="G457" s="72"/>
      <c r="H457" s="72"/>
      <c r="I457" s="72"/>
      <c r="J457" s="93">
        <f t="shared" si="89"/>
        <v>0</v>
      </c>
      <c r="K457" s="72">
        <f t="shared" si="80"/>
        <v>0</v>
      </c>
      <c r="L457" s="72">
        <f t="shared" si="81"/>
        <v>0</v>
      </c>
      <c r="M457" s="72">
        <f t="shared" si="82"/>
        <v>0</v>
      </c>
      <c r="N457" s="93">
        <f t="shared" si="83"/>
        <v>0</v>
      </c>
      <c r="O457" s="94"/>
      <c r="P457" s="94"/>
      <c r="Q457" s="94"/>
      <c r="R457" s="102"/>
    </row>
    <row r="458" spans="2:18" outlineLevel="1" x14ac:dyDescent="0.3">
      <c r="B458" s="119"/>
      <c r="C458" s="74" t="s">
        <v>330</v>
      </c>
      <c r="D458" s="75" t="s">
        <v>19</v>
      </c>
      <c r="E458" s="76">
        <v>1</v>
      </c>
      <c r="F458" s="72"/>
      <c r="G458" s="72"/>
      <c r="H458" s="72"/>
      <c r="I458" s="72"/>
      <c r="J458" s="93">
        <f t="shared" si="89"/>
        <v>0</v>
      </c>
      <c r="K458" s="72">
        <f t="shared" si="80"/>
        <v>0</v>
      </c>
      <c r="L458" s="72">
        <f t="shared" si="81"/>
        <v>0</v>
      </c>
      <c r="M458" s="72">
        <f t="shared" si="82"/>
        <v>0</v>
      </c>
      <c r="N458" s="93">
        <f t="shared" si="83"/>
        <v>0</v>
      </c>
      <c r="O458" s="94"/>
      <c r="P458" s="94"/>
      <c r="Q458" s="94"/>
      <c r="R458" s="102"/>
    </row>
    <row r="459" spans="2:18" outlineLevel="1" x14ac:dyDescent="0.3">
      <c r="B459" s="119"/>
      <c r="C459" s="74" t="s">
        <v>165</v>
      </c>
      <c r="D459" s="75" t="s">
        <v>62</v>
      </c>
      <c r="E459" s="76">
        <v>18</v>
      </c>
      <c r="F459" s="72"/>
      <c r="G459" s="72"/>
      <c r="H459" s="72"/>
      <c r="I459" s="72"/>
      <c r="J459" s="93">
        <f t="shared" si="89"/>
        <v>0</v>
      </c>
      <c r="K459" s="72">
        <f t="shared" si="80"/>
        <v>0</v>
      </c>
      <c r="L459" s="72">
        <f t="shared" si="81"/>
        <v>0</v>
      </c>
      <c r="M459" s="72">
        <f t="shared" si="82"/>
        <v>0</v>
      </c>
      <c r="N459" s="93">
        <f t="shared" si="83"/>
        <v>0</v>
      </c>
      <c r="O459" s="94"/>
      <c r="P459" s="94"/>
      <c r="Q459" s="94"/>
      <c r="R459" s="102"/>
    </row>
    <row r="460" spans="2:18" outlineLevel="1" x14ac:dyDescent="0.3">
      <c r="B460" s="119"/>
      <c r="C460" s="74" t="s">
        <v>169</v>
      </c>
      <c r="D460" s="75" t="s">
        <v>62</v>
      </c>
      <c r="E460" s="76">
        <v>3</v>
      </c>
      <c r="F460" s="72"/>
      <c r="G460" s="72"/>
      <c r="H460" s="72"/>
      <c r="I460" s="72"/>
      <c r="J460" s="93">
        <f t="shared" si="89"/>
        <v>0</v>
      </c>
      <c r="K460" s="72">
        <f t="shared" si="80"/>
        <v>0</v>
      </c>
      <c r="L460" s="72">
        <f t="shared" si="81"/>
        <v>0</v>
      </c>
      <c r="M460" s="72">
        <f t="shared" si="82"/>
        <v>0</v>
      </c>
      <c r="N460" s="93">
        <f t="shared" si="83"/>
        <v>0</v>
      </c>
      <c r="O460" s="94"/>
      <c r="P460" s="94"/>
      <c r="Q460" s="94"/>
      <c r="R460" s="102"/>
    </row>
    <row r="461" spans="2:18" outlineLevel="1" x14ac:dyDescent="0.3">
      <c r="B461" s="119"/>
      <c r="C461" s="74" t="s">
        <v>170</v>
      </c>
      <c r="D461" s="75" t="s">
        <v>62</v>
      </c>
      <c r="E461" s="76">
        <v>4</v>
      </c>
      <c r="F461" s="72"/>
      <c r="G461" s="72"/>
      <c r="H461" s="72"/>
      <c r="I461" s="72"/>
      <c r="J461" s="93">
        <f t="shared" si="89"/>
        <v>0</v>
      </c>
      <c r="K461" s="72">
        <f t="shared" si="80"/>
        <v>0</v>
      </c>
      <c r="L461" s="72">
        <f t="shared" si="81"/>
        <v>0</v>
      </c>
      <c r="M461" s="72">
        <f t="shared" si="82"/>
        <v>0</v>
      </c>
      <c r="N461" s="93">
        <f t="shared" si="83"/>
        <v>0</v>
      </c>
      <c r="O461" s="94"/>
      <c r="P461" s="94"/>
      <c r="Q461" s="94"/>
      <c r="R461" s="102"/>
    </row>
    <row r="462" spans="2:18" ht="28" outlineLevel="1" x14ac:dyDescent="0.3">
      <c r="B462" s="119"/>
      <c r="C462" s="74" t="s">
        <v>333</v>
      </c>
      <c r="D462" s="75" t="s">
        <v>19</v>
      </c>
      <c r="E462" s="76">
        <v>1</v>
      </c>
      <c r="F462" s="72"/>
      <c r="G462" s="72"/>
      <c r="H462" s="72"/>
      <c r="I462" s="72"/>
      <c r="J462" s="93">
        <f t="shared" si="89"/>
        <v>0</v>
      </c>
      <c r="K462" s="72">
        <f t="shared" si="80"/>
        <v>0</v>
      </c>
      <c r="L462" s="72">
        <f t="shared" si="81"/>
        <v>0</v>
      </c>
      <c r="M462" s="72">
        <f t="shared" si="82"/>
        <v>0</v>
      </c>
      <c r="N462" s="93">
        <f t="shared" si="83"/>
        <v>0</v>
      </c>
      <c r="O462" s="94"/>
      <c r="P462" s="94"/>
      <c r="Q462" s="94"/>
      <c r="R462" s="102"/>
    </row>
    <row r="463" spans="2:18" outlineLevel="1" x14ac:dyDescent="0.3">
      <c r="B463" s="220" t="s">
        <v>362</v>
      </c>
      <c r="C463" s="74" t="s">
        <v>363</v>
      </c>
      <c r="D463" s="75" t="s">
        <v>19</v>
      </c>
      <c r="E463" s="76">
        <v>1</v>
      </c>
      <c r="F463" s="72"/>
      <c r="G463" s="72"/>
      <c r="H463" s="72"/>
      <c r="I463" s="72"/>
      <c r="J463" s="93">
        <f t="shared" si="89"/>
        <v>0</v>
      </c>
      <c r="K463" s="72">
        <f t="shared" si="80"/>
        <v>0</v>
      </c>
      <c r="L463" s="72">
        <f t="shared" si="81"/>
        <v>0</v>
      </c>
      <c r="M463" s="72">
        <f t="shared" si="82"/>
        <v>0</v>
      </c>
      <c r="N463" s="93">
        <f t="shared" si="83"/>
        <v>0</v>
      </c>
      <c r="O463" s="94"/>
      <c r="P463" s="94"/>
      <c r="Q463" s="94"/>
      <c r="R463" s="102"/>
    </row>
    <row r="464" spans="2:18" outlineLevel="1" x14ac:dyDescent="0.3">
      <c r="B464" s="119"/>
      <c r="C464" s="74" t="s">
        <v>359</v>
      </c>
      <c r="D464" s="75" t="s">
        <v>19</v>
      </c>
      <c r="E464" s="76">
        <v>1</v>
      </c>
      <c r="F464" s="72"/>
      <c r="G464" s="72"/>
      <c r="H464" s="72"/>
      <c r="I464" s="72"/>
      <c r="J464" s="93">
        <f t="shared" si="89"/>
        <v>0</v>
      </c>
      <c r="K464" s="72">
        <f t="shared" si="80"/>
        <v>0</v>
      </c>
      <c r="L464" s="72">
        <f t="shared" si="81"/>
        <v>0</v>
      </c>
      <c r="M464" s="72">
        <f t="shared" si="82"/>
        <v>0</v>
      </c>
      <c r="N464" s="93">
        <f t="shared" si="83"/>
        <v>0</v>
      </c>
      <c r="O464" s="94"/>
      <c r="P464" s="94"/>
      <c r="Q464" s="94"/>
      <c r="R464" s="102"/>
    </row>
    <row r="465" spans="2:18" outlineLevel="1" x14ac:dyDescent="0.3">
      <c r="B465" s="119"/>
      <c r="C465" s="74" t="s">
        <v>165</v>
      </c>
      <c r="D465" s="75" t="s">
        <v>62</v>
      </c>
      <c r="E465" s="76">
        <v>24</v>
      </c>
      <c r="F465" s="72"/>
      <c r="G465" s="72"/>
      <c r="H465" s="72"/>
      <c r="I465" s="72"/>
      <c r="J465" s="93">
        <f t="shared" si="89"/>
        <v>0</v>
      </c>
      <c r="K465" s="72">
        <f t="shared" si="80"/>
        <v>0</v>
      </c>
      <c r="L465" s="72">
        <f t="shared" si="81"/>
        <v>0</v>
      </c>
      <c r="M465" s="72">
        <f t="shared" si="82"/>
        <v>0</v>
      </c>
      <c r="N465" s="93">
        <f t="shared" si="83"/>
        <v>0</v>
      </c>
      <c r="O465" s="94"/>
      <c r="P465" s="94"/>
      <c r="Q465" s="94"/>
      <c r="R465" s="102"/>
    </row>
    <row r="466" spans="2:18" outlineLevel="1" x14ac:dyDescent="0.3">
      <c r="B466" s="119"/>
      <c r="C466" s="74" t="s">
        <v>169</v>
      </c>
      <c r="D466" s="75" t="s">
        <v>62</v>
      </c>
      <c r="E466" s="76">
        <v>3</v>
      </c>
      <c r="F466" s="72"/>
      <c r="G466" s="72"/>
      <c r="H466" s="72"/>
      <c r="I466" s="72"/>
      <c r="J466" s="93">
        <f t="shared" si="89"/>
        <v>0</v>
      </c>
      <c r="K466" s="72">
        <f t="shared" si="80"/>
        <v>0</v>
      </c>
      <c r="L466" s="72">
        <f t="shared" si="81"/>
        <v>0</v>
      </c>
      <c r="M466" s="72">
        <f t="shared" si="82"/>
        <v>0</v>
      </c>
      <c r="N466" s="93">
        <f t="shared" si="83"/>
        <v>0</v>
      </c>
      <c r="O466" s="94"/>
      <c r="P466" s="94"/>
      <c r="Q466" s="94"/>
      <c r="R466" s="102"/>
    </row>
    <row r="467" spans="2:18" outlineLevel="1" x14ac:dyDescent="0.3">
      <c r="B467" s="119"/>
      <c r="C467" s="74" t="s">
        <v>170</v>
      </c>
      <c r="D467" s="75" t="s">
        <v>62</v>
      </c>
      <c r="E467" s="76">
        <v>4</v>
      </c>
      <c r="F467" s="72"/>
      <c r="G467" s="72"/>
      <c r="H467" s="72"/>
      <c r="I467" s="72"/>
      <c r="J467" s="93">
        <f t="shared" si="89"/>
        <v>0</v>
      </c>
      <c r="K467" s="72">
        <f t="shared" si="80"/>
        <v>0</v>
      </c>
      <c r="L467" s="72">
        <f t="shared" si="81"/>
        <v>0</v>
      </c>
      <c r="M467" s="72">
        <f t="shared" si="82"/>
        <v>0</v>
      </c>
      <c r="N467" s="93">
        <f t="shared" si="83"/>
        <v>0</v>
      </c>
      <c r="O467" s="94"/>
      <c r="P467" s="94"/>
      <c r="Q467" s="94"/>
      <c r="R467" s="102"/>
    </row>
    <row r="468" spans="2:18" ht="28" outlineLevel="1" x14ac:dyDescent="0.3">
      <c r="B468" s="119"/>
      <c r="C468" s="74" t="s">
        <v>333</v>
      </c>
      <c r="D468" s="75" t="s">
        <v>19</v>
      </c>
      <c r="E468" s="76">
        <v>1</v>
      </c>
      <c r="F468" s="72"/>
      <c r="G468" s="72"/>
      <c r="H468" s="72"/>
      <c r="I468" s="72"/>
      <c r="J468" s="93">
        <f t="shared" si="89"/>
        <v>0</v>
      </c>
      <c r="K468" s="72">
        <f t="shared" si="80"/>
        <v>0</v>
      </c>
      <c r="L468" s="72">
        <f t="shared" si="81"/>
        <v>0</v>
      </c>
      <c r="M468" s="72">
        <f t="shared" si="82"/>
        <v>0</v>
      </c>
      <c r="N468" s="93">
        <f t="shared" si="83"/>
        <v>0</v>
      </c>
      <c r="O468" s="94"/>
      <c r="P468" s="94"/>
      <c r="Q468" s="94"/>
      <c r="R468" s="102"/>
    </row>
    <row r="469" spans="2:18" outlineLevel="1" x14ac:dyDescent="0.3">
      <c r="B469" s="220" t="s">
        <v>364</v>
      </c>
      <c r="C469" s="74" t="s">
        <v>365</v>
      </c>
      <c r="D469" s="75" t="s">
        <v>19</v>
      </c>
      <c r="E469" s="76">
        <v>1</v>
      </c>
      <c r="F469" s="72"/>
      <c r="G469" s="72"/>
      <c r="H469" s="72"/>
      <c r="I469" s="72"/>
      <c r="J469" s="93">
        <f t="shared" si="89"/>
        <v>0</v>
      </c>
      <c r="K469" s="72">
        <f t="shared" si="80"/>
        <v>0</v>
      </c>
      <c r="L469" s="72">
        <f t="shared" si="81"/>
        <v>0</v>
      </c>
      <c r="M469" s="72">
        <f t="shared" si="82"/>
        <v>0</v>
      </c>
      <c r="N469" s="93">
        <f t="shared" si="83"/>
        <v>0</v>
      </c>
      <c r="O469" s="94"/>
      <c r="P469" s="94"/>
      <c r="Q469" s="94"/>
      <c r="R469" s="102"/>
    </row>
    <row r="470" spans="2:18" outlineLevel="1" x14ac:dyDescent="0.3">
      <c r="B470" s="119"/>
      <c r="C470" s="74" t="s">
        <v>366</v>
      </c>
      <c r="D470" s="75" t="s">
        <v>19</v>
      </c>
      <c r="E470" s="76">
        <v>1</v>
      </c>
      <c r="F470" s="72"/>
      <c r="G470" s="72"/>
      <c r="H470" s="72"/>
      <c r="I470" s="72"/>
      <c r="J470" s="93">
        <f t="shared" si="89"/>
        <v>0</v>
      </c>
      <c r="K470" s="72">
        <f t="shared" si="80"/>
        <v>0</v>
      </c>
      <c r="L470" s="72">
        <f t="shared" si="81"/>
        <v>0</v>
      </c>
      <c r="M470" s="72">
        <f t="shared" si="82"/>
        <v>0</v>
      </c>
      <c r="N470" s="93">
        <f t="shared" si="83"/>
        <v>0</v>
      </c>
      <c r="O470" s="94"/>
      <c r="P470" s="94"/>
      <c r="Q470" s="94"/>
      <c r="R470" s="102"/>
    </row>
    <row r="471" spans="2:18" outlineLevel="1" x14ac:dyDescent="0.3">
      <c r="B471" s="119"/>
      <c r="C471" s="74" t="s">
        <v>165</v>
      </c>
      <c r="D471" s="75" t="s">
        <v>62</v>
      </c>
      <c r="E471" s="76">
        <v>25</v>
      </c>
      <c r="F471" s="72"/>
      <c r="G471" s="72"/>
      <c r="H471" s="72"/>
      <c r="I471" s="72"/>
      <c r="J471" s="93">
        <f t="shared" si="89"/>
        <v>0</v>
      </c>
      <c r="K471" s="72">
        <f t="shared" si="80"/>
        <v>0</v>
      </c>
      <c r="L471" s="72">
        <f t="shared" si="81"/>
        <v>0</v>
      </c>
      <c r="M471" s="72">
        <f t="shared" si="82"/>
        <v>0</v>
      </c>
      <c r="N471" s="93">
        <f t="shared" si="83"/>
        <v>0</v>
      </c>
      <c r="O471" s="94"/>
      <c r="P471" s="94"/>
      <c r="Q471" s="94"/>
      <c r="R471" s="102"/>
    </row>
    <row r="472" spans="2:18" outlineLevel="1" x14ac:dyDescent="0.3">
      <c r="B472" s="119"/>
      <c r="C472" s="74" t="s">
        <v>169</v>
      </c>
      <c r="D472" s="75" t="s">
        <v>62</v>
      </c>
      <c r="E472" s="76">
        <v>3</v>
      </c>
      <c r="F472" s="72"/>
      <c r="G472" s="72"/>
      <c r="H472" s="72"/>
      <c r="I472" s="72"/>
      <c r="J472" s="93">
        <f t="shared" si="89"/>
        <v>0</v>
      </c>
      <c r="K472" s="72">
        <f t="shared" si="80"/>
        <v>0</v>
      </c>
      <c r="L472" s="72">
        <f t="shared" si="81"/>
        <v>0</v>
      </c>
      <c r="M472" s="72">
        <f t="shared" si="82"/>
        <v>0</v>
      </c>
      <c r="N472" s="93">
        <f t="shared" si="83"/>
        <v>0</v>
      </c>
      <c r="O472" s="94"/>
      <c r="P472" s="94"/>
      <c r="Q472" s="94"/>
      <c r="R472" s="102"/>
    </row>
    <row r="473" spans="2:18" outlineLevel="1" x14ac:dyDescent="0.3">
      <c r="B473" s="119"/>
      <c r="C473" s="74" t="s">
        <v>170</v>
      </c>
      <c r="D473" s="75" t="s">
        <v>62</v>
      </c>
      <c r="E473" s="76">
        <v>4</v>
      </c>
      <c r="F473" s="72"/>
      <c r="G473" s="72"/>
      <c r="H473" s="72"/>
      <c r="I473" s="72"/>
      <c r="J473" s="93">
        <f t="shared" si="89"/>
        <v>0</v>
      </c>
      <c r="K473" s="72">
        <f t="shared" si="80"/>
        <v>0</v>
      </c>
      <c r="L473" s="72">
        <f t="shared" si="81"/>
        <v>0</v>
      </c>
      <c r="M473" s="72">
        <f t="shared" si="82"/>
        <v>0</v>
      </c>
      <c r="N473" s="93">
        <f t="shared" si="83"/>
        <v>0</v>
      </c>
      <c r="O473" s="94"/>
      <c r="P473" s="94"/>
      <c r="Q473" s="94"/>
      <c r="R473" s="102"/>
    </row>
    <row r="474" spans="2:18" ht="28" outlineLevel="1" x14ac:dyDescent="0.3">
      <c r="B474" s="119"/>
      <c r="C474" s="74" t="s">
        <v>333</v>
      </c>
      <c r="D474" s="75" t="s">
        <v>19</v>
      </c>
      <c r="E474" s="76">
        <v>1</v>
      </c>
      <c r="F474" s="72"/>
      <c r="G474" s="72"/>
      <c r="H474" s="72"/>
      <c r="I474" s="72"/>
      <c r="J474" s="93">
        <f t="shared" si="89"/>
        <v>0</v>
      </c>
      <c r="K474" s="72">
        <f t="shared" si="80"/>
        <v>0</v>
      </c>
      <c r="L474" s="72">
        <f t="shared" si="81"/>
        <v>0</v>
      </c>
      <c r="M474" s="72">
        <f t="shared" si="82"/>
        <v>0</v>
      </c>
      <c r="N474" s="93">
        <f t="shared" si="83"/>
        <v>0</v>
      </c>
      <c r="O474" s="94"/>
      <c r="P474" s="94"/>
      <c r="Q474" s="94"/>
      <c r="R474" s="102"/>
    </row>
    <row r="475" spans="2:18" outlineLevel="1" x14ac:dyDescent="0.3">
      <c r="B475" s="220" t="s">
        <v>367</v>
      </c>
      <c r="C475" s="74" t="s">
        <v>368</v>
      </c>
      <c r="D475" s="75" t="s">
        <v>19</v>
      </c>
      <c r="E475" s="76">
        <v>1</v>
      </c>
      <c r="F475" s="72"/>
      <c r="G475" s="72"/>
      <c r="H475" s="72"/>
      <c r="I475" s="72"/>
      <c r="J475" s="93">
        <f t="shared" si="89"/>
        <v>0</v>
      </c>
      <c r="K475" s="72">
        <f t="shared" si="80"/>
        <v>0</v>
      </c>
      <c r="L475" s="72">
        <f t="shared" si="81"/>
        <v>0</v>
      </c>
      <c r="M475" s="72">
        <f t="shared" si="82"/>
        <v>0</v>
      </c>
      <c r="N475" s="93">
        <f t="shared" si="83"/>
        <v>0</v>
      </c>
      <c r="O475" s="94"/>
      <c r="P475" s="94"/>
      <c r="Q475" s="94"/>
      <c r="R475" s="102"/>
    </row>
    <row r="476" spans="2:18" outlineLevel="1" x14ac:dyDescent="0.3">
      <c r="B476" s="119"/>
      <c r="C476" s="74" t="s">
        <v>352</v>
      </c>
      <c r="D476" s="75" t="s">
        <v>19</v>
      </c>
      <c r="E476" s="76">
        <v>1</v>
      </c>
      <c r="F476" s="72"/>
      <c r="G476" s="72"/>
      <c r="H476" s="72"/>
      <c r="I476" s="72"/>
      <c r="J476" s="93">
        <f t="shared" si="89"/>
        <v>0</v>
      </c>
      <c r="K476" s="72">
        <f t="shared" si="80"/>
        <v>0</v>
      </c>
      <c r="L476" s="72">
        <f t="shared" si="81"/>
        <v>0</v>
      </c>
      <c r="M476" s="72">
        <f t="shared" si="82"/>
        <v>0</v>
      </c>
      <c r="N476" s="93">
        <f t="shared" si="83"/>
        <v>0</v>
      </c>
      <c r="O476" s="94"/>
      <c r="P476" s="94"/>
      <c r="Q476" s="94"/>
      <c r="R476" s="102"/>
    </row>
    <row r="477" spans="2:18" outlineLevel="1" x14ac:dyDescent="0.3">
      <c r="B477" s="119"/>
      <c r="C477" s="74" t="s">
        <v>165</v>
      </c>
      <c r="D477" s="75" t="s">
        <v>62</v>
      </c>
      <c r="E477" s="76">
        <v>12</v>
      </c>
      <c r="F477" s="72"/>
      <c r="G477" s="72"/>
      <c r="H477" s="72"/>
      <c r="I477" s="72"/>
      <c r="J477" s="93">
        <f t="shared" si="89"/>
        <v>0</v>
      </c>
      <c r="K477" s="72">
        <f t="shared" si="80"/>
        <v>0</v>
      </c>
      <c r="L477" s="72">
        <f t="shared" si="81"/>
        <v>0</v>
      </c>
      <c r="M477" s="72">
        <f t="shared" si="82"/>
        <v>0</v>
      </c>
      <c r="N477" s="93">
        <f t="shared" si="83"/>
        <v>0</v>
      </c>
      <c r="O477" s="94"/>
      <c r="P477" s="94"/>
      <c r="Q477" s="94"/>
      <c r="R477" s="102"/>
    </row>
    <row r="478" spans="2:18" outlineLevel="1" x14ac:dyDescent="0.3">
      <c r="B478" s="119"/>
      <c r="C478" s="74" t="s">
        <v>169</v>
      </c>
      <c r="D478" s="75" t="s">
        <v>62</v>
      </c>
      <c r="E478" s="76">
        <v>3</v>
      </c>
      <c r="F478" s="72"/>
      <c r="G478" s="72"/>
      <c r="H478" s="72"/>
      <c r="I478" s="72"/>
      <c r="J478" s="93">
        <f t="shared" si="89"/>
        <v>0</v>
      </c>
      <c r="K478" s="72">
        <f t="shared" si="80"/>
        <v>0</v>
      </c>
      <c r="L478" s="72">
        <f t="shared" si="81"/>
        <v>0</v>
      </c>
      <c r="M478" s="72">
        <f t="shared" si="82"/>
        <v>0</v>
      </c>
      <c r="N478" s="93">
        <f t="shared" si="83"/>
        <v>0</v>
      </c>
      <c r="O478" s="94"/>
      <c r="P478" s="94"/>
      <c r="Q478" s="94"/>
      <c r="R478" s="102"/>
    </row>
    <row r="479" spans="2:18" outlineLevel="1" x14ac:dyDescent="0.3">
      <c r="B479" s="119"/>
      <c r="C479" s="74" t="s">
        <v>170</v>
      </c>
      <c r="D479" s="75" t="s">
        <v>62</v>
      </c>
      <c r="E479" s="76">
        <v>4</v>
      </c>
      <c r="F479" s="72"/>
      <c r="G479" s="72"/>
      <c r="H479" s="72"/>
      <c r="I479" s="72"/>
      <c r="J479" s="93">
        <f t="shared" si="89"/>
        <v>0</v>
      </c>
      <c r="K479" s="72">
        <f t="shared" si="80"/>
        <v>0</v>
      </c>
      <c r="L479" s="72">
        <f t="shared" si="81"/>
        <v>0</v>
      </c>
      <c r="M479" s="72">
        <f t="shared" si="82"/>
        <v>0</v>
      </c>
      <c r="N479" s="93">
        <f t="shared" si="83"/>
        <v>0</v>
      </c>
      <c r="O479" s="94"/>
      <c r="P479" s="94"/>
      <c r="Q479" s="94"/>
      <c r="R479" s="102"/>
    </row>
    <row r="480" spans="2:18" ht="28" outlineLevel="1" x14ac:dyDescent="0.3">
      <c r="B480" s="119"/>
      <c r="C480" s="74" t="s">
        <v>333</v>
      </c>
      <c r="D480" s="75" t="s">
        <v>19</v>
      </c>
      <c r="E480" s="76">
        <v>1</v>
      </c>
      <c r="F480" s="72"/>
      <c r="G480" s="72"/>
      <c r="H480" s="72"/>
      <c r="I480" s="72"/>
      <c r="J480" s="93">
        <f t="shared" si="89"/>
        <v>0</v>
      </c>
      <c r="K480" s="72">
        <f t="shared" si="80"/>
        <v>0</v>
      </c>
      <c r="L480" s="72">
        <f t="shared" si="81"/>
        <v>0</v>
      </c>
      <c r="M480" s="72">
        <f t="shared" si="82"/>
        <v>0</v>
      </c>
      <c r="N480" s="93">
        <f t="shared" si="83"/>
        <v>0</v>
      </c>
      <c r="O480" s="94"/>
      <c r="P480" s="94"/>
      <c r="Q480" s="94"/>
      <c r="R480" s="102"/>
    </row>
    <row r="481" spans="2:18" outlineLevel="1" x14ac:dyDescent="0.3">
      <c r="B481" s="220" t="s">
        <v>369</v>
      </c>
      <c r="C481" s="74" t="s">
        <v>370</v>
      </c>
      <c r="D481" s="75" t="s">
        <v>19</v>
      </c>
      <c r="E481" s="76">
        <v>1</v>
      </c>
      <c r="F481" s="72"/>
      <c r="G481" s="72"/>
      <c r="H481" s="72"/>
      <c r="I481" s="72"/>
      <c r="J481" s="93">
        <f t="shared" si="89"/>
        <v>0</v>
      </c>
      <c r="K481" s="72">
        <f t="shared" si="80"/>
        <v>0</v>
      </c>
      <c r="L481" s="72">
        <f t="shared" si="81"/>
        <v>0</v>
      </c>
      <c r="M481" s="72">
        <f t="shared" si="82"/>
        <v>0</v>
      </c>
      <c r="N481" s="93">
        <f t="shared" si="83"/>
        <v>0</v>
      </c>
      <c r="O481" s="94"/>
      <c r="P481" s="94"/>
      <c r="Q481" s="94"/>
      <c r="R481" s="102"/>
    </row>
    <row r="482" spans="2:18" outlineLevel="1" x14ac:dyDescent="0.3">
      <c r="B482" s="119"/>
      <c r="C482" s="74" t="s">
        <v>329</v>
      </c>
      <c r="D482" s="75" t="s">
        <v>19</v>
      </c>
      <c r="E482" s="76">
        <v>1</v>
      </c>
      <c r="F482" s="72"/>
      <c r="G482" s="72"/>
      <c r="H482" s="72"/>
      <c r="I482" s="72"/>
      <c r="J482" s="93">
        <f t="shared" si="89"/>
        <v>0</v>
      </c>
      <c r="K482" s="72">
        <f t="shared" si="80"/>
        <v>0</v>
      </c>
      <c r="L482" s="72">
        <f t="shared" si="81"/>
        <v>0</v>
      </c>
      <c r="M482" s="72">
        <f t="shared" si="82"/>
        <v>0</v>
      </c>
      <c r="N482" s="93">
        <f t="shared" si="83"/>
        <v>0</v>
      </c>
      <c r="O482" s="94"/>
      <c r="P482" s="94"/>
      <c r="Q482" s="94"/>
      <c r="R482" s="102"/>
    </row>
    <row r="483" spans="2:18" outlineLevel="1" x14ac:dyDescent="0.3">
      <c r="B483" s="119"/>
      <c r="C483" s="74" t="s">
        <v>165</v>
      </c>
      <c r="D483" s="75" t="s">
        <v>62</v>
      </c>
      <c r="E483" s="76">
        <v>15</v>
      </c>
      <c r="F483" s="72"/>
      <c r="G483" s="72"/>
      <c r="H483" s="72"/>
      <c r="I483" s="72"/>
      <c r="J483" s="93">
        <f t="shared" si="89"/>
        <v>0</v>
      </c>
      <c r="K483" s="72">
        <f t="shared" si="80"/>
        <v>0</v>
      </c>
      <c r="L483" s="72">
        <f t="shared" si="81"/>
        <v>0</v>
      </c>
      <c r="M483" s="72">
        <f t="shared" si="82"/>
        <v>0</v>
      </c>
      <c r="N483" s="93">
        <f t="shared" si="83"/>
        <v>0</v>
      </c>
      <c r="O483" s="94"/>
      <c r="P483" s="94"/>
      <c r="Q483" s="94"/>
      <c r="R483" s="102"/>
    </row>
    <row r="484" spans="2:18" outlineLevel="1" x14ac:dyDescent="0.3">
      <c r="B484" s="119"/>
      <c r="C484" s="74" t="s">
        <v>169</v>
      </c>
      <c r="D484" s="75" t="s">
        <v>62</v>
      </c>
      <c r="E484" s="76">
        <v>3</v>
      </c>
      <c r="F484" s="72"/>
      <c r="G484" s="72"/>
      <c r="H484" s="72"/>
      <c r="I484" s="72"/>
      <c r="J484" s="93">
        <f t="shared" si="89"/>
        <v>0</v>
      </c>
      <c r="K484" s="72">
        <f t="shared" ref="K484:K552" si="90">+F484*E484</f>
        <v>0</v>
      </c>
      <c r="L484" s="72">
        <f t="shared" ref="L484:L552" si="91">+H484*E484</f>
        <v>0</v>
      </c>
      <c r="M484" s="72">
        <f t="shared" ref="M484:M552" si="92">+I484*E484</f>
        <v>0</v>
      </c>
      <c r="N484" s="93">
        <f t="shared" ref="N484:N552" si="93">+SUM(K484:M484)</f>
        <v>0</v>
      </c>
      <c r="O484" s="94"/>
      <c r="P484" s="94"/>
      <c r="Q484" s="94"/>
      <c r="R484" s="102"/>
    </row>
    <row r="485" spans="2:18" outlineLevel="1" x14ac:dyDescent="0.3">
      <c r="B485" s="119"/>
      <c r="C485" s="74" t="s">
        <v>170</v>
      </c>
      <c r="D485" s="75" t="s">
        <v>62</v>
      </c>
      <c r="E485" s="76">
        <v>4</v>
      </c>
      <c r="F485" s="72"/>
      <c r="G485" s="72"/>
      <c r="H485" s="72"/>
      <c r="I485" s="72"/>
      <c r="J485" s="93">
        <f t="shared" si="89"/>
        <v>0</v>
      </c>
      <c r="K485" s="72">
        <f t="shared" si="90"/>
        <v>0</v>
      </c>
      <c r="L485" s="72">
        <f t="shared" si="91"/>
        <v>0</v>
      </c>
      <c r="M485" s="72">
        <f t="shared" si="92"/>
        <v>0</v>
      </c>
      <c r="N485" s="93">
        <f t="shared" si="93"/>
        <v>0</v>
      </c>
      <c r="O485" s="94"/>
      <c r="P485" s="94"/>
      <c r="Q485" s="94"/>
      <c r="R485" s="102"/>
    </row>
    <row r="486" spans="2:18" ht="28" outlineLevel="1" x14ac:dyDescent="0.3">
      <c r="B486" s="119"/>
      <c r="C486" s="74" t="s">
        <v>333</v>
      </c>
      <c r="D486" s="75" t="s">
        <v>19</v>
      </c>
      <c r="E486" s="76">
        <v>1</v>
      </c>
      <c r="F486" s="72"/>
      <c r="G486" s="72"/>
      <c r="H486" s="72"/>
      <c r="I486" s="72"/>
      <c r="J486" s="93">
        <f t="shared" si="89"/>
        <v>0</v>
      </c>
      <c r="K486" s="72">
        <f t="shared" si="90"/>
        <v>0</v>
      </c>
      <c r="L486" s="72">
        <f t="shared" si="91"/>
        <v>0</v>
      </c>
      <c r="M486" s="72">
        <f t="shared" si="92"/>
        <v>0</v>
      </c>
      <c r="N486" s="93">
        <f t="shared" si="93"/>
        <v>0</v>
      </c>
      <c r="O486" s="94"/>
      <c r="P486" s="94"/>
      <c r="Q486" s="94"/>
      <c r="R486" s="102"/>
    </row>
    <row r="487" spans="2:18" outlineLevel="1" x14ac:dyDescent="0.3">
      <c r="B487" s="220" t="s">
        <v>371</v>
      </c>
      <c r="C487" s="74" t="s">
        <v>372</v>
      </c>
      <c r="D487" s="75" t="s">
        <v>19</v>
      </c>
      <c r="E487" s="76">
        <v>1</v>
      </c>
      <c r="F487" s="72"/>
      <c r="G487" s="72"/>
      <c r="H487" s="72"/>
      <c r="I487" s="72"/>
      <c r="J487" s="93">
        <f t="shared" si="89"/>
        <v>0</v>
      </c>
      <c r="K487" s="72">
        <f t="shared" si="90"/>
        <v>0</v>
      </c>
      <c r="L487" s="72">
        <f t="shared" si="91"/>
        <v>0</v>
      </c>
      <c r="M487" s="72">
        <f t="shared" si="92"/>
        <v>0</v>
      </c>
      <c r="N487" s="93">
        <f t="shared" si="93"/>
        <v>0</v>
      </c>
      <c r="O487" s="94"/>
      <c r="P487" s="94"/>
      <c r="Q487" s="94"/>
      <c r="R487" s="102"/>
    </row>
    <row r="488" spans="2:18" outlineLevel="1" x14ac:dyDescent="0.3">
      <c r="B488" s="119"/>
      <c r="C488" s="118" t="s">
        <v>352</v>
      </c>
      <c r="D488" s="109" t="s">
        <v>62</v>
      </c>
      <c r="E488" s="110">
        <v>2</v>
      </c>
      <c r="F488" s="72"/>
      <c r="G488" s="72"/>
      <c r="H488" s="72"/>
      <c r="I488" s="72"/>
      <c r="J488" s="93">
        <f t="shared" si="89"/>
        <v>0</v>
      </c>
      <c r="K488" s="72">
        <f t="shared" si="90"/>
        <v>0</v>
      </c>
      <c r="L488" s="72">
        <f t="shared" si="91"/>
        <v>0</v>
      </c>
      <c r="M488" s="72">
        <f t="shared" si="92"/>
        <v>0</v>
      </c>
      <c r="N488" s="93">
        <f t="shared" si="93"/>
        <v>0</v>
      </c>
      <c r="O488" s="94"/>
      <c r="P488" s="94"/>
      <c r="Q488" s="94"/>
      <c r="R488" s="102"/>
    </row>
    <row r="489" spans="2:18" outlineLevel="1" x14ac:dyDescent="0.3">
      <c r="B489" s="119"/>
      <c r="C489" s="118" t="s">
        <v>161</v>
      </c>
      <c r="D489" s="109" t="s">
        <v>62</v>
      </c>
      <c r="E489" s="110">
        <v>2</v>
      </c>
      <c r="F489" s="72"/>
      <c r="G489" s="72"/>
      <c r="H489" s="72"/>
      <c r="I489" s="72"/>
      <c r="J489" s="93">
        <f t="shared" si="89"/>
        <v>0</v>
      </c>
      <c r="K489" s="72">
        <f t="shared" si="90"/>
        <v>0</v>
      </c>
      <c r="L489" s="72">
        <f t="shared" si="91"/>
        <v>0</v>
      </c>
      <c r="M489" s="72">
        <f t="shared" si="92"/>
        <v>0</v>
      </c>
      <c r="N489" s="93">
        <f t="shared" si="93"/>
        <v>0</v>
      </c>
      <c r="O489" s="94"/>
      <c r="P489" s="94"/>
      <c r="Q489" s="94"/>
      <c r="R489" s="102"/>
    </row>
    <row r="490" spans="2:18" outlineLevel="1" x14ac:dyDescent="0.3">
      <c r="B490" s="119"/>
      <c r="C490" s="118" t="s">
        <v>366</v>
      </c>
      <c r="D490" s="109" t="s">
        <v>62</v>
      </c>
      <c r="E490" s="110">
        <v>1</v>
      </c>
      <c r="F490" s="72"/>
      <c r="G490" s="72"/>
      <c r="H490" s="72"/>
      <c r="I490" s="72"/>
      <c r="J490" s="93">
        <f t="shared" si="89"/>
        <v>0</v>
      </c>
      <c r="K490" s="72">
        <f t="shared" si="90"/>
        <v>0</v>
      </c>
      <c r="L490" s="72">
        <f t="shared" si="91"/>
        <v>0</v>
      </c>
      <c r="M490" s="72">
        <f t="shared" si="92"/>
        <v>0</v>
      </c>
      <c r="N490" s="93">
        <f t="shared" si="93"/>
        <v>0</v>
      </c>
      <c r="O490" s="94"/>
      <c r="P490" s="94"/>
      <c r="Q490" s="94"/>
      <c r="R490" s="102"/>
    </row>
    <row r="491" spans="2:18" outlineLevel="1" x14ac:dyDescent="0.3">
      <c r="B491" s="119"/>
      <c r="C491" s="118" t="s">
        <v>330</v>
      </c>
      <c r="D491" s="109" t="s">
        <v>62</v>
      </c>
      <c r="E491" s="110">
        <v>3</v>
      </c>
      <c r="F491" s="72"/>
      <c r="G491" s="72"/>
      <c r="H491" s="72"/>
      <c r="I491" s="72"/>
      <c r="J491" s="93">
        <f t="shared" si="89"/>
        <v>0</v>
      </c>
      <c r="K491" s="72">
        <f t="shared" si="90"/>
        <v>0</v>
      </c>
      <c r="L491" s="72">
        <f t="shared" si="91"/>
        <v>0</v>
      </c>
      <c r="M491" s="72">
        <f t="shared" si="92"/>
        <v>0</v>
      </c>
      <c r="N491" s="93">
        <f t="shared" si="93"/>
        <v>0</v>
      </c>
      <c r="O491" s="94"/>
      <c r="P491" s="94"/>
      <c r="Q491" s="94"/>
      <c r="R491" s="102"/>
    </row>
    <row r="492" spans="2:18" outlineLevel="1" x14ac:dyDescent="0.3">
      <c r="B492" s="119"/>
      <c r="C492" s="120" t="s">
        <v>174</v>
      </c>
      <c r="D492" s="75" t="s">
        <v>62</v>
      </c>
      <c r="E492" s="76">
        <v>3</v>
      </c>
      <c r="F492" s="72"/>
      <c r="G492" s="72"/>
      <c r="H492" s="72"/>
      <c r="I492" s="72"/>
      <c r="J492" s="93">
        <f t="shared" si="89"/>
        <v>0</v>
      </c>
      <c r="K492" s="72">
        <f t="shared" si="90"/>
        <v>0</v>
      </c>
      <c r="L492" s="72">
        <f t="shared" si="91"/>
        <v>0</v>
      </c>
      <c r="M492" s="72">
        <f t="shared" si="92"/>
        <v>0</v>
      </c>
      <c r="N492" s="93">
        <f t="shared" si="93"/>
        <v>0</v>
      </c>
      <c r="O492" s="94"/>
      <c r="P492" s="94"/>
      <c r="Q492" s="94"/>
      <c r="R492" s="102"/>
    </row>
    <row r="493" spans="2:18" outlineLevel="1" x14ac:dyDescent="0.3">
      <c r="B493" s="119"/>
      <c r="C493" s="120" t="s">
        <v>373</v>
      </c>
      <c r="D493" s="75" t="s">
        <v>62</v>
      </c>
      <c r="E493" s="76">
        <v>1</v>
      </c>
      <c r="F493" s="72"/>
      <c r="G493" s="72"/>
      <c r="H493" s="72"/>
      <c r="I493" s="72"/>
      <c r="J493" s="93">
        <f t="shared" si="89"/>
        <v>0</v>
      </c>
      <c r="K493" s="72">
        <f t="shared" si="90"/>
        <v>0</v>
      </c>
      <c r="L493" s="72">
        <f t="shared" si="91"/>
        <v>0</v>
      </c>
      <c r="M493" s="72">
        <f t="shared" si="92"/>
        <v>0</v>
      </c>
      <c r="N493" s="93">
        <f t="shared" si="93"/>
        <v>0</v>
      </c>
      <c r="O493" s="94"/>
      <c r="P493" s="94"/>
      <c r="Q493" s="94"/>
      <c r="R493" s="102"/>
    </row>
    <row r="494" spans="2:18" outlineLevel="1" x14ac:dyDescent="0.3">
      <c r="B494" s="119"/>
      <c r="C494" s="118" t="s">
        <v>359</v>
      </c>
      <c r="D494" s="109" t="s">
        <v>62</v>
      </c>
      <c r="E494" s="110">
        <v>1</v>
      </c>
      <c r="F494" s="72"/>
      <c r="G494" s="72"/>
      <c r="H494" s="72"/>
      <c r="I494" s="72"/>
      <c r="J494" s="93">
        <f t="shared" si="89"/>
        <v>0</v>
      </c>
      <c r="K494" s="72">
        <f t="shared" si="90"/>
        <v>0</v>
      </c>
      <c r="L494" s="72">
        <f t="shared" si="91"/>
        <v>0</v>
      </c>
      <c r="M494" s="72">
        <f t="shared" si="92"/>
        <v>0</v>
      </c>
      <c r="N494" s="93">
        <f t="shared" si="93"/>
        <v>0</v>
      </c>
      <c r="O494" s="94"/>
      <c r="P494" s="94"/>
      <c r="Q494" s="94"/>
      <c r="R494" s="102"/>
    </row>
    <row r="495" spans="2:18" outlineLevel="1" x14ac:dyDescent="0.3">
      <c r="B495" s="119"/>
      <c r="C495" s="118" t="s">
        <v>374</v>
      </c>
      <c r="D495" s="109" t="s">
        <v>62</v>
      </c>
      <c r="E495" s="110">
        <v>3</v>
      </c>
      <c r="F495" s="72"/>
      <c r="G495" s="72"/>
      <c r="H495" s="72"/>
      <c r="I495" s="72"/>
      <c r="J495" s="93">
        <f t="shared" si="89"/>
        <v>0</v>
      </c>
      <c r="K495" s="72">
        <f t="shared" si="90"/>
        <v>0</v>
      </c>
      <c r="L495" s="72">
        <f t="shared" si="91"/>
        <v>0</v>
      </c>
      <c r="M495" s="72">
        <f t="shared" si="92"/>
        <v>0</v>
      </c>
      <c r="N495" s="93">
        <f t="shared" si="93"/>
        <v>0</v>
      </c>
      <c r="O495" s="94"/>
      <c r="P495" s="94"/>
      <c r="Q495" s="94"/>
      <c r="R495" s="102"/>
    </row>
    <row r="496" spans="2:18" outlineLevel="1" x14ac:dyDescent="0.3">
      <c r="B496" s="119"/>
      <c r="C496" s="139" t="s">
        <v>375</v>
      </c>
      <c r="D496" s="75" t="s">
        <v>62</v>
      </c>
      <c r="E496" s="76">
        <v>1</v>
      </c>
      <c r="F496" s="72"/>
      <c r="G496" s="72"/>
      <c r="H496" s="72"/>
      <c r="I496" s="72"/>
      <c r="J496" s="93">
        <f t="shared" si="89"/>
        <v>0</v>
      </c>
      <c r="K496" s="72">
        <f t="shared" si="90"/>
        <v>0</v>
      </c>
      <c r="L496" s="72">
        <f t="shared" si="91"/>
        <v>0</v>
      </c>
      <c r="M496" s="72">
        <f t="shared" si="92"/>
        <v>0</v>
      </c>
      <c r="N496" s="93">
        <f t="shared" si="93"/>
        <v>0</v>
      </c>
      <c r="O496" s="94"/>
      <c r="P496" s="94"/>
      <c r="Q496" s="94"/>
      <c r="R496" s="102"/>
    </row>
    <row r="497" spans="2:18" outlineLevel="1" x14ac:dyDescent="0.3">
      <c r="B497" s="119"/>
      <c r="C497" s="136" t="s">
        <v>376</v>
      </c>
      <c r="D497" s="112" t="s">
        <v>62</v>
      </c>
      <c r="E497" s="116"/>
      <c r="F497" s="72"/>
      <c r="G497" s="72"/>
      <c r="H497" s="72"/>
      <c r="I497" s="72"/>
      <c r="J497" s="93">
        <f t="shared" si="89"/>
        <v>0</v>
      </c>
      <c r="K497" s="72">
        <f t="shared" si="90"/>
        <v>0</v>
      </c>
      <c r="L497" s="72">
        <f t="shared" si="91"/>
        <v>0</v>
      </c>
      <c r="M497" s="72">
        <f t="shared" si="92"/>
        <v>0</v>
      </c>
      <c r="N497" s="93">
        <f t="shared" si="93"/>
        <v>0</v>
      </c>
      <c r="O497" s="94"/>
      <c r="P497" s="94"/>
      <c r="Q497" s="94"/>
      <c r="R497" s="102"/>
    </row>
    <row r="498" spans="2:18" outlineLevel="1" x14ac:dyDescent="0.3">
      <c r="B498" s="119"/>
      <c r="C498" s="136" t="s">
        <v>329</v>
      </c>
      <c r="D498" s="112" t="s">
        <v>62</v>
      </c>
      <c r="E498" s="116"/>
      <c r="F498" s="72"/>
      <c r="G498" s="72"/>
      <c r="H498" s="72"/>
      <c r="I498" s="72"/>
      <c r="J498" s="93">
        <f t="shared" si="89"/>
        <v>0</v>
      </c>
      <c r="K498" s="72">
        <f t="shared" si="90"/>
        <v>0</v>
      </c>
      <c r="L498" s="72">
        <f t="shared" si="91"/>
        <v>0</v>
      </c>
      <c r="M498" s="72">
        <f t="shared" si="92"/>
        <v>0</v>
      </c>
      <c r="N498" s="93">
        <f t="shared" si="93"/>
        <v>0</v>
      </c>
      <c r="O498" s="94"/>
      <c r="P498" s="94"/>
      <c r="Q498" s="94"/>
      <c r="R498" s="102"/>
    </row>
    <row r="499" spans="2:18" outlineLevel="1" x14ac:dyDescent="0.3">
      <c r="B499" s="119"/>
      <c r="C499" s="121" t="s">
        <v>377</v>
      </c>
      <c r="D499" s="115" t="s">
        <v>62</v>
      </c>
      <c r="E499" s="110">
        <v>2</v>
      </c>
      <c r="F499" s="72"/>
      <c r="G499" s="72"/>
      <c r="H499" s="72"/>
      <c r="I499" s="72"/>
      <c r="J499" s="93">
        <f t="shared" si="89"/>
        <v>0</v>
      </c>
      <c r="K499" s="72">
        <f t="shared" si="90"/>
        <v>0</v>
      </c>
      <c r="L499" s="72">
        <f t="shared" si="91"/>
        <v>0</v>
      </c>
      <c r="M499" s="72">
        <f t="shared" si="92"/>
        <v>0</v>
      </c>
      <c r="N499" s="93">
        <f t="shared" si="93"/>
        <v>0</v>
      </c>
      <c r="O499" s="94"/>
      <c r="P499" s="94"/>
      <c r="Q499" s="94"/>
      <c r="R499" s="102"/>
    </row>
    <row r="500" spans="2:18" outlineLevel="1" x14ac:dyDescent="0.3">
      <c r="B500" s="119"/>
      <c r="C500" s="121" t="s">
        <v>378</v>
      </c>
      <c r="D500" s="115" t="s">
        <v>62</v>
      </c>
      <c r="E500" s="110">
        <v>7</v>
      </c>
      <c r="F500" s="140" t="s">
        <v>379</v>
      </c>
      <c r="G500" s="72"/>
      <c r="H500" s="72"/>
      <c r="I500" s="72"/>
      <c r="J500" s="93">
        <f t="shared" si="89"/>
        <v>0</v>
      </c>
      <c r="K500" s="72" t="e">
        <f t="shared" si="90"/>
        <v>#VALUE!</v>
      </c>
      <c r="L500" s="72">
        <f t="shared" si="91"/>
        <v>0</v>
      </c>
      <c r="M500" s="72">
        <f t="shared" si="92"/>
        <v>0</v>
      </c>
      <c r="N500" s="93" t="e">
        <f t="shared" si="93"/>
        <v>#VALUE!</v>
      </c>
      <c r="O500" s="94"/>
      <c r="P500" s="94"/>
      <c r="Q500" s="94"/>
      <c r="R500" s="102"/>
    </row>
    <row r="501" spans="2:18" outlineLevel="1" x14ac:dyDescent="0.3">
      <c r="B501" s="119"/>
      <c r="C501" s="121" t="s">
        <v>380</v>
      </c>
      <c r="D501" s="115" t="s">
        <v>62</v>
      </c>
      <c r="E501" s="110">
        <v>4</v>
      </c>
      <c r="F501" s="72"/>
      <c r="G501" s="72"/>
      <c r="H501" s="72"/>
      <c r="I501" s="72"/>
      <c r="J501" s="93">
        <f t="shared" ref="J501:J504" si="94">+SUM(F501:I501)</f>
        <v>0</v>
      </c>
      <c r="K501" s="72">
        <f t="shared" ref="K501:K504" si="95">+F501*E501</f>
        <v>0</v>
      </c>
      <c r="L501" s="72">
        <f t="shared" ref="L501:L504" si="96">+H501*E501</f>
        <v>0</v>
      </c>
      <c r="M501" s="72">
        <f t="shared" ref="M501:M504" si="97">+I501*E501</f>
        <v>0</v>
      </c>
      <c r="N501" s="93">
        <f t="shared" ref="N501:N504" si="98">+SUM(K501:M501)</f>
        <v>0</v>
      </c>
      <c r="O501" s="94"/>
      <c r="P501" s="94"/>
      <c r="Q501" s="94"/>
      <c r="R501" s="102"/>
    </row>
    <row r="502" spans="2:18" outlineLevel="1" x14ac:dyDescent="0.3">
      <c r="B502" s="119"/>
      <c r="C502" s="120" t="s">
        <v>381</v>
      </c>
      <c r="D502" s="75" t="s">
        <v>62</v>
      </c>
      <c r="E502" s="76">
        <v>23</v>
      </c>
      <c r="F502" s="72"/>
      <c r="G502" s="72"/>
      <c r="H502" s="72"/>
      <c r="I502" s="72"/>
      <c r="J502" s="93">
        <f t="shared" si="94"/>
        <v>0</v>
      </c>
      <c r="K502" s="72">
        <f t="shared" si="95"/>
        <v>0</v>
      </c>
      <c r="L502" s="72">
        <f t="shared" si="96"/>
        <v>0</v>
      </c>
      <c r="M502" s="72">
        <f t="shared" si="97"/>
        <v>0</v>
      </c>
      <c r="N502" s="93">
        <f t="shared" si="98"/>
        <v>0</v>
      </c>
      <c r="O502" s="94"/>
      <c r="P502" s="94"/>
      <c r="Q502" s="94"/>
      <c r="R502" s="102"/>
    </row>
    <row r="503" spans="2:18" outlineLevel="1" x14ac:dyDescent="0.3">
      <c r="B503" s="119"/>
      <c r="C503" s="120" t="s">
        <v>382</v>
      </c>
      <c r="D503" s="75" t="s">
        <v>47</v>
      </c>
      <c r="E503" s="76">
        <v>30</v>
      </c>
      <c r="F503" s="72"/>
      <c r="G503" s="72"/>
      <c r="H503" s="72"/>
      <c r="I503" s="72"/>
      <c r="J503" s="93">
        <f t="shared" si="94"/>
        <v>0</v>
      </c>
      <c r="K503" s="72">
        <f t="shared" si="95"/>
        <v>0</v>
      </c>
      <c r="L503" s="72">
        <f t="shared" si="96"/>
        <v>0</v>
      </c>
      <c r="M503" s="72">
        <f t="shared" si="97"/>
        <v>0</v>
      </c>
      <c r="N503" s="93">
        <f t="shared" si="98"/>
        <v>0</v>
      </c>
      <c r="O503" s="94"/>
      <c r="P503" s="94"/>
      <c r="Q503" s="94"/>
      <c r="R503" s="102"/>
    </row>
    <row r="504" spans="2:18" outlineLevel="1" x14ac:dyDescent="0.3">
      <c r="B504" s="119"/>
      <c r="C504" s="120" t="s">
        <v>383</v>
      </c>
      <c r="D504" s="75" t="s">
        <v>228</v>
      </c>
      <c r="E504" s="76">
        <v>1</v>
      </c>
      <c r="F504" s="72"/>
      <c r="G504" s="72"/>
      <c r="H504" s="72"/>
      <c r="I504" s="72"/>
      <c r="J504" s="93">
        <f t="shared" si="94"/>
        <v>0</v>
      </c>
      <c r="K504" s="72">
        <f t="shared" si="95"/>
        <v>0</v>
      </c>
      <c r="L504" s="72">
        <f t="shared" si="96"/>
        <v>0</v>
      </c>
      <c r="M504" s="72">
        <f t="shared" si="97"/>
        <v>0</v>
      </c>
      <c r="N504" s="93">
        <f t="shared" si="98"/>
        <v>0</v>
      </c>
      <c r="O504" s="94"/>
      <c r="P504" s="94"/>
      <c r="Q504" s="94"/>
      <c r="R504" s="102"/>
    </row>
    <row r="505" spans="2:18" outlineLevel="1" x14ac:dyDescent="0.3">
      <c r="B505" s="119"/>
      <c r="C505" s="74" t="s">
        <v>383</v>
      </c>
      <c r="D505" s="75" t="s">
        <v>228</v>
      </c>
      <c r="E505" s="76">
        <v>1</v>
      </c>
      <c r="F505" s="72"/>
      <c r="G505" s="72"/>
      <c r="H505" s="72"/>
      <c r="I505" s="72"/>
      <c r="J505" s="93">
        <f t="shared" si="89"/>
        <v>0</v>
      </c>
      <c r="K505" s="72">
        <f t="shared" si="90"/>
        <v>0</v>
      </c>
      <c r="L505" s="72">
        <f t="shared" si="91"/>
        <v>0</v>
      </c>
      <c r="M505" s="72">
        <f t="shared" si="92"/>
        <v>0</v>
      </c>
      <c r="N505" s="93">
        <f t="shared" si="93"/>
        <v>0</v>
      </c>
      <c r="O505" s="94"/>
      <c r="P505" s="94"/>
      <c r="Q505" s="94"/>
      <c r="R505" s="102"/>
    </row>
    <row r="506" spans="2:18" outlineLevel="1" x14ac:dyDescent="0.3">
      <c r="B506" s="135" t="s">
        <v>384</v>
      </c>
      <c r="C506" s="74" t="s">
        <v>385</v>
      </c>
      <c r="D506" s="75" t="s">
        <v>15</v>
      </c>
      <c r="E506" s="76">
        <v>1</v>
      </c>
      <c r="F506" s="72"/>
      <c r="G506" s="72"/>
      <c r="H506" s="72"/>
      <c r="I506" s="72"/>
      <c r="J506" s="93">
        <f t="shared" si="89"/>
        <v>0</v>
      </c>
      <c r="K506" s="91">
        <f t="shared" ref="K506:N506" si="99">+SUBTOTAL(9,K507:K520)</f>
        <v>0</v>
      </c>
      <c r="L506" s="91">
        <f t="shared" si="99"/>
        <v>0</v>
      </c>
      <c r="M506" s="91">
        <f t="shared" si="99"/>
        <v>0</v>
      </c>
      <c r="N506" s="91">
        <f t="shared" si="99"/>
        <v>0</v>
      </c>
      <c r="O506" s="97"/>
      <c r="P506" s="97"/>
      <c r="Q506" s="97"/>
      <c r="R506" s="102"/>
    </row>
    <row r="507" spans="2:18" outlineLevel="1" x14ac:dyDescent="0.3">
      <c r="B507" s="135"/>
      <c r="C507" s="120" t="s">
        <v>386</v>
      </c>
      <c r="D507" s="75" t="s">
        <v>34</v>
      </c>
      <c r="E507" s="76">
        <v>52</v>
      </c>
      <c r="F507" s="72"/>
      <c r="G507" s="72"/>
      <c r="H507" s="72"/>
      <c r="I507" s="72"/>
      <c r="J507" s="93">
        <f t="shared" si="89"/>
        <v>0</v>
      </c>
      <c r="K507" s="72">
        <f t="shared" si="90"/>
        <v>0</v>
      </c>
      <c r="L507" s="72">
        <f t="shared" si="91"/>
        <v>0</v>
      </c>
      <c r="M507" s="72">
        <f t="shared" si="92"/>
        <v>0</v>
      </c>
      <c r="N507" s="93">
        <f t="shared" si="93"/>
        <v>0</v>
      </c>
      <c r="O507" s="94"/>
      <c r="P507" s="94"/>
      <c r="Q507" s="94"/>
      <c r="R507" s="102"/>
    </row>
    <row r="508" spans="2:18" outlineLevel="1" x14ac:dyDescent="0.3">
      <c r="B508" s="135"/>
      <c r="C508" s="120" t="s">
        <v>387</v>
      </c>
      <c r="D508" s="75" t="s">
        <v>34</v>
      </c>
      <c r="E508" s="76">
        <v>80</v>
      </c>
      <c r="F508" s="72"/>
      <c r="G508" s="72"/>
      <c r="H508" s="72"/>
      <c r="I508" s="72"/>
      <c r="J508" s="93">
        <f t="shared" si="89"/>
        <v>0</v>
      </c>
      <c r="K508" s="72">
        <f t="shared" si="90"/>
        <v>0</v>
      </c>
      <c r="L508" s="72">
        <f t="shared" si="91"/>
        <v>0</v>
      </c>
      <c r="M508" s="72">
        <f t="shared" si="92"/>
        <v>0</v>
      </c>
      <c r="N508" s="93">
        <f t="shared" si="93"/>
        <v>0</v>
      </c>
      <c r="O508" s="94"/>
      <c r="P508" s="94"/>
      <c r="Q508" s="94"/>
      <c r="R508" s="102"/>
    </row>
    <row r="509" spans="2:18" outlineLevel="1" x14ac:dyDescent="0.3">
      <c r="B509" s="135"/>
      <c r="C509" s="120" t="s">
        <v>388</v>
      </c>
      <c r="D509" s="75" t="s">
        <v>34</v>
      </c>
      <c r="E509" s="76">
        <v>15</v>
      </c>
      <c r="F509" s="72"/>
      <c r="G509" s="72"/>
      <c r="H509" s="72"/>
      <c r="I509" s="72"/>
      <c r="J509" s="93">
        <f t="shared" si="89"/>
        <v>0</v>
      </c>
      <c r="K509" s="72">
        <f t="shared" si="90"/>
        <v>0</v>
      </c>
      <c r="L509" s="72">
        <f t="shared" si="91"/>
        <v>0</v>
      </c>
      <c r="M509" s="72">
        <f t="shared" si="92"/>
        <v>0</v>
      </c>
      <c r="N509" s="93">
        <f t="shared" si="93"/>
        <v>0</v>
      </c>
      <c r="O509" s="94"/>
      <c r="P509" s="94"/>
      <c r="Q509" s="94"/>
      <c r="R509" s="102"/>
    </row>
    <row r="510" spans="2:18" outlineLevel="1" x14ac:dyDescent="0.3">
      <c r="B510" s="135"/>
      <c r="C510" s="120" t="s">
        <v>389</v>
      </c>
      <c r="D510" s="75" t="s">
        <v>34</v>
      </c>
      <c r="E510" s="76">
        <v>472</v>
      </c>
      <c r="F510" s="72"/>
      <c r="G510" s="72"/>
      <c r="H510" s="72"/>
      <c r="I510" s="72"/>
      <c r="J510" s="93">
        <f t="shared" si="89"/>
        <v>0</v>
      </c>
      <c r="K510" s="72">
        <f t="shared" si="90"/>
        <v>0</v>
      </c>
      <c r="L510" s="72">
        <f t="shared" si="91"/>
        <v>0</v>
      </c>
      <c r="M510" s="72">
        <f t="shared" si="92"/>
        <v>0</v>
      </c>
      <c r="N510" s="93">
        <f t="shared" si="93"/>
        <v>0</v>
      </c>
      <c r="O510" s="94"/>
      <c r="P510" s="94"/>
      <c r="Q510" s="94"/>
      <c r="R510" s="102"/>
    </row>
    <row r="511" spans="2:18" outlineLevel="1" x14ac:dyDescent="0.3">
      <c r="B511" s="135"/>
      <c r="C511" s="120" t="s">
        <v>390</v>
      </c>
      <c r="D511" s="75" t="s">
        <v>34</v>
      </c>
      <c r="E511" s="76">
        <v>50</v>
      </c>
      <c r="F511" s="72"/>
      <c r="G511" s="72"/>
      <c r="H511" s="72"/>
      <c r="I511" s="72"/>
      <c r="J511" s="93">
        <f t="shared" si="89"/>
        <v>0</v>
      </c>
      <c r="K511" s="72">
        <f t="shared" si="90"/>
        <v>0</v>
      </c>
      <c r="L511" s="72">
        <f t="shared" si="91"/>
        <v>0</v>
      </c>
      <c r="M511" s="72">
        <f t="shared" si="92"/>
        <v>0</v>
      </c>
      <c r="N511" s="93">
        <f t="shared" si="93"/>
        <v>0</v>
      </c>
      <c r="O511" s="94"/>
      <c r="P511" s="94"/>
      <c r="Q511" s="94"/>
      <c r="R511" s="102"/>
    </row>
    <row r="512" spans="2:18" ht="18" customHeight="1" outlineLevel="1" x14ac:dyDescent="0.3">
      <c r="B512" s="135"/>
      <c r="C512" s="118" t="s">
        <v>391</v>
      </c>
      <c r="D512" s="109" t="s">
        <v>34</v>
      </c>
      <c r="E512" s="110">
        <v>45</v>
      </c>
      <c r="F512" s="72"/>
      <c r="G512" s="72"/>
      <c r="H512" s="72"/>
      <c r="I512" s="72"/>
      <c r="J512" s="93">
        <f t="shared" si="89"/>
        <v>0</v>
      </c>
      <c r="K512" s="72">
        <f t="shared" si="90"/>
        <v>0</v>
      </c>
      <c r="L512" s="72">
        <f t="shared" si="91"/>
        <v>0</v>
      </c>
      <c r="M512" s="72">
        <f t="shared" si="92"/>
        <v>0</v>
      </c>
      <c r="N512" s="93">
        <f t="shared" si="93"/>
        <v>0</v>
      </c>
      <c r="O512" s="94"/>
      <c r="P512" s="94"/>
      <c r="Q512" s="94"/>
      <c r="R512" s="102"/>
    </row>
    <row r="513" spans="2:18" outlineLevel="1" x14ac:dyDescent="0.3">
      <c r="B513" s="135"/>
      <c r="C513" s="120" t="s">
        <v>392</v>
      </c>
      <c r="D513" s="75" t="s">
        <v>62</v>
      </c>
      <c r="E513" s="76">
        <v>2</v>
      </c>
      <c r="F513" s="72"/>
      <c r="G513" s="72"/>
      <c r="H513" s="72"/>
      <c r="I513" s="72"/>
      <c r="J513" s="93">
        <f t="shared" ref="J513:J578" si="100">+SUM(F513:I513)</f>
        <v>0</v>
      </c>
      <c r="K513" s="72">
        <f t="shared" si="90"/>
        <v>0</v>
      </c>
      <c r="L513" s="72">
        <f t="shared" si="91"/>
        <v>0</v>
      </c>
      <c r="M513" s="72">
        <f t="shared" si="92"/>
        <v>0</v>
      </c>
      <c r="N513" s="93">
        <f t="shared" si="93"/>
        <v>0</v>
      </c>
      <c r="O513" s="94"/>
      <c r="P513" s="94"/>
      <c r="Q513" s="94"/>
      <c r="R513" s="102"/>
    </row>
    <row r="514" spans="2:18" outlineLevel="1" x14ac:dyDescent="0.3">
      <c r="B514" s="135"/>
      <c r="C514" s="120" t="s">
        <v>393</v>
      </c>
      <c r="D514" s="75" t="s">
        <v>62</v>
      </c>
      <c r="E514" s="76">
        <v>2</v>
      </c>
      <c r="F514" s="72"/>
      <c r="G514" s="72"/>
      <c r="H514" s="72"/>
      <c r="I514" s="72"/>
      <c r="J514" s="93">
        <f t="shared" si="100"/>
        <v>0</v>
      </c>
      <c r="K514" s="72">
        <f t="shared" si="90"/>
        <v>0</v>
      </c>
      <c r="L514" s="72">
        <f t="shared" si="91"/>
        <v>0</v>
      </c>
      <c r="M514" s="72">
        <f t="shared" si="92"/>
        <v>0</v>
      </c>
      <c r="N514" s="93">
        <f t="shared" si="93"/>
        <v>0</v>
      </c>
      <c r="O514" s="94"/>
      <c r="P514" s="94"/>
      <c r="Q514" s="94"/>
      <c r="R514" s="102"/>
    </row>
    <row r="515" spans="2:18" outlineLevel="1" x14ac:dyDescent="0.3">
      <c r="B515" s="135"/>
      <c r="C515" s="120" t="s">
        <v>394</v>
      </c>
      <c r="D515" s="75" t="s">
        <v>62</v>
      </c>
      <c r="E515" s="76">
        <v>1</v>
      </c>
      <c r="F515" s="72"/>
      <c r="G515" s="72"/>
      <c r="H515" s="72"/>
      <c r="I515" s="72"/>
      <c r="J515" s="93">
        <f t="shared" si="100"/>
        <v>0</v>
      </c>
      <c r="K515" s="72">
        <f t="shared" si="90"/>
        <v>0</v>
      </c>
      <c r="L515" s="72">
        <f t="shared" si="91"/>
        <v>0</v>
      </c>
      <c r="M515" s="72">
        <f t="shared" si="92"/>
        <v>0</v>
      </c>
      <c r="N515" s="93">
        <f t="shared" si="93"/>
        <v>0</v>
      </c>
      <c r="O515" s="94"/>
      <c r="P515" s="94"/>
      <c r="Q515" s="94"/>
      <c r="R515" s="102"/>
    </row>
    <row r="516" spans="2:18" outlineLevel="1" x14ac:dyDescent="0.3">
      <c r="B516" s="135"/>
      <c r="C516" s="120" t="s">
        <v>395</v>
      </c>
      <c r="D516" s="75" t="s">
        <v>62</v>
      </c>
      <c r="E516" s="76">
        <v>8</v>
      </c>
      <c r="F516" s="72"/>
      <c r="G516" s="72"/>
      <c r="H516" s="72"/>
      <c r="I516" s="72"/>
      <c r="J516" s="93">
        <f t="shared" si="100"/>
        <v>0</v>
      </c>
      <c r="K516" s="72">
        <f t="shared" si="90"/>
        <v>0</v>
      </c>
      <c r="L516" s="72">
        <f t="shared" si="91"/>
        <v>0</v>
      </c>
      <c r="M516" s="72">
        <f t="shared" si="92"/>
        <v>0</v>
      </c>
      <c r="N516" s="93">
        <f t="shared" si="93"/>
        <v>0</v>
      </c>
      <c r="O516" s="94"/>
      <c r="P516" s="94"/>
      <c r="Q516" s="94"/>
      <c r="R516" s="102"/>
    </row>
    <row r="517" spans="2:18" outlineLevel="1" x14ac:dyDescent="0.3">
      <c r="B517" s="135"/>
      <c r="C517" s="118" t="s">
        <v>396</v>
      </c>
      <c r="D517" s="109" t="s">
        <v>62</v>
      </c>
      <c r="E517" s="110">
        <v>17</v>
      </c>
      <c r="F517" s="72"/>
      <c r="G517" s="72"/>
      <c r="H517" s="72"/>
      <c r="I517" s="72"/>
      <c r="J517" s="93">
        <f t="shared" si="100"/>
        <v>0</v>
      </c>
      <c r="K517" s="72">
        <f t="shared" si="90"/>
        <v>0</v>
      </c>
      <c r="L517" s="72">
        <f t="shared" si="91"/>
        <v>0</v>
      </c>
      <c r="M517" s="72">
        <f t="shared" si="92"/>
        <v>0</v>
      </c>
      <c r="N517" s="93">
        <f t="shared" si="93"/>
        <v>0</v>
      </c>
      <c r="O517" s="94"/>
      <c r="P517" s="94"/>
      <c r="Q517" s="94"/>
      <c r="R517" s="102"/>
    </row>
    <row r="518" spans="2:18" ht="14.25" customHeight="1" outlineLevel="1" x14ac:dyDescent="0.3">
      <c r="B518" s="135"/>
      <c r="C518" s="120" t="s">
        <v>397</v>
      </c>
      <c r="D518" s="75" t="s">
        <v>62</v>
      </c>
      <c r="E518" s="76">
        <v>1</v>
      </c>
      <c r="F518" s="72"/>
      <c r="G518" s="72"/>
      <c r="H518" s="72"/>
      <c r="I518" s="72"/>
      <c r="J518" s="93">
        <f t="shared" si="100"/>
        <v>0</v>
      </c>
      <c r="K518" s="72">
        <f t="shared" si="90"/>
        <v>0</v>
      </c>
      <c r="L518" s="72">
        <f t="shared" si="91"/>
        <v>0</v>
      </c>
      <c r="M518" s="72">
        <f t="shared" si="92"/>
        <v>0</v>
      </c>
      <c r="N518" s="93">
        <f t="shared" si="93"/>
        <v>0</v>
      </c>
      <c r="O518" s="94"/>
      <c r="P518" s="94"/>
      <c r="Q518" s="94"/>
      <c r="R518" s="102"/>
    </row>
    <row r="519" spans="2:18" outlineLevel="1" x14ac:dyDescent="0.3">
      <c r="B519" s="135"/>
      <c r="C519" s="120" t="s">
        <v>398</v>
      </c>
      <c r="D519" s="75" t="s">
        <v>34</v>
      </c>
      <c r="E519" s="76">
        <v>70</v>
      </c>
      <c r="F519" s="72"/>
      <c r="G519" s="72"/>
      <c r="H519" s="72"/>
      <c r="I519" s="72"/>
      <c r="J519" s="93">
        <f t="shared" si="100"/>
        <v>0</v>
      </c>
      <c r="K519" s="72">
        <f t="shared" si="90"/>
        <v>0</v>
      </c>
      <c r="L519" s="72">
        <f t="shared" si="91"/>
        <v>0</v>
      </c>
      <c r="M519" s="72">
        <f t="shared" si="92"/>
        <v>0</v>
      </c>
      <c r="N519" s="93">
        <f t="shared" si="93"/>
        <v>0</v>
      </c>
      <c r="O519" s="94"/>
      <c r="P519" s="94"/>
      <c r="Q519" s="94"/>
      <c r="R519" s="102"/>
    </row>
    <row r="520" spans="2:18" outlineLevel="1" x14ac:dyDescent="0.3">
      <c r="B520" s="135"/>
      <c r="C520" s="121" t="s">
        <v>399</v>
      </c>
      <c r="D520" s="115" t="s">
        <v>34</v>
      </c>
      <c r="E520" s="110">
        <v>50</v>
      </c>
      <c r="F520" s="72"/>
      <c r="G520" s="72"/>
      <c r="H520" s="72"/>
      <c r="I520" s="72"/>
      <c r="J520" s="93">
        <f t="shared" si="100"/>
        <v>0</v>
      </c>
      <c r="K520" s="72">
        <f t="shared" si="90"/>
        <v>0</v>
      </c>
      <c r="L520" s="72">
        <f t="shared" si="91"/>
        <v>0</v>
      </c>
      <c r="M520" s="72">
        <f t="shared" si="92"/>
        <v>0</v>
      </c>
      <c r="N520" s="93">
        <f t="shared" si="93"/>
        <v>0</v>
      </c>
      <c r="O520" s="94"/>
      <c r="P520" s="94"/>
      <c r="Q520" s="94"/>
      <c r="R520" s="102"/>
    </row>
    <row r="521" spans="2:18" outlineLevel="1" x14ac:dyDescent="0.3">
      <c r="B521" s="135"/>
      <c r="C521" s="120" t="s">
        <v>272</v>
      </c>
      <c r="D521" s="75" t="s">
        <v>19</v>
      </c>
      <c r="E521" s="76">
        <v>1</v>
      </c>
      <c r="F521" s="72"/>
      <c r="G521" s="72"/>
      <c r="H521" s="72"/>
      <c r="I521" s="72"/>
      <c r="J521" s="93"/>
      <c r="K521" s="72"/>
      <c r="L521" s="72"/>
      <c r="M521" s="72"/>
      <c r="N521" s="93"/>
      <c r="O521" s="94"/>
      <c r="P521" s="94"/>
      <c r="Q521" s="94"/>
      <c r="R521" s="102"/>
    </row>
    <row r="522" spans="2:18" outlineLevel="1" x14ac:dyDescent="0.3">
      <c r="B522" s="135" t="s">
        <v>400</v>
      </c>
      <c r="C522" s="74" t="s">
        <v>401</v>
      </c>
      <c r="D522" s="75" t="s">
        <v>15</v>
      </c>
      <c r="E522" s="76">
        <v>1</v>
      </c>
      <c r="F522" s="72"/>
      <c r="G522" s="72"/>
      <c r="H522" s="72"/>
      <c r="I522" s="72"/>
      <c r="J522" s="93">
        <f t="shared" si="100"/>
        <v>0</v>
      </c>
      <c r="K522" s="91">
        <f t="shared" ref="K522:N522" si="101">+SUBTOTAL(9,K523:K526)</f>
        <v>0</v>
      </c>
      <c r="L522" s="91">
        <f t="shared" si="101"/>
        <v>0</v>
      </c>
      <c r="M522" s="91">
        <f t="shared" si="101"/>
        <v>0</v>
      </c>
      <c r="N522" s="91">
        <f t="shared" si="101"/>
        <v>0</v>
      </c>
      <c r="O522" s="97"/>
      <c r="P522" s="97"/>
      <c r="Q522" s="97"/>
      <c r="R522" s="102"/>
    </row>
    <row r="523" spans="2:18" ht="28" outlineLevel="1" x14ac:dyDescent="0.3">
      <c r="B523" s="135"/>
      <c r="C523" s="74" t="s">
        <v>402</v>
      </c>
      <c r="D523" s="75" t="s">
        <v>47</v>
      </c>
      <c r="E523" s="76">
        <v>998</v>
      </c>
      <c r="F523" s="72"/>
      <c r="G523" s="72"/>
      <c r="H523" s="72"/>
      <c r="I523" s="72"/>
      <c r="J523" s="93">
        <f t="shared" si="100"/>
        <v>0</v>
      </c>
      <c r="K523" s="72">
        <f t="shared" si="90"/>
        <v>0</v>
      </c>
      <c r="L523" s="72">
        <f t="shared" si="91"/>
        <v>0</v>
      </c>
      <c r="M523" s="72">
        <f t="shared" si="92"/>
        <v>0</v>
      </c>
      <c r="N523" s="93">
        <f t="shared" si="93"/>
        <v>0</v>
      </c>
      <c r="O523" s="94"/>
      <c r="P523" s="94"/>
      <c r="Q523" s="94"/>
      <c r="R523" s="102"/>
    </row>
    <row r="524" spans="2:18" ht="28" outlineLevel="1" x14ac:dyDescent="0.3">
      <c r="B524" s="135"/>
      <c r="C524" s="74" t="s">
        <v>403</v>
      </c>
      <c r="D524" s="75" t="s">
        <v>47</v>
      </c>
      <c r="E524" s="76">
        <v>50</v>
      </c>
      <c r="F524" s="72"/>
      <c r="G524" s="72"/>
      <c r="H524" s="72"/>
      <c r="I524" s="72"/>
      <c r="J524" s="93">
        <f t="shared" si="100"/>
        <v>0</v>
      </c>
      <c r="K524" s="72">
        <f t="shared" si="90"/>
        <v>0</v>
      </c>
      <c r="L524" s="72">
        <f t="shared" si="91"/>
        <v>0</v>
      </c>
      <c r="M524" s="72">
        <f t="shared" si="92"/>
        <v>0</v>
      </c>
      <c r="N524" s="93">
        <f t="shared" si="93"/>
        <v>0</v>
      </c>
      <c r="O524" s="94"/>
      <c r="P524" s="94"/>
      <c r="Q524" s="94"/>
      <c r="R524" s="102"/>
    </row>
    <row r="525" spans="2:18" ht="28" outlineLevel="1" x14ac:dyDescent="0.3">
      <c r="B525" s="135"/>
      <c r="C525" s="74" t="s">
        <v>404</v>
      </c>
      <c r="D525" s="75" t="s">
        <v>47</v>
      </c>
      <c r="E525" s="76">
        <v>60</v>
      </c>
      <c r="F525" s="72"/>
      <c r="G525" s="72"/>
      <c r="H525" s="72"/>
      <c r="I525" s="72"/>
      <c r="J525" s="93">
        <f t="shared" si="100"/>
        <v>0</v>
      </c>
      <c r="K525" s="72">
        <f t="shared" si="90"/>
        <v>0</v>
      </c>
      <c r="L525" s="72">
        <f t="shared" si="91"/>
        <v>0</v>
      </c>
      <c r="M525" s="72">
        <f t="shared" si="92"/>
        <v>0</v>
      </c>
      <c r="N525" s="93">
        <f t="shared" si="93"/>
        <v>0</v>
      </c>
      <c r="O525" s="94"/>
      <c r="P525" s="94"/>
      <c r="Q525" s="94"/>
      <c r="R525" s="102"/>
    </row>
    <row r="526" spans="2:18" ht="28" outlineLevel="1" x14ac:dyDescent="0.3">
      <c r="B526" s="135"/>
      <c r="C526" s="74" t="s">
        <v>405</v>
      </c>
      <c r="D526" s="75" t="s">
        <v>47</v>
      </c>
      <c r="E526" s="76">
        <v>50</v>
      </c>
      <c r="F526" s="72"/>
      <c r="G526" s="72"/>
      <c r="H526" s="72"/>
      <c r="I526" s="72"/>
      <c r="J526" s="93">
        <f t="shared" si="100"/>
        <v>0</v>
      </c>
      <c r="K526" s="72">
        <f t="shared" si="90"/>
        <v>0</v>
      </c>
      <c r="L526" s="72">
        <f t="shared" si="91"/>
        <v>0</v>
      </c>
      <c r="M526" s="72">
        <f t="shared" si="92"/>
        <v>0</v>
      </c>
      <c r="N526" s="93">
        <f t="shared" si="93"/>
        <v>0</v>
      </c>
      <c r="O526" s="94"/>
      <c r="P526" s="94"/>
      <c r="Q526" s="94"/>
      <c r="R526" s="102"/>
    </row>
    <row r="527" spans="2:18" outlineLevel="1" x14ac:dyDescent="0.3">
      <c r="B527" s="135" t="s">
        <v>406</v>
      </c>
      <c r="C527" s="74" t="s">
        <v>407</v>
      </c>
      <c r="D527" s="75" t="s">
        <v>15</v>
      </c>
      <c r="E527" s="76">
        <v>1</v>
      </c>
      <c r="F527" s="72"/>
      <c r="G527" s="72"/>
      <c r="H527" s="72"/>
      <c r="I527" s="72"/>
      <c r="J527" s="93">
        <f t="shared" si="100"/>
        <v>0</v>
      </c>
      <c r="K527" s="91">
        <f t="shared" ref="K527:N527" si="102">+SUBTOTAL(9,K528:K575)</f>
        <v>0</v>
      </c>
      <c r="L527" s="91">
        <f t="shared" si="102"/>
        <v>0</v>
      </c>
      <c r="M527" s="91">
        <f t="shared" si="102"/>
        <v>0</v>
      </c>
      <c r="N527" s="91">
        <f t="shared" si="102"/>
        <v>0</v>
      </c>
      <c r="O527" s="97"/>
      <c r="P527" s="97"/>
      <c r="Q527" s="97"/>
      <c r="R527" s="102"/>
    </row>
    <row r="528" spans="2:18" outlineLevel="1" x14ac:dyDescent="0.3">
      <c r="B528" s="135" t="s">
        <v>408</v>
      </c>
      <c r="C528" s="74" t="s">
        <v>409</v>
      </c>
      <c r="D528" s="75"/>
      <c r="E528" s="76"/>
      <c r="F528" s="72"/>
      <c r="G528" s="72"/>
      <c r="H528" s="72"/>
      <c r="I528" s="72"/>
      <c r="J528" s="93">
        <f t="shared" si="100"/>
        <v>0</v>
      </c>
      <c r="K528" s="72">
        <f t="shared" si="90"/>
        <v>0</v>
      </c>
      <c r="L528" s="72">
        <f t="shared" si="91"/>
        <v>0</v>
      </c>
      <c r="M528" s="72">
        <f t="shared" si="92"/>
        <v>0</v>
      </c>
      <c r="N528" s="93">
        <f t="shared" si="93"/>
        <v>0</v>
      </c>
      <c r="O528" s="94"/>
      <c r="P528" s="94"/>
      <c r="Q528" s="94"/>
      <c r="R528" s="102"/>
    </row>
    <row r="529" spans="2:18" outlineLevel="1" x14ac:dyDescent="0.3">
      <c r="B529" s="135"/>
      <c r="C529" s="118" t="s">
        <v>410</v>
      </c>
      <c r="D529" s="109" t="s">
        <v>19</v>
      </c>
      <c r="E529" s="110">
        <v>434</v>
      </c>
      <c r="F529" s="72"/>
      <c r="G529" s="72"/>
      <c r="H529" s="72"/>
      <c r="I529" s="72"/>
      <c r="J529" s="93">
        <f t="shared" si="100"/>
        <v>0</v>
      </c>
      <c r="K529" s="72">
        <f t="shared" si="90"/>
        <v>0</v>
      </c>
      <c r="L529" s="72">
        <f t="shared" si="91"/>
        <v>0</v>
      </c>
      <c r="M529" s="72">
        <f t="shared" si="92"/>
        <v>0</v>
      </c>
      <c r="N529" s="93">
        <f t="shared" si="93"/>
        <v>0</v>
      </c>
      <c r="O529" s="94"/>
      <c r="P529" s="94"/>
      <c r="Q529" s="94"/>
      <c r="R529" s="102"/>
    </row>
    <row r="530" spans="2:18" outlineLevel="1" x14ac:dyDescent="0.3">
      <c r="B530" s="135"/>
      <c r="C530" s="121" t="s">
        <v>411</v>
      </c>
      <c r="D530" s="109" t="s">
        <v>19</v>
      </c>
      <c r="E530" s="110">
        <v>41</v>
      </c>
      <c r="F530" s="72"/>
      <c r="G530" s="72"/>
      <c r="H530" s="72"/>
      <c r="I530" s="72"/>
      <c r="J530" s="93">
        <f t="shared" si="100"/>
        <v>0</v>
      </c>
      <c r="K530" s="72">
        <f t="shared" si="90"/>
        <v>0</v>
      </c>
      <c r="L530" s="72">
        <f t="shared" si="91"/>
        <v>0</v>
      </c>
      <c r="M530" s="72">
        <f t="shared" si="92"/>
        <v>0</v>
      </c>
      <c r="N530" s="93">
        <f t="shared" si="93"/>
        <v>0</v>
      </c>
      <c r="O530" s="94"/>
      <c r="P530" s="94"/>
      <c r="Q530" s="94"/>
      <c r="R530" s="102"/>
    </row>
    <row r="531" spans="2:18" outlineLevel="1" x14ac:dyDescent="0.3">
      <c r="B531" s="135"/>
      <c r="C531" s="118" t="s">
        <v>412</v>
      </c>
      <c r="D531" s="109" t="s">
        <v>19</v>
      </c>
      <c r="E531" s="110">
        <v>369</v>
      </c>
      <c r="F531" s="72"/>
      <c r="G531" s="72"/>
      <c r="H531" s="72"/>
      <c r="I531" s="72"/>
      <c r="J531" s="93">
        <f t="shared" si="100"/>
        <v>0</v>
      </c>
      <c r="K531" s="72">
        <f t="shared" si="90"/>
        <v>0</v>
      </c>
      <c r="L531" s="72">
        <f t="shared" si="91"/>
        <v>0</v>
      </c>
      <c r="M531" s="72">
        <f t="shared" si="92"/>
        <v>0</v>
      </c>
      <c r="N531" s="93">
        <f t="shared" si="93"/>
        <v>0</v>
      </c>
      <c r="O531" s="94"/>
      <c r="P531" s="94"/>
      <c r="Q531" s="94"/>
      <c r="R531" s="102"/>
    </row>
    <row r="532" spans="2:18" outlineLevel="1" x14ac:dyDescent="0.3">
      <c r="B532" s="135"/>
      <c r="C532" s="118" t="s">
        <v>413</v>
      </c>
      <c r="D532" s="109" t="s">
        <v>19</v>
      </c>
      <c r="E532" s="110">
        <v>876</v>
      </c>
      <c r="F532" s="72"/>
      <c r="G532" s="72"/>
      <c r="H532" s="72"/>
      <c r="I532" s="72"/>
      <c r="J532" s="93">
        <f t="shared" si="100"/>
        <v>0</v>
      </c>
      <c r="K532" s="72">
        <f t="shared" si="90"/>
        <v>0</v>
      </c>
      <c r="L532" s="72">
        <f t="shared" si="91"/>
        <v>0</v>
      </c>
      <c r="M532" s="72">
        <f t="shared" si="92"/>
        <v>0</v>
      </c>
      <c r="N532" s="93">
        <f t="shared" si="93"/>
        <v>0</v>
      </c>
      <c r="O532" s="94"/>
      <c r="P532" s="94"/>
      <c r="Q532" s="94"/>
      <c r="R532" s="102"/>
    </row>
    <row r="533" spans="2:18" outlineLevel="1" x14ac:dyDescent="0.3">
      <c r="B533" s="135"/>
      <c r="C533" s="121" t="s">
        <v>414</v>
      </c>
      <c r="D533" s="75" t="s">
        <v>19</v>
      </c>
      <c r="E533" s="76">
        <v>77</v>
      </c>
      <c r="F533" s="72"/>
      <c r="G533" s="72"/>
      <c r="H533" s="72"/>
      <c r="I533" s="72"/>
      <c r="J533" s="93">
        <f t="shared" si="100"/>
        <v>0</v>
      </c>
      <c r="K533" s="72">
        <f t="shared" si="90"/>
        <v>0</v>
      </c>
      <c r="L533" s="72">
        <f t="shared" si="91"/>
        <v>0</v>
      </c>
      <c r="M533" s="72">
        <f t="shared" si="92"/>
        <v>0</v>
      </c>
      <c r="N533" s="93">
        <f t="shared" si="93"/>
        <v>0</v>
      </c>
      <c r="O533" s="94"/>
      <c r="P533" s="94"/>
      <c r="Q533" s="94"/>
      <c r="R533" s="102"/>
    </row>
    <row r="534" spans="2:18" outlineLevel="1" x14ac:dyDescent="0.3">
      <c r="B534" s="135"/>
      <c r="C534" s="120" t="s">
        <v>415</v>
      </c>
      <c r="D534" s="75" t="s">
        <v>19</v>
      </c>
      <c r="E534" s="76">
        <v>27</v>
      </c>
      <c r="F534" s="72"/>
      <c r="G534" s="72"/>
      <c r="H534" s="72"/>
      <c r="I534" s="72"/>
      <c r="J534" s="93">
        <f t="shared" si="100"/>
        <v>0</v>
      </c>
      <c r="K534" s="72">
        <f t="shared" si="90"/>
        <v>0</v>
      </c>
      <c r="L534" s="72">
        <f t="shared" si="91"/>
        <v>0</v>
      </c>
      <c r="M534" s="72">
        <f t="shared" si="92"/>
        <v>0</v>
      </c>
      <c r="N534" s="93">
        <f t="shared" si="93"/>
        <v>0</v>
      </c>
      <c r="O534" s="94"/>
      <c r="P534" s="94"/>
      <c r="Q534" s="94"/>
      <c r="R534" s="102"/>
    </row>
    <row r="535" spans="2:18" outlineLevel="1" x14ac:dyDescent="0.3">
      <c r="B535" s="135"/>
      <c r="C535" s="118" t="s">
        <v>416</v>
      </c>
      <c r="D535" s="109" t="s">
        <v>19</v>
      </c>
      <c r="E535" s="110">
        <v>44</v>
      </c>
      <c r="F535" s="72"/>
      <c r="G535" s="72"/>
      <c r="H535" s="72"/>
      <c r="I535" s="72"/>
      <c r="J535" s="93">
        <f t="shared" si="100"/>
        <v>0</v>
      </c>
      <c r="K535" s="72">
        <f t="shared" si="90"/>
        <v>0</v>
      </c>
      <c r="L535" s="72">
        <f t="shared" si="91"/>
        <v>0</v>
      </c>
      <c r="M535" s="72">
        <f t="shared" si="92"/>
        <v>0</v>
      </c>
      <c r="N535" s="93">
        <f t="shared" si="93"/>
        <v>0</v>
      </c>
      <c r="O535" s="94"/>
      <c r="P535" s="94"/>
      <c r="Q535" s="94"/>
      <c r="R535" s="102"/>
    </row>
    <row r="536" spans="2:18" outlineLevel="1" x14ac:dyDescent="0.3">
      <c r="B536" s="135"/>
      <c r="C536" s="118" t="s">
        <v>417</v>
      </c>
      <c r="D536" s="109" t="s">
        <v>19</v>
      </c>
      <c r="E536" s="110">
        <v>30</v>
      </c>
      <c r="F536" s="72"/>
      <c r="G536" s="72"/>
      <c r="H536" s="72"/>
      <c r="I536" s="72"/>
      <c r="J536" s="93">
        <f t="shared" si="100"/>
        <v>0</v>
      </c>
      <c r="K536" s="72">
        <f t="shared" si="90"/>
        <v>0</v>
      </c>
      <c r="L536" s="72">
        <f t="shared" si="91"/>
        <v>0</v>
      </c>
      <c r="M536" s="72">
        <f t="shared" si="92"/>
        <v>0</v>
      </c>
      <c r="N536" s="93">
        <f t="shared" si="93"/>
        <v>0</v>
      </c>
      <c r="O536" s="94"/>
      <c r="P536" s="94"/>
      <c r="Q536" s="94"/>
      <c r="R536" s="102"/>
    </row>
    <row r="537" spans="2:18" outlineLevel="1" x14ac:dyDescent="0.3">
      <c r="B537" s="135"/>
      <c r="C537" s="121" t="s">
        <v>418</v>
      </c>
      <c r="D537" s="109" t="s">
        <v>19</v>
      </c>
      <c r="E537" s="110">
        <v>14</v>
      </c>
      <c r="F537" s="72"/>
      <c r="G537" s="72"/>
      <c r="H537" s="72"/>
      <c r="I537" s="72"/>
      <c r="J537" s="93">
        <f t="shared" si="100"/>
        <v>0</v>
      </c>
      <c r="K537" s="72">
        <f t="shared" si="90"/>
        <v>0</v>
      </c>
      <c r="L537" s="72">
        <f t="shared" si="91"/>
        <v>0</v>
      </c>
      <c r="M537" s="72">
        <f t="shared" si="92"/>
        <v>0</v>
      </c>
      <c r="N537" s="93">
        <f t="shared" si="93"/>
        <v>0</v>
      </c>
      <c r="O537" s="94"/>
      <c r="P537" s="94"/>
      <c r="Q537" s="94"/>
      <c r="R537" s="102"/>
    </row>
    <row r="538" spans="2:18" outlineLevel="1" x14ac:dyDescent="0.3">
      <c r="B538" s="135"/>
      <c r="C538" s="121" t="s">
        <v>419</v>
      </c>
      <c r="D538" s="75" t="s">
        <v>19</v>
      </c>
      <c r="E538" s="76">
        <v>28</v>
      </c>
      <c r="F538" s="72"/>
      <c r="G538" s="72"/>
      <c r="H538" s="72"/>
      <c r="I538" s="72"/>
      <c r="J538" s="93">
        <f t="shared" si="100"/>
        <v>0</v>
      </c>
      <c r="K538" s="72">
        <f t="shared" si="90"/>
        <v>0</v>
      </c>
      <c r="L538" s="72">
        <f t="shared" si="91"/>
        <v>0</v>
      </c>
      <c r="M538" s="72">
        <f t="shared" si="92"/>
        <v>0</v>
      </c>
      <c r="N538" s="93">
        <f t="shared" si="93"/>
        <v>0</v>
      </c>
      <c r="O538" s="94"/>
      <c r="P538" s="94"/>
      <c r="Q538" s="94"/>
      <c r="R538" s="102"/>
    </row>
    <row r="539" spans="2:18" outlineLevel="1" x14ac:dyDescent="0.3">
      <c r="B539" s="135"/>
      <c r="C539" s="121" t="s">
        <v>420</v>
      </c>
      <c r="D539" s="75" t="s">
        <v>19</v>
      </c>
      <c r="E539" s="76">
        <v>6</v>
      </c>
      <c r="F539" s="72"/>
      <c r="G539" s="72"/>
      <c r="H539" s="72"/>
      <c r="I539" s="72"/>
      <c r="J539" s="93">
        <f t="shared" si="100"/>
        <v>0</v>
      </c>
      <c r="K539" s="72">
        <f t="shared" si="90"/>
        <v>0</v>
      </c>
      <c r="L539" s="72">
        <f t="shared" si="91"/>
        <v>0</v>
      </c>
      <c r="M539" s="72">
        <f t="shared" si="92"/>
        <v>0</v>
      </c>
      <c r="N539" s="93">
        <f t="shared" si="93"/>
        <v>0</v>
      </c>
      <c r="O539" s="94"/>
      <c r="P539" s="94"/>
      <c r="Q539" s="94"/>
      <c r="R539" s="102"/>
    </row>
    <row r="540" spans="2:18" outlineLevel="1" x14ac:dyDescent="0.3">
      <c r="B540" s="135"/>
      <c r="C540" s="120" t="s">
        <v>421</v>
      </c>
      <c r="D540" s="75" t="s">
        <v>19</v>
      </c>
      <c r="E540" s="76">
        <v>23</v>
      </c>
      <c r="F540" s="72"/>
      <c r="G540" s="72"/>
      <c r="H540" s="72"/>
      <c r="I540" s="72"/>
      <c r="J540" s="93">
        <f t="shared" si="100"/>
        <v>0</v>
      </c>
      <c r="K540" s="72">
        <f t="shared" si="90"/>
        <v>0</v>
      </c>
      <c r="L540" s="72">
        <f t="shared" si="91"/>
        <v>0</v>
      </c>
      <c r="M540" s="72">
        <f t="shared" si="92"/>
        <v>0</v>
      </c>
      <c r="N540" s="93">
        <f t="shared" si="93"/>
        <v>0</v>
      </c>
      <c r="O540" s="94"/>
      <c r="P540" s="94"/>
      <c r="Q540" s="94"/>
      <c r="R540" s="102"/>
    </row>
    <row r="541" spans="2:18" outlineLevel="1" x14ac:dyDescent="0.3">
      <c r="B541" s="135"/>
      <c r="C541" s="120" t="s">
        <v>422</v>
      </c>
      <c r="D541" s="75" t="s">
        <v>19</v>
      </c>
      <c r="E541" s="76">
        <v>56</v>
      </c>
      <c r="F541" s="72"/>
      <c r="G541" s="72"/>
      <c r="H541" s="72"/>
      <c r="I541" s="72"/>
      <c r="J541" s="93">
        <f t="shared" si="100"/>
        <v>0</v>
      </c>
      <c r="K541" s="72">
        <f t="shared" si="90"/>
        <v>0</v>
      </c>
      <c r="L541" s="72">
        <f t="shared" si="91"/>
        <v>0</v>
      </c>
      <c r="M541" s="72">
        <f t="shared" si="92"/>
        <v>0</v>
      </c>
      <c r="N541" s="93">
        <f t="shared" si="93"/>
        <v>0</v>
      </c>
      <c r="O541" s="94"/>
      <c r="P541" s="94"/>
      <c r="Q541" s="94"/>
      <c r="R541" s="102"/>
    </row>
    <row r="542" spans="2:18" outlineLevel="1" x14ac:dyDescent="0.3">
      <c r="B542" s="135"/>
      <c r="C542" s="120" t="s">
        <v>241</v>
      </c>
      <c r="D542" s="75" t="s">
        <v>19</v>
      </c>
      <c r="E542" s="76">
        <v>154</v>
      </c>
      <c r="F542" s="72"/>
      <c r="G542" s="72"/>
      <c r="H542" s="72"/>
      <c r="I542" s="72"/>
      <c r="J542" s="93">
        <f t="shared" si="100"/>
        <v>0</v>
      </c>
      <c r="K542" s="72">
        <f t="shared" si="90"/>
        <v>0</v>
      </c>
      <c r="L542" s="72">
        <f t="shared" si="91"/>
        <v>0</v>
      </c>
      <c r="M542" s="72">
        <f t="shared" si="92"/>
        <v>0</v>
      </c>
      <c r="N542" s="93">
        <f t="shared" si="93"/>
        <v>0</v>
      </c>
      <c r="O542" s="94"/>
      <c r="P542" s="94"/>
      <c r="Q542" s="94"/>
      <c r="R542" s="102"/>
    </row>
    <row r="543" spans="2:18" outlineLevel="1" x14ac:dyDescent="0.3">
      <c r="B543" s="135"/>
      <c r="C543" s="120" t="s">
        <v>423</v>
      </c>
      <c r="D543" s="75" t="s">
        <v>19</v>
      </c>
      <c r="E543" s="76">
        <v>123</v>
      </c>
      <c r="F543" s="72"/>
      <c r="G543" s="72"/>
      <c r="H543" s="72"/>
      <c r="I543" s="72"/>
      <c r="J543" s="93">
        <f t="shared" si="100"/>
        <v>0</v>
      </c>
      <c r="K543" s="72">
        <f t="shared" si="90"/>
        <v>0</v>
      </c>
      <c r="L543" s="72">
        <f t="shared" si="91"/>
        <v>0</v>
      </c>
      <c r="M543" s="72">
        <f t="shared" si="92"/>
        <v>0</v>
      </c>
      <c r="N543" s="93">
        <f t="shared" si="93"/>
        <v>0</v>
      </c>
      <c r="O543" s="94"/>
      <c r="P543" s="94"/>
      <c r="Q543" s="94"/>
      <c r="R543" s="102"/>
    </row>
    <row r="544" spans="2:18" outlineLevel="1" x14ac:dyDescent="0.3">
      <c r="B544" s="135"/>
      <c r="C544" s="120" t="s">
        <v>424</v>
      </c>
      <c r="D544" s="75" t="s">
        <v>19</v>
      </c>
      <c r="E544" s="76">
        <v>6</v>
      </c>
      <c r="F544" s="72"/>
      <c r="G544" s="72"/>
      <c r="H544" s="72"/>
      <c r="I544" s="72"/>
      <c r="J544" s="93">
        <f t="shared" si="100"/>
        <v>0</v>
      </c>
      <c r="K544" s="72">
        <f t="shared" si="90"/>
        <v>0</v>
      </c>
      <c r="L544" s="72">
        <f t="shared" si="91"/>
        <v>0</v>
      </c>
      <c r="M544" s="72">
        <f t="shared" si="92"/>
        <v>0</v>
      </c>
      <c r="N544" s="93">
        <f t="shared" si="93"/>
        <v>0</v>
      </c>
      <c r="O544" s="94"/>
      <c r="P544" s="94"/>
      <c r="Q544" s="94"/>
      <c r="R544" s="102"/>
    </row>
    <row r="545" spans="2:18" outlineLevel="1" x14ac:dyDescent="0.3">
      <c r="B545" s="135"/>
      <c r="C545" s="120" t="s">
        <v>425</v>
      </c>
      <c r="D545" s="75" t="s">
        <v>19</v>
      </c>
      <c r="E545" s="76">
        <v>7</v>
      </c>
      <c r="F545" s="72"/>
      <c r="G545" s="72"/>
      <c r="H545" s="72"/>
      <c r="I545" s="72"/>
      <c r="J545" s="93">
        <f t="shared" si="100"/>
        <v>0</v>
      </c>
      <c r="K545" s="72">
        <f t="shared" si="90"/>
        <v>0</v>
      </c>
      <c r="L545" s="72">
        <f t="shared" si="91"/>
        <v>0</v>
      </c>
      <c r="M545" s="72">
        <f t="shared" si="92"/>
        <v>0</v>
      </c>
      <c r="N545" s="93">
        <f t="shared" si="93"/>
        <v>0</v>
      </c>
      <c r="O545" s="94"/>
      <c r="P545" s="94"/>
      <c r="Q545" s="94"/>
      <c r="R545" s="102"/>
    </row>
    <row r="546" spans="2:18" outlineLevel="1" x14ac:dyDescent="0.3">
      <c r="B546" s="135"/>
      <c r="C546" s="107" t="s">
        <v>426</v>
      </c>
      <c r="D546" s="75" t="s">
        <v>19</v>
      </c>
      <c r="E546" s="76">
        <v>4</v>
      </c>
      <c r="F546" s="72"/>
      <c r="G546" s="72"/>
      <c r="H546" s="72"/>
      <c r="I546" s="72"/>
      <c r="J546" s="93">
        <f t="shared" si="100"/>
        <v>0</v>
      </c>
      <c r="K546" s="72">
        <f t="shared" si="90"/>
        <v>0</v>
      </c>
      <c r="L546" s="72">
        <f t="shared" si="91"/>
        <v>0</v>
      </c>
      <c r="M546" s="72">
        <f t="shared" si="92"/>
        <v>0</v>
      </c>
      <c r="N546" s="93">
        <f t="shared" si="93"/>
        <v>0</v>
      </c>
      <c r="O546" s="94"/>
      <c r="P546" s="94"/>
      <c r="Q546" s="94"/>
      <c r="R546" s="102"/>
    </row>
    <row r="547" spans="2:18" outlineLevel="1" x14ac:dyDescent="0.3">
      <c r="B547" s="135"/>
      <c r="C547" s="141" t="s">
        <v>427</v>
      </c>
      <c r="D547" s="142" t="s">
        <v>19</v>
      </c>
      <c r="E547" s="76"/>
      <c r="F547" s="72"/>
      <c r="G547" s="72"/>
      <c r="H547" s="72"/>
      <c r="I547" s="72"/>
      <c r="J547" s="93">
        <f t="shared" si="100"/>
        <v>0</v>
      </c>
      <c r="K547" s="72">
        <f t="shared" si="90"/>
        <v>0</v>
      </c>
      <c r="L547" s="72">
        <f t="shared" si="91"/>
        <v>0</v>
      </c>
      <c r="M547" s="72">
        <f t="shared" si="92"/>
        <v>0</v>
      </c>
      <c r="N547" s="93">
        <f t="shared" si="93"/>
        <v>0</v>
      </c>
      <c r="O547" s="94"/>
      <c r="P547" s="94"/>
      <c r="Q547" s="94"/>
      <c r="R547" s="102"/>
    </row>
    <row r="548" spans="2:18" outlineLevel="1" x14ac:dyDescent="0.3">
      <c r="B548" s="135"/>
      <c r="C548" s="141" t="s">
        <v>428</v>
      </c>
      <c r="D548" s="142" t="s">
        <v>19</v>
      </c>
      <c r="E548" s="76"/>
      <c r="F548" s="72"/>
      <c r="G548" s="72"/>
      <c r="H548" s="72"/>
      <c r="I548" s="72"/>
      <c r="J548" s="93">
        <f t="shared" si="100"/>
        <v>0</v>
      </c>
      <c r="K548" s="72">
        <f t="shared" si="90"/>
        <v>0</v>
      </c>
      <c r="L548" s="72">
        <f t="shared" si="91"/>
        <v>0</v>
      </c>
      <c r="M548" s="72">
        <f t="shared" si="92"/>
        <v>0</v>
      </c>
      <c r="N548" s="93">
        <f t="shared" si="93"/>
        <v>0</v>
      </c>
      <c r="O548" s="94"/>
      <c r="P548" s="94"/>
      <c r="Q548" s="94"/>
      <c r="R548" s="102"/>
    </row>
    <row r="549" spans="2:18" outlineLevel="1" x14ac:dyDescent="0.3">
      <c r="B549" s="135"/>
      <c r="C549" s="121" t="s">
        <v>429</v>
      </c>
      <c r="D549" s="109" t="s">
        <v>220</v>
      </c>
      <c r="E549" s="110">
        <v>51</v>
      </c>
      <c r="F549" s="72"/>
      <c r="G549" s="72"/>
      <c r="H549" s="72"/>
      <c r="I549" s="72"/>
      <c r="J549" s="93">
        <f t="shared" si="100"/>
        <v>0</v>
      </c>
      <c r="K549" s="72">
        <f t="shared" si="90"/>
        <v>0</v>
      </c>
      <c r="L549" s="72">
        <f t="shared" si="91"/>
        <v>0</v>
      </c>
      <c r="M549" s="72">
        <f t="shared" si="92"/>
        <v>0</v>
      </c>
      <c r="N549" s="93">
        <f t="shared" si="93"/>
        <v>0</v>
      </c>
      <c r="O549" s="94"/>
      <c r="P549" s="94"/>
      <c r="Q549" s="94"/>
      <c r="R549" s="102"/>
    </row>
    <row r="550" spans="2:18" outlineLevel="1" x14ac:dyDescent="0.3">
      <c r="B550" s="135"/>
      <c r="C550" s="121" t="s">
        <v>430</v>
      </c>
      <c r="D550" s="109" t="s">
        <v>220</v>
      </c>
      <c r="E550" s="110">
        <v>15</v>
      </c>
      <c r="F550" s="72"/>
      <c r="G550" s="72"/>
      <c r="H550" s="72"/>
      <c r="I550" s="72"/>
      <c r="J550" s="93">
        <f t="shared" si="100"/>
        <v>0</v>
      </c>
      <c r="K550" s="72">
        <f t="shared" si="90"/>
        <v>0</v>
      </c>
      <c r="L550" s="72">
        <f t="shared" si="91"/>
        <v>0</v>
      </c>
      <c r="M550" s="72">
        <f t="shared" si="92"/>
        <v>0</v>
      </c>
      <c r="N550" s="93">
        <f t="shared" si="93"/>
        <v>0</v>
      </c>
      <c r="O550" s="94"/>
      <c r="P550" s="94"/>
      <c r="Q550" s="94"/>
      <c r="R550" s="102"/>
    </row>
    <row r="551" spans="2:18" outlineLevel="1" x14ac:dyDescent="0.3">
      <c r="B551" s="135"/>
      <c r="C551" s="121" t="s">
        <v>431</v>
      </c>
      <c r="D551" s="109" t="s">
        <v>220</v>
      </c>
      <c r="E551" s="110">
        <v>21</v>
      </c>
      <c r="F551" s="72"/>
      <c r="G551" s="72"/>
      <c r="H551" s="72"/>
      <c r="I551" s="72"/>
      <c r="J551" s="93">
        <f t="shared" si="100"/>
        <v>0</v>
      </c>
      <c r="K551" s="72">
        <f t="shared" si="90"/>
        <v>0</v>
      </c>
      <c r="L551" s="72">
        <f t="shared" si="91"/>
        <v>0</v>
      </c>
      <c r="M551" s="72">
        <f t="shared" si="92"/>
        <v>0</v>
      </c>
      <c r="N551" s="93">
        <f t="shared" si="93"/>
        <v>0</v>
      </c>
      <c r="O551" s="94"/>
      <c r="P551" s="94"/>
      <c r="Q551" s="94"/>
      <c r="R551" s="102"/>
    </row>
    <row r="552" spans="2:18" outlineLevel="1" x14ac:dyDescent="0.3">
      <c r="B552" s="135"/>
      <c r="C552" s="121" t="s">
        <v>432</v>
      </c>
      <c r="D552" s="109" t="s">
        <v>220</v>
      </c>
      <c r="E552" s="110">
        <v>1</v>
      </c>
      <c r="F552" s="72"/>
      <c r="G552" s="72"/>
      <c r="H552" s="72"/>
      <c r="I552" s="72"/>
      <c r="J552" s="93">
        <f t="shared" si="100"/>
        <v>0</v>
      </c>
      <c r="K552" s="72">
        <f t="shared" si="90"/>
        <v>0</v>
      </c>
      <c r="L552" s="72">
        <f t="shared" si="91"/>
        <v>0</v>
      </c>
      <c r="M552" s="72">
        <f t="shared" si="92"/>
        <v>0</v>
      </c>
      <c r="N552" s="93">
        <f t="shared" si="93"/>
        <v>0</v>
      </c>
      <c r="O552" s="94"/>
      <c r="P552" s="94"/>
      <c r="Q552" s="94"/>
      <c r="R552" s="102"/>
    </row>
    <row r="553" spans="2:18" outlineLevel="1" x14ac:dyDescent="0.3">
      <c r="B553" s="135"/>
      <c r="C553" s="121" t="s">
        <v>433</v>
      </c>
      <c r="D553" s="109" t="s">
        <v>220</v>
      </c>
      <c r="E553" s="110">
        <v>34</v>
      </c>
      <c r="F553" s="72"/>
      <c r="G553" s="72"/>
      <c r="H553" s="72"/>
      <c r="I553" s="72"/>
      <c r="J553" s="93">
        <f t="shared" si="100"/>
        <v>0</v>
      </c>
      <c r="K553" s="72">
        <f t="shared" ref="K553:K628" si="103">+F553*E553</f>
        <v>0</v>
      </c>
      <c r="L553" s="72">
        <f t="shared" ref="L553:L628" si="104">+H553*E553</f>
        <v>0</v>
      </c>
      <c r="M553" s="72">
        <f t="shared" ref="M553:M628" si="105">+I553*E553</f>
        <v>0</v>
      </c>
      <c r="N553" s="93">
        <f t="shared" ref="N553:N628" si="106">+SUM(K553:M553)</f>
        <v>0</v>
      </c>
      <c r="O553" s="94"/>
      <c r="P553" s="94"/>
      <c r="Q553" s="94"/>
      <c r="R553" s="102"/>
    </row>
    <row r="554" spans="2:18" outlineLevel="1" x14ac:dyDescent="0.3">
      <c r="B554" s="135"/>
      <c r="C554" s="127" t="s">
        <v>434</v>
      </c>
      <c r="D554" s="109" t="s">
        <v>47</v>
      </c>
      <c r="E554" s="110">
        <v>5619</v>
      </c>
      <c r="F554" s="72"/>
      <c r="G554" s="72"/>
      <c r="H554" s="72"/>
      <c r="I554" s="72"/>
      <c r="J554" s="93">
        <f t="shared" si="100"/>
        <v>0</v>
      </c>
      <c r="K554" s="72">
        <f t="shared" si="103"/>
        <v>0</v>
      </c>
      <c r="L554" s="72">
        <f t="shared" si="104"/>
        <v>0</v>
      </c>
      <c r="M554" s="72">
        <f t="shared" si="105"/>
        <v>0</v>
      </c>
      <c r="N554" s="93">
        <f t="shared" si="106"/>
        <v>0</v>
      </c>
      <c r="O554" s="94"/>
      <c r="P554" s="94"/>
      <c r="Q554" s="94"/>
      <c r="R554" s="102"/>
    </row>
    <row r="555" spans="2:18" outlineLevel="1" x14ac:dyDescent="0.3">
      <c r="B555" s="135"/>
      <c r="C555" s="127" t="s">
        <v>435</v>
      </c>
      <c r="D555" s="109" t="s">
        <v>47</v>
      </c>
      <c r="E555" s="110">
        <v>5306</v>
      </c>
      <c r="F555" s="72"/>
      <c r="G555" s="72"/>
      <c r="H555" s="72"/>
      <c r="I555" s="72"/>
      <c r="J555" s="93">
        <f t="shared" si="100"/>
        <v>0</v>
      </c>
      <c r="K555" s="72">
        <f t="shared" si="103"/>
        <v>0</v>
      </c>
      <c r="L555" s="72">
        <f t="shared" si="104"/>
        <v>0</v>
      </c>
      <c r="M555" s="72">
        <f t="shared" si="105"/>
        <v>0</v>
      </c>
      <c r="N555" s="93">
        <f t="shared" si="106"/>
        <v>0</v>
      </c>
      <c r="O555" s="94"/>
      <c r="P555" s="94"/>
      <c r="Q555" s="94"/>
      <c r="R555" s="102"/>
    </row>
    <row r="556" spans="2:18" outlineLevel="1" x14ac:dyDescent="0.3">
      <c r="B556" s="135"/>
      <c r="C556" s="127" t="s">
        <v>436</v>
      </c>
      <c r="D556" s="109" t="s">
        <v>47</v>
      </c>
      <c r="E556" s="110">
        <v>4214</v>
      </c>
      <c r="F556" s="72"/>
      <c r="G556" s="72"/>
      <c r="H556" s="72"/>
      <c r="I556" s="72"/>
      <c r="J556" s="93">
        <f t="shared" si="100"/>
        <v>0</v>
      </c>
      <c r="K556" s="72">
        <f t="shared" si="103"/>
        <v>0</v>
      </c>
      <c r="L556" s="72">
        <f t="shared" si="104"/>
        <v>0</v>
      </c>
      <c r="M556" s="72">
        <f t="shared" si="105"/>
        <v>0</v>
      </c>
      <c r="N556" s="93">
        <f t="shared" si="106"/>
        <v>0</v>
      </c>
      <c r="O556" s="94"/>
      <c r="P556" s="94"/>
      <c r="Q556" s="94"/>
      <c r="R556" s="102"/>
    </row>
    <row r="557" spans="2:18" outlineLevel="1" x14ac:dyDescent="0.3">
      <c r="B557" s="135"/>
      <c r="C557" s="127" t="s">
        <v>437</v>
      </c>
      <c r="D557" s="109" t="s">
        <v>47</v>
      </c>
      <c r="E557" s="110">
        <f>SUM(E554:E556)</f>
        <v>15139</v>
      </c>
      <c r="F557" s="72"/>
      <c r="G557" s="72"/>
      <c r="H557" s="72"/>
      <c r="I557" s="72"/>
      <c r="J557" s="93">
        <f t="shared" si="100"/>
        <v>0</v>
      </c>
      <c r="K557" s="72">
        <f t="shared" si="103"/>
        <v>0</v>
      </c>
      <c r="L557" s="72">
        <f t="shared" si="104"/>
        <v>0</v>
      </c>
      <c r="M557" s="72">
        <f t="shared" si="105"/>
        <v>0</v>
      </c>
      <c r="N557" s="93">
        <f t="shared" si="106"/>
        <v>0</v>
      </c>
      <c r="O557" s="94"/>
      <c r="P557" s="94"/>
      <c r="Q557" s="94"/>
      <c r="R557" s="102"/>
    </row>
    <row r="558" spans="2:18" outlineLevel="1" x14ac:dyDescent="0.3">
      <c r="B558" s="135"/>
      <c r="C558" s="127" t="s">
        <v>244</v>
      </c>
      <c r="D558" s="109" t="s">
        <v>47</v>
      </c>
      <c r="E558" s="110">
        <f>15139+1920/2</f>
        <v>16099</v>
      </c>
      <c r="F558" s="72"/>
      <c r="G558" s="72"/>
      <c r="H558" s="72"/>
      <c r="I558" s="72"/>
      <c r="J558" s="93">
        <f t="shared" si="100"/>
        <v>0</v>
      </c>
      <c r="K558" s="72">
        <f t="shared" si="103"/>
        <v>0</v>
      </c>
      <c r="L558" s="72">
        <f t="shared" si="104"/>
        <v>0</v>
      </c>
      <c r="M558" s="72">
        <f t="shared" si="105"/>
        <v>0</v>
      </c>
      <c r="N558" s="93">
        <f t="shared" si="106"/>
        <v>0</v>
      </c>
      <c r="O558" s="94"/>
      <c r="P558" s="94"/>
      <c r="Q558" s="94"/>
      <c r="R558" s="102"/>
    </row>
    <row r="559" spans="2:18" outlineLevel="1" x14ac:dyDescent="0.3">
      <c r="B559" s="135"/>
      <c r="C559" s="126" t="s">
        <v>438</v>
      </c>
      <c r="D559" s="112" t="s">
        <v>47</v>
      </c>
      <c r="E559" s="117"/>
      <c r="F559" s="72"/>
      <c r="G559" s="72"/>
      <c r="H559" s="72"/>
      <c r="I559" s="72"/>
      <c r="J559" s="93">
        <f t="shared" si="100"/>
        <v>0</v>
      </c>
      <c r="K559" s="72">
        <f t="shared" si="103"/>
        <v>0</v>
      </c>
      <c r="L559" s="72">
        <f t="shared" si="104"/>
        <v>0</v>
      </c>
      <c r="M559" s="72">
        <f t="shared" si="105"/>
        <v>0</v>
      </c>
      <c r="N559" s="93">
        <f t="shared" si="106"/>
        <v>0</v>
      </c>
      <c r="O559" s="94"/>
      <c r="P559" s="94"/>
      <c r="Q559" s="94"/>
      <c r="R559" s="102"/>
    </row>
    <row r="560" spans="2:18" outlineLevel="1" x14ac:dyDescent="0.3">
      <c r="B560" s="135"/>
      <c r="C560" s="127" t="s">
        <v>439</v>
      </c>
      <c r="D560" s="109" t="s">
        <v>47</v>
      </c>
      <c r="E560" s="110">
        <v>2392</v>
      </c>
      <c r="F560" s="72"/>
      <c r="G560" s="72"/>
      <c r="H560" s="72"/>
      <c r="I560" s="72"/>
      <c r="J560" s="93"/>
      <c r="K560" s="72"/>
      <c r="L560" s="72"/>
      <c r="M560" s="72"/>
      <c r="N560" s="93"/>
      <c r="O560" s="94"/>
      <c r="P560" s="94"/>
      <c r="Q560" s="94"/>
      <c r="R560" s="102"/>
    </row>
    <row r="561" spans="2:18" outlineLevel="1" x14ac:dyDescent="0.3">
      <c r="B561" s="135"/>
      <c r="C561" s="127" t="s">
        <v>440</v>
      </c>
      <c r="D561" s="109" t="s">
        <v>47</v>
      </c>
      <c r="E561" s="110">
        <v>420</v>
      </c>
      <c r="F561" s="72"/>
      <c r="G561" s="72"/>
      <c r="H561" s="72"/>
      <c r="I561" s="72"/>
      <c r="J561" s="93">
        <f t="shared" si="100"/>
        <v>0</v>
      </c>
      <c r="K561" s="72">
        <f t="shared" si="103"/>
        <v>0</v>
      </c>
      <c r="L561" s="72">
        <f t="shared" si="104"/>
        <v>0</v>
      </c>
      <c r="M561" s="72">
        <f t="shared" si="105"/>
        <v>0</v>
      </c>
      <c r="N561" s="93">
        <f t="shared" si="106"/>
        <v>0</v>
      </c>
      <c r="O561" s="94"/>
      <c r="P561" s="94"/>
      <c r="Q561" s="94"/>
      <c r="R561" s="102"/>
    </row>
    <row r="562" spans="2:18" outlineLevel="1" x14ac:dyDescent="0.3">
      <c r="B562" s="135"/>
      <c r="C562" s="127" t="s">
        <v>248</v>
      </c>
      <c r="D562" s="109" t="s">
        <v>47</v>
      </c>
      <c r="E562" s="110">
        <v>865</v>
      </c>
      <c r="F562" s="72"/>
      <c r="G562" s="72"/>
      <c r="H562" s="72"/>
      <c r="I562" s="72"/>
      <c r="J562" s="93">
        <f t="shared" si="100"/>
        <v>0</v>
      </c>
      <c r="K562" s="72">
        <f t="shared" si="103"/>
        <v>0</v>
      </c>
      <c r="L562" s="72">
        <f t="shared" si="104"/>
        <v>0</v>
      </c>
      <c r="M562" s="72">
        <f t="shared" si="105"/>
        <v>0</v>
      </c>
      <c r="N562" s="93">
        <f t="shared" si="106"/>
        <v>0</v>
      </c>
      <c r="O562" s="94"/>
      <c r="P562" s="94"/>
      <c r="Q562" s="94"/>
      <c r="R562" s="102"/>
    </row>
    <row r="563" spans="2:18" outlineLevel="1" x14ac:dyDescent="0.3">
      <c r="B563" s="135"/>
      <c r="C563" s="127" t="s">
        <v>441</v>
      </c>
      <c r="D563" s="109" t="s">
        <v>47</v>
      </c>
      <c r="E563" s="143">
        <f>16099*0.9+420</f>
        <v>14909.1</v>
      </c>
      <c r="F563" s="72"/>
      <c r="G563" s="72"/>
      <c r="H563" s="72"/>
      <c r="I563" s="72"/>
      <c r="J563" s="93">
        <f t="shared" si="100"/>
        <v>0</v>
      </c>
      <c r="K563" s="72">
        <f t="shared" si="103"/>
        <v>0</v>
      </c>
      <c r="L563" s="72">
        <f t="shared" si="104"/>
        <v>0</v>
      </c>
      <c r="M563" s="72">
        <f t="shared" si="105"/>
        <v>0</v>
      </c>
      <c r="N563" s="93">
        <f t="shared" si="106"/>
        <v>0</v>
      </c>
      <c r="O563" s="94"/>
      <c r="P563" s="94"/>
      <c r="Q563" s="94"/>
      <c r="R563" s="102"/>
    </row>
    <row r="564" spans="2:18" outlineLevel="1" x14ac:dyDescent="0.3">
      <c r="B564" s="135" t="s">
        <v>442</v>
      </c>
      <c r="C564" s="74" t="s">
        <v>443</v>
      </c>
      <c r="D564" s="75"/>
      <c r="E564" s="76"/>
      <c r="F564" s="72"/>
      <c r="G564" s="72"/>
      <c r="H564" s="72"/>
      <c r="I564" s="72"/>
      <c r="J564" s="93">
        <f t="shared" si="100"/>
        <v>0</v>
      </c>
      <c r="K564" s="72">
        <f t="shared" si="103"/>
        <v>0</v>
      </c>
      <c r="L564" s="72">
        <f t="shared" si="104"/>
        <v>0</v>
      </c>
      <c r="M564" s="72">
        <f t="shared" si="105"/>
        <v>0</v>
      </c>
      <c r="N564" s="93">
        <f t="shared" si="106"/>
        <v>0</v>
      </c>
      <c r="O564" s="94"/>
      <c r="P564" s="94"/>
      <c r="Q564" s="94"/>
      <c r="R564" s="102"/>
    </row>
    <row r="565" spans="2:18" outlineLevel="1" x14ac:dyDescent="0.3">
      <c r="B565" s="135"/>
      <c r="C565" s="127" t="s">
        <v>216</v>
      </c>
      <c r="D565" s="109" t="s">
        <v>19</v>
      </c>
      <c r="E565" s="110">
        <v>240</v>
      </c>
      <c r="F565" s="72"/>
      <c r="G565" s="72"/>
      <c r="H565" s="72"/>
      <c r="I565" s="72"/>
      <c r="J565" s="93">
        <f t="shared" si="100"/>
        <v>0</v>
      </c>
      <c r="K565" s="72">
        <f t="shared" si="103"/>
        <v>0</v>
      </c>
      <c r="L565" s="72">
        <f t="shared" si="104"/>
        <v>0</v>
      </c>
      <c r="M565" s="72">
        <f t="shared" si="105"/>
        <v>0</v>
      </c>
      <c r="N565" s="93">
        <f t="shared" si="106"/>
        <v>0</v>
      </c>
      <c r="O565" s="94"/>
      <c r="P565" s="94"/>
      <c r="Q565" s="94"/>
      <c r="R565" s="102"/>
    </row>
    <row r="566" spans="2:18" outlineLevel="1" x14ac:dyDescent="0.3">
      <c r="B566" s="135"/>
      <c r="C566" s="74" t="s">
        <v>444</v>
      </c>
      <c r="D566" s="75" t="s">
        <v>19</v>
      </c>
      <c r="E566" s="76">
        <v>3</v>
      </c>
      <c r="F566" s="72"/>
      <c r="G566" s="72"/>
      <c r="H566" s="72"/>
      <c r="I566" s="72"/>
      <c r="J566" s="93">
        <f t="shared" si="100"/>
        <v>0</v>
      </c>
      <c r="K566" s="72">
        <f t="shared" si="103"/>
        <v>0</v>
      </c>
      <c r="L566" s="72">
        <f t="shared" si="104"/>
        <v>0</v>
      </c>
      <c r="M566" s="72">
        <f t="shared" si="105"/>
        <v>0</v>
      </c>
      <c r="N566" s="93">
        <f t="shared" si="106"/>
        <v>0</v>
      </c>
      <c r="O566" s="94"/>
      <c r="P566" s="94"/>
      <c r="Q566" s="94"/>
      <c r="R566" s="102"/>
    </row>
    <row r="567" spans="2:18" outlineLevel="1" x14ac:dyDescent="0.3">
      <c r="B567" s="135"/>
      <c r="C567" s="127" t="s">
        <v>445</v>
      </c>
      <c r="D567" s="109" t="s">
        <v>19</v>
      </c>
      <c r="E567" s="110">
        <v>365</v>
      </c>
      <c r="F567" s="72"/>
      <c r="G567" s="72"/>
      <c r="H567" s="72"/>
      <c r="I567" s="72"/>
      <c r="J567" s="93">
        <f t="shared" si="100"/>
        <v>0</v>
      </c>
      <c r="K567" s="72">
        <f t="shared" si="103"/>
        <v>0</v>
      </c>
      <c r="L567" s="72">
        <f t="shared" si="104"/>
        <v>0</v>
      </c>
      <c r="M567" s="72">
        <f t="shared" si="105"/>
        <v>0</v>
      </c>
      <c r="N567" s="93">
        <f t="shared" si="106"/>
        <v>0</v>
      </c>
      <c r="O567" s="94"/>
      <c r="P567" s="94"/>
      <c r="Q567" s="94"/>
      <c r="R567" s="102"/>
    </row>
    <row r="568" spans="2:18" outlineLevel="1" x14ac:dyDescent="0.3">
      <c r="B568" s="135"/>
      <c r="C568" s="74" t="s">
        <v>446</v>
      </c>
      <c r="D568" s="75" t="s">
        <v>19</v>
      </c>
      <c r="E568" s="76">
        <v>15</v>
      </c>
      <c r="F568" s="72"/>
      <c r="G568" s="72"/>
      <c r="H568" s="72"/>
      <c r="I568" s="72"/>
      <c r="J568" s="93">
        <f t="shared" si="100"/>
        <v>0</v>
      </c>
      <c r="K568" s="72">
        <f t="shared" si="103"/>
        <v>0</v>
      </c>
      <c r="L568" s="72">
        <f t="shared" si="104"/>
        <v>0</v>
      </c>
      <c r="M568" s="72">
        <f t="shared" si="105"/>
        <v>0</v>
      </c>
      <c r="N568" s="93">
        <f t="shared" si="106"/>
        <v>0</v>
      </c>
      <c r="O568" s="94"/>
      <c r="P568" s="94"/>
      <c r="Q568" s="94"/>
      <c r="R568" s="102"/>
    </row>
    <row r="569" spans="2:18" outlineLevel="1" x14ac:dyDescent="0.3">
      <c r="B569" s="135"/>
      <c r="C569" s="74" t="s">
        <v>447</v>
      </c>
      <c r="D569" s="75" t="s">
        <v>19</v>
      </c>
      <c r="E569" s="76">
        <v>9</v>
      </c>
      <c r="F569" s="72"/>
      <c r="G569" s="72"/>
      <c r="H569" s="72"/>
      <c r="I569" s="72"/>
      <c r="J569" s="93">
        <f t="shared" si="100"/>
        <v>0</v>
      </c>
      <c r="K569" s="72">
        <f t="shared" si="103"/>
        <v>0</v>
      </c>
      <c r="L569" s="72">
        <f t="shared" si="104"/>
        <v>0</v>
      </c>
      <c r="M569" s="72">
        <f t="shared" si="105"/>
        <v>0</v>
      </c>
      <c r="N569" s="93">
        <f t="shared" si="106"/>
        <v>0</v>
      </c>
      <c r="O569" s="94"/>
      <c r="P569" s="94"/>
      <c r="Q569" s="94"/>
      <c r="R569" s="102"/>
    </row>
    <row r="570" spans="2:18" outlineLevel="1" x14ac:dyDescent="0.3">
      <c r="B570" s="135"/>
      <c r="C570" s="127" t="s">
        <v>448</v>
      </c>
      <c r="D570" s="109" t="s">
        <v>47</v>
      </c>
      <c r="E570" s="110">
        <v>2233</v>
      </c>
      <c r="F570" s="72"/>
      <c r="G570" s="72"/>
      <c r="H570" s="72"/>
      <c r="I570" s="72"/>
      <c r="J570" s="93">
        <f t="shared" si="100"/>
        <v>0</v>
      </c>
      <c r="K570" s="72">
        <f t="shared" si="103"/>
        <v>0</v>
      </c>
      <c r="L570" s="72">
        <f t="shared" si="104"/>
        <v>0</v>
      </c>
      <c r="M570" s="72">
        <f t="shared" si="105"/>
        <v>0</v>
      </c>
      <c r="N570" s="93">
        <f t="shared" si="106"/>
        <v>0</v>
      </c>
      <c r="O570" s="94"/>
      <c r="P570" s="94"/>
      <c r="Q570" s="94"/>
      <c r="R570" s="102"/>
    </row>
    <row r="571" spans="2:18" outlineLevel="1" x14ac:dyDescent="0.3">
      <c r="B571" s="135"/>
      <c r="C571" s="127" t="s">
        <v>449</v>
      </c>
      <c r="D571" s="109" t="s">
        <v>47</v>
      </c>
      <c r="E571" s="110">
        <v>2057</v>
      </c>
      <c r="F571" s="72"/>
      <c r="G571" s="72"/>
      <c r="H571" s="72"/>
      <c r="I571" s="72"/>
      <c r="J571" s="93">
        <f t="shared" si="100"/>
        <v>0</v>
      </c>
      <c r="K571" s="72">
        <f t="shared" si="103"/>
        <v>0</v>
      </c>
      <c r="L571" s="72">
        <f t="shared" si="104"/>
        <v>0</v>
      </c>
      <c r="M571" s="72">
        <f t="shared" si="105"/>
        <v>0</v>
      </c>
      <c r="N571" s="93">
        <f t="shared" si="106"/>
        <v>0</v>
      </c>
      <c r="O571" s="94"/>
      <c r="P571" s="94"/>
      <c r="Q571" s="94"/>
      <c r="R571" s="102"/>
    </row>
    <row r="572" spans="2:18" outlineLevel="1" x14ac:dyDescent="0.3">
      <c r="B572" s="135"/>
      <c r="C572" s="127" t="s">
        <v>450</v>
      </c>
      <c r="D572" s="109" t="s">
        <v>47</v>
      </c>
      <c r="E572" s="110">
        <v>1940</v>
      </c>
      <c r="F572" s="72"/>
      <c r="G572" s="72"/>
      <c r="H572" s="72"/>
      <c r="I572" s="72"/>
      <c r="J572" s="93">
        <f t="shared" si="100"/>
        <v>0</v>
      </c>
      <c r="K572" s="72">
        <f t="shared" si="103"/>
        <v>0</v>
      </c>
      <c r="L572" s="72">
        <f t="shared" si="104"/>
        <v>0</v>
      </c>
      <c r="M572" s="72">
        <f t="shared" si="105"/>
        <v>0</v>
      </c>
      <c r="N572" s="93">
        <f t="shared" si="106"/>
        <v>0</v>
      </c>
      <c r="O572" s="94"/>
      <c r="P572" s="94"/>
      <c r="Q572" s="94"/>
      <c r="R572" s="102"/>
    </row>
    <row r="573" spans="2:18" outlineLevel="1" x14ac:dyDescent="0.3">
      <c r="B573" s="135"/>
      <c r="C573" s="127" t="s">
        <v>451</v>
      </c>
      <c r="D573" s="109" t="s">
        <v>47</v>
      </c>
      <c r="E573" s="110">
        <v>6230</v>
      </c>
      <c r="F573" s="72"/>
      <c r="G573" s="72"/>
      <c r="H573" s="72"/>
      <c r="I573" s="72"/>
      <c r="J573" s="93">
        <f t="shared" si="100"/>
        <v>0</v>
      </c>
      <c r="K573" s="72">
        <f t="shared" si="103"/>
        <v>0</v>
      </c>
      <c r="L573" s="72">
        <f t="shared" si="104"/>
        <v>0</v>
      </c>
      <c r="M573" s="72">
        <f t="shared" si="105"/>
        <v>0</v>
      </c>
      <c r="N573" s="93">
        <f t="shared" si="106"/>
        <v>0</v>
      </c>
      <c r="O573" s="94"/>
      <c r="P573" s="94"/>
      <c r="Q573" s="94"/>
      <c r="R573" s="102"/>
    </row>
    <row r="574" spans="2:18" outlineLevel="1" x14ac:dyDescent="0.3">
      <c r="B574" s="135"/>
      <c r="C574" s="127" t="s">
        <v>246</v>
      </c>
      <c r="D574" s="109" t="s">
        <v>47</v>
      </c>
      <c r="E574" s="110">
        <v>6230</v>
      </c>
      <c r="F574" s="72"/>
      <c r="G574" s="72"/>
      <c r="H574" s="72"/>
      <c r="I574" s="72"/>
      <c r="J574" s="93">
        <f t="shared" si="100"/>
        <v>0</v>
      </c>
      <c r="K574" s="72">
        <f t="shared" si="103"/>
        <v>0</v>
      </c>
      <c r="L574" s="72">
        <f t="shared" si="104"/>
        <v>0</v>
      </c>
      <c r="M574" s="72">
        <f t="shared" si="105"/>
        <v>0</v>
      </c>
      <c r="N574" s="93">
        <f t="shared" si="106"/>
        <v>0</v>
      </c>
      <c r="O574" s="94"/>
      <c r="P574" s="94"/>
      <c r="Q574" s="94"/>
      <c r="R574" s="102"/>
    </row>
    <row r="575" spans="2:18" outlineLevel="1" x14ac:dyDescent="0.3">
      <c r="B575" s="135"/>
      <c r="C575" s="127" t="s">
        <v>441</v>
      </c>
      <c r="D575" s="109" t="s">
        <v>47</v>
      </c>
      <c r="E575" s="143">
        <v>5607</v>
      </c>
      <c r="F575" s="72"/>
      <c r="G575" s="72"/>
      <c r="H575" s="72"/>
      <c r="I575" s="72"/>
      <c r="J575" s="93">
        <f t="shared" si="100"/>
        <v>0</v>
      </c>
      <c r="K575" s="72">
        <f t="shared" si="103"/>
        <v>0</v>
      </c>
      <c r="L575" s="72">
        <f t="shared" si="104"/>
        <v>0</v>
      </c>
      <c r="M575" s="72">
        <f t="shared" si="105"/>
        <v>0</v>
      </c>
      <c r="N575" s="93">
        <f t="shared" si="106"/>
        <v>0</v>
      </c>
      <c r="O575" s="94"/>
      <c r="P575" s="94"/>
      <c r="Q575" s="94"/>
      <c r="R575" s="102"/>
    </row>
    <row r="576" spans="2:18" outlineLevel="1" x14ac:dyDescent="0.3">
      <c r="B576" s="135" t="s">
        <v>452</v>
      </c>
      <c r="C576" s="74" t="s">
        <v>272</v>
      </c>
      <c r="D576" s="75" t="s">
        <v>15</v>
      </c>
      <c r="E576" s="76">
        <v>1</v>
      </c>
      <c r="F576" s="72"/>
      <c r="G576" s="72"/>
      <c r="H576" s="72"/>
      <c r="I576" s="72"/>
      <c r="J576" s="93">
        <f t="shared" si="100"/>
        <v>0</v>
      </c>
      <c r="K576" s="91">
        <f t="shared" ref="K576:N576" si="107">+SUBTOTAL(9,K577:K584)</f>
        <v>0</v>
      </c>
      <c r="L576" s="91">
        <f t="shared" si="107"/>
        <v>0</v>
      </c>
      <c r="M576" s="91">
        <f t="shared" si="107"/>
        <v>0</v>
      </c>
      <c r="N576" s="91">
        <f t="shared" si="107"/>
        <v>0</v>
      </c>
      <c r="O576" s="97"/>
      <c r="P576" s="97"/>
      <c r="Q576" s="97"/>
      <c r="R576" s="102"/>
    </row>
    <row r="577" spans="2:23" outlineLevel="1" x14ac:dyDescent="0.3">
      <c r="B577" s="135"/>
      <c r="C577" s="127" t="s">
        <v>453</v>
      </c>
      <c r="D577" s="109" t="s">
        <v>62</v>
      </c>
      <c r="E577" s="110">
        <v>2321</v>
      </c>
      <c r="F577" s="72"/>
      <c r="G577" s="72"/>
      <c r="H577" s="72"/>
      <c r="I577" s="72"/>
      <c r="J577" s="93">
        <f t="shared" si="100"/>
        <v>0</v>
      </c>
      <c r="K577" s="72">
        <f t="shared" si="103"/>
        <v>0</v>
      </c>
      <c r="L577" s="72">
        <f t="shared" si="104"/>
        <v>0</v>
      </c>
      <c r="M577" s="72">
        <f t="shared" si="105"/>
        <v>0</v>
      </c>
      <c r="N577" s="93">
        <f t="shared" si="106"/>
        <v>0</v>
      </c>
      <c r="O577" s="94"/>
      <c r="P577" s="94"/>
      <c r="Q577" s="94"/>
      <c r="R577" s="102"/>
    </row>
    <row r="578" spans="2:23" outlineLevel="1" x14ac:dyDescent="0.3">
      <c r="B578" s="135"/>
      <c r="C578" s="74" t="s">
        <v>454</v>
      </c>
      <c r="D578" s="75" t="s">
        <v>34</v>
      </c>
      <c r="E578" s="144">
        <v>1923</v>
      </c>
      <c r="F578" s="72"/>
      <c r="G578" s="72"/>
      <c r="H578" s="72"/>
      <c r="I578" s="72"/>
      <c r="J578" s="93">
        <f t="shared" si="100"/>
        <v>0</v>
      </c>
      <c r="K578" s="72">
        <f t="shared" si="103"/>
        <v>0</v>
      </c>
      <c r="L578" s="72">
        <f t="shared" si="104"/>
        <v>0</v>
      </c>
      <c r="M578" s="72">
        <f t="shared" si="105"/>
        <v>0</v>
      </c>
      <c r="N578" s="93">
        <f t="shared" si="106"/>
        <v>0</v>
      </c>
      <c r="O578" s="94"/>
      <c r="P578" s="94"/>
      <c r="Q578" s="94"/>
      <c r="R578" s="102"/>
    </row>
    <row r="579" spans="2:23" outlineLevel="1" x14ac:dyDescent="0.3">
      <c r="B579" s="135"/>
      <c r="C579" s="74" t="s">
        <v>455</v>
      </c>
      <c r="D579" s="75" t="s">
        <v>62</v>
      </c>
      <c r="E579" s="76">
        <v>13793</v>
      </c>
      <c r="F579" s="72"/>
      <c r="G579" s="72"/>
      <c r="H579" s="72"/>
      <c r="I579" s="72"/>
      <c r="J579" s="93">
        <f t="shared" ref="J579:J655" si="108">+SUM(F579:I579)</f>
        <v>0</v>
      </c>
      <c r="K579" s="72">
        <f t="shared" si="103"/>
        <v>0</v>
      </c>
      <c r="L579" s="72">
        <f t="shared" si="104"/>
        <v>0</v>
      </c>
      <c r="M579" s="72">
        <f t="shared" si="105"/>
        <v>0</v>
      </c>
      <c r="N579" s="93">
        <f t="shared" si="106"/>
        <v>0</v>
      </c>
      <c r="O579" s="94"/>
      <c r="P579" s="94"/>
      <c r="Q579" s="94"/>
      <c r="R579" s="102"/>
    </row>
    <row r="580" spans="2:23" outlineLevel="1" x14ac:dyDescent="0.3">
      <c r="B580" s="135"/>
      <c r="C580" s="74" t="s">
        <v>456</v>
      </c>
      <c r="D580" s="75" t="s">
        <v>62</v>
      </c>
      <c r="E580" s="76">
        <v>4188</v>
      </c>
      <c r="F580" s="72"/>
      <c r="G580" s="72"/>
      <c r="H580" s="72"/>
      <c r="I580" s="72"/>
      <c r="J580" s="93">
        <f t="shared" si="108"/>
        <v>0</v>
      </c>
      <c r="K580" s="72">
        <f t="shared" si="103"/>
        <v>0</v>
      </c>
      <c r="L580" s="72">
        <f t="shared" si="104"/>
        <v>0</v>
      </c>
      <c r="M580" s="72">
        <f t="shared" si="105"/>
        <v>0</v>
      </c>
      <c r="N580" s="93">
        <f t="shared" si="106"/>
        <v>0</v>
      </c>
      <c r="O580" s="94"/>
      <c r="P580" s="94"/>
      <c r="Q580" s="94"/>
      <c r="R580" s="102"/>
    </row>
    <row r="581" spans="2:23" outlineLevel="1" x14ac:dyDescent="0.3">
      <c r="B581" s="135"/>
      <c r="C581" s="74" t="s">
        <v>457</v>
      </c>
      <c r="D581" s="75" t="s">
        <v>62</v>
      </c>
      <c r="E581" s="76">
        <v>13793</v>
      </c>
      <c r="F581" s="72"/>
      <c r="G581" s="72"/>
      <c r="H581" s="72"/>
      <c r="I581" s="72"/>
      <c r="J581" s="93">
        <f t="shared" si="108"/>
        <v>0</v>
      </c>
      <c r="K581" s="72">
        <f t="shared" si="103"/>
        <v>0</v>
      </c>
      <c r="L581" s="72">
        <f t="shared" si="104"/>
        <v>0</v>
      </c>
      <c r="M581" s="72">
        <f t="shared" si="105"/>
        <v>0</v>
      </c>
      <c r="N581" s="93">
        <f t="shared" si="106"/>
        <v>0</v>
      </c>
      <c r="O581" s="94"/>
      <c r="P581" s="94"/>
      <c r="Q581" s="94"/>
      <c r="R581" s="102"/>
    </row>
    <row r="582" spans="2:23" outlineLevel="1" x14ac:dyDescent="0.3">
      <c r="B582" s="135"/>
      <c r="C582" s="74" t="s">
        <v>458</v>
      </c>
      <c r="D582" s="75" t="s">
        <v>34</v>
      </c>
      <c r="E582" s="76">
        <v>120</v>
      </c>
      <c r="F582" s="72"/>
      <c r="G582" s="72"/>
      <c r="H582" s="72"/>
      <c r="I582" s="72"/>
      <c r="J582" s="93">
        <f t="shared" si="108"/>
        <v>0</v>
      </c>
      <c r="K582" s="72">
        <f t="shared" si="103"/>
        <v>0</v>
      </c>
      <c r="L582" s="72">
        <f t="shared" si="104"/>
        <v>0</v>
      </c>
      <c r="M582" s="72">
        <f t="shared" si="105"/>
        <v>0</v>
      </c>
      <c r="N582" s="93">
        <f t="shared" si="106"/>
        <v>0</v>
      </c>
      <c r="O582" s="94"/>
      <c r="P582" s="94"/>
      <c r="Q582" s="94"/>
      <c r="R582" s="102"/>
    </row>
    <row r="583" spans="2:23" outlineLevel="1" x14ac:dyDescent="0.3">
      <c r="B583" s="135"/>
      <c r="C583" s="74" t="s">
        <v>459</v>
      </c>
      <c r="D583" s="75" t="s">
        <v>62</v>
      </c>
      <c r="E583" s="76">
        <v>160</v>
      </c>
      <c r="F583" s="72"/>
      <c r="G583" s="72"/>
      <c r="H583" s="72"/>
      <c r="I583" s="72"/>
      <c r="J583" s="93">
        <f t="shared" si="108"/>
        <v>0</v>
      </c>
      <c r="K583" s="72">
        <f t="shared" si="103"/>
        <v>0</v>
      </c>
      <c r="L583" s="72">
        <f t="shared" si="104"/>
        <v>0</v>
      </c>
      <c r="M583" s="72">
        <f t="shared" si="105"/>
        <v>0</v>
      </c>
      <c r="N583" s="93">
        <f t="shared" si="106"/>
        <v>0</v>
      </c>
      <c r="O583" s="94"/>
      <c r="P583" s="94"/>
      <c r="Q583" s="94"/>
      <c r="R583" s="102"/>
    </row>
    <row r="584" spans="2:23" outlineLevel="1" x14ac:dyDescent="0.3">
      <c r="B584" s="135"/>
      <c r="C584" s="74" t="s">
        <v>460</v>
      </c>
      <c r="D584" s="75" t="s">
        <v>62</v>
      </c>
      <c r="E584" s="76">
        <v>8376</v>
      </c>
      <c r="F584" s="72"/>
      <c r="G584" s="72"/>
      <c r="H584" s="72"/>
      <c r="I584" s="72"/>
      <c r="J584" s="93">
        <f t="shared" si="108"/>
        <v>0</v>
      </c>
      <c r="K584" s="72">
        <f t="shared" si="103"/>
        <v>0</v>
      </c>
      <c r="L584" s="72">
        <f t="shared" si="104"/>
        <v>0</v>
      </c>
      <c r="M584" s="72">
        <f t="shared" si="105"/>
        <v>0</v>
      </c>
      <c r="N584" s="93">
        <f t="shared" si="106"/>
        <v>0</v>
      </c>
      <c r="O584" s="94"/>
      <c r="P584" s="94"/>
      <c r="Q584" s="94"/>
      <c r="R584" s="102"/>
    </row>
    <row r="585" spans="2:23" ht="20" outlineLevel="1" x14ac:dyDescent="0.4">
      <c r="B585" s="131">
        <v>6.3</v>
      </c>
      <c r="C585" s="132" t="s">
        <v>461</v>
      </c>
      <c r="D585" s="133"/>
      <c r="E585" s="134"/>
      <c r="F585" s="72"/>
      <c r="G585" s="72"/>
      <c r="H585" s="72"/>
      <c r="I585" s="72"/>
      <c r="J585" s="93">
        <f t="shared" si="108"/>
        <v>0</v>
      </c>
      <c r="K585" s="98">
        <f>+SUBTOTAL(9,K586:K605)</f>
        <v>0</v>
      </c>
      <c r="L585" s="98">
        <f t="shared" ref="L585:N585" si="109">+SUBTOTAL(9,L586:L605)</f>
        <v>0</v>
      </c>
      <c r="M585" s="98">
        <f t="shared" si="109"/>
        <v>0</v>
      </c>
      <c r="N585" s="98">
        <f t="shared" si="109"/>
        <v>0</v>
      </c>
      <c r="O585" s="156"/>
      <c r="P585" s="156"/>
      <c r="Q585" s="156"/>
      <c r="R585" s="138"/>
      <c r="S585" s="53"/>
      <c r="T585" s="53"/>
      <c r="U585" s="53"/>
      <c r="V585" s="53"/>
      <c r="W585" s="53"/>
    </row>
    <row r="586" spans="2:23" outlineLevel="1" x14ac:dyDescent="0.3">
      <c r="B586" s="73" t="s">
        <v>462</v>
      </c>
      <c r="C586" s="67" t="s">
        <v>463</v>
      </c>
      <c r="D586" s="75"/>
      <c r="E586" s="76"/>
      <c r="F586" s="72"/>
      <c r="G586" s="72"/>
      <c r="H586" s="72"/>
      <c r="I586" s="72"/>
      <c r="J586" s="93">
        <f t="shared" si="108"/>
        <v>0</v>
      </c>
      <c r="K586" s="72">
        <f t="shared" si="103"/>
        <v>0</v>
      </c>
      <c r="L586" s="72">
        <f t="shared" si="104"/>
        <v>0</v>
      </c>
      <c r="M586" s="72">
        <f t="shared" si="105"/>
        <v>0</v>
      </c>
      <c r="N586" s="93">
        <f t="shared" si="106"/>
        <v>0</v>
      </c>
      <c r="O586" s="94"/>
      <c r="P586" s="94"/>
      <c r="Q586" s="94"/>
      <c r="R586" s="102"/>
    </row>
    <row r="587" spans="2:23" outlineLevel="1" x14ac:dyDescent="0.3">
      <c r="B587" s="73" t="s">
        <v>462</v>
      </c>
      <c r="C587" s="67" t="s">
        <v>464</v>
      </c>
      <c r="D587" s="75"/>
      <c r="E587" s="76"/>
      <c r="F587" s="72"/>
      <c r="G587" s="72"/>
      <c r="H587" s="72"/>
      <c r="I587" s="72"/>
      <c r="J587" s="93">
        <f t="shared" si="108"/>
        <v>0</v>
      </c>
      <c r="K587" s="93">
        <f t="shared" ref="K587:N587" si="110">+SUBTOTAL(9,K588:K597)</f>
        <v>0</v>
      </c>
      <c r="L587" s="93">
        <f t="shared" si="110"/>
        <v>0</v>
      </c>
      <c r="M587" s="93">
        <f t="shared" si="110"/>
        <v>0</v>
      </c>
      <c r="N587" s="93">
        <f t="shared" si="110"/>
        <v>0</v>
      </c>
      <c r="O587" s="94"/>
      <c r="P587" s="94"/>
      <c r="Q587" s="94"/>
      <c r="R587" s="102"/>
    </row>
    <row r="588" spans="2:23" outlineLevel="1" x14ac:dyDescent="0.3">
      <c r="B588" s="73"/>
      <c r="C588" s="120" t="s">
        <v>465</v>
      </c>
      <c r="D588" s="75" t="s">
        <v>466</v>
      </c>
      <c r="E588" s="76">
        <v>40</v>
      </c>
      <c r="F588" s="72"/>
      <c r="G588" s="72"/>
      <c r="H588" s="72"/>
      <c r="I588" s="72"/>
      <c r="J588" s="93">
        <f t="shared" si="108"/>
        <v>0</v>
      </c>
      <c r="K588" s="72">
        <f t="shared" si="103"/>
        <v>0</v>
      </c>
      <c r="L588" s="72">
        <f t="shared" si="104"/>
        <v>0</v>
      </c>
      <c r="M588" s="72">
        <f t="shared" si="105"/>
        <v>0</v>
      </c>
      <c r="N588" s="93">
        <f t="shared" si="106"/>
        <v>0</v>
      </c>
      <c r="O588" s="94"/>
      <c r="P588" s="94"/>
      <c r="Q588" s="94"/>
      <c r="R588" s="102"/>
    </row>
    <row r="589" spans="2:23" outlineLevel="1" x14ac:dyDescent="0.3">
      <c r="B589" s="73"/>
      <c r="C589" s="120" t="s">
        <v>467</v>
      </c>
      <c r="D589" s="75" t="s">
        <v>466</v>
      </c>
      <c r="E589" s="76">
        <v>32</v>
      </c>
      <c r="F589" s="72"/>
      <c r="G589" s="72"/>
      <c r="H589" s="72"/>
      <c r="I589" s="72"/>
      <c r="J589" s="93">
        <f t="shared" si="108"/>
        <v>0</v>
      </c>
      <c r="K589" s="72">
        <f t="shared" si="103"/>
        <v>0</v>
      </c>
      <c r="L589" s="72">
        <f t="shared" si="104"/>
        <v>0</v>
      </c>
      <c r="M589" s="72">
        <f t="shared" si="105"/>
        <v>0</v>
      </c>
      <c r="N589" s="93">
        <f t="shared" si="106"/>
        <v>0</v>
      </c>
      <c r="O589" s="94"/>
      <c r="P589" s="94"/>
      <c r="Q589" s="94"/>
      <c r="R589" s="102"/>
    </row>
    <row r="590" spans="2:23" outlineLevel="1" x14ac:dyDescent="0.3">
      <c r="B590" s="73"/>
      <c r="C590" s="118" t="s">
        <v>468</v>
      </c>
      <c r="D590" s="109" t="s">
        <v>466</v>
      </c>
      <c r="E590" s="110">
        <v>5</v>
      </c>
      <c r="F590" s="72"/>
      <c r="G590" s="72"/>
      <c r="H590" s="72"/>
      <c r="I590" s="72"/>
      <c r="J590" s="93">
        <f t="shared" si="108"/>
        <v>0</v>
      </c>
      <c r="K590" s="72">
        <f t="shared" si="103"/>
        <v>0</v>
      </c>
      <c r="L590" s="72">
        <f t="shared" si="104"/>
        <v>0</v>
      </c>
      <c r="M590" s="72">
        <f t="shared" si="105"/>
        <v>0</v>
      </c>
      <c r="N590" s="93">
        <f t="shared" si="106"/>
        <v>0</v>
      </c>
      <c r="O590" s="94"/>
      <c r="P590" s="94"/>
      <c r="Q590" s="94"/>
      <c r="R590" s="102"/>
    </row>
    <row r="591" spans="2:23" outlineLevel="1" x14ac:dyDescent="0.3">
      <c r="B591" s="73"/>
      <c r="C591" s="120" t="s">
        <v>469</v>
      </c>
      <c r="D591" s="75" t="s">
        <v>466</v>
      </c>
      <c r="E591" s="76">
        <f>16.835+140*0.9*0.925+10*2.7*0.675</f>
        <v>151.61000000000001</v>
      </c>
      <c r="F591" s="72"/>
      <c r="G591" s="72"/>
      <c r="H591" s="72"/>
      <c r="I591" s="72"/>
      <c r="J591" s="93">
        <f t="shared" si="108"/>
        <v>0</v>
      </c>
      <c r="K591" s="72">
        <f t="shared" si="103"/>
        <v>0</v>
      </c>
      <c r="L591" s="72">
        <f t="shared" si="104"/>
        <v>0</v>
      </c>
      <c r="M591" s="72">
        <f t="shared" si="105"/>
        <v>0</v>
      </c>
      <c r="N591" s="93">
        <f t="shared" si="106"/>
        <v>0</v>
      </c>
      <c r="O591" s="94"/>
      <c r="P591" s="94"/>
      <c r="Q591" s="94"/>
      <c r="R591" s="102"/>
    </row>
    <row r="592" spans="2:23" outlineLevel="1" x14ac:dyDescent="0.3">
      <c r="B592" s="135"/>
      <c r="C592" s="120" t="s">
        <v>470</v>
      </c>
      <c r="D592" s="75" t="s">
        <v>466</v>
      </c>
      <c r="E592" s="76">
        <f>E591*0.9</f>
        <v>136.44900000000001</v>
      </c>
      <c r="F592" s="72"/>
      <c r="G592" s="72"/>
      <c r="H592" s="72"/>
      <c r="I592" s="72"/>
      <c r="J592" s="93">
        <f t="shared" si="108"/>
        <v>0</v>
      </c>
      <c r="K592" s="72">
        <f t="shared" si="103"/>
        <v>0</v>
      </c>
      <c r="L592" s="72">
        <f t="shared" si="104"/>
        <v>0</v>
      </c>
      <c r="M592" s="72">
        <f t="shared" si="105"/>
        <v>0</v>
      </c>
      <c r="N592" s="93">
        <f t="shared" si="106"/>
        <v>0</v>
      </c>
      <c r="O592" s="94"/>
      <c r="P592" s="94"/>
      <c r="Q592" s="94"/>
      <c r="R592" s="102"/>
    </row>
    <row r="593" spans="2:19" outlineLevel="1" x14ac:dyDescent="0.3">
      <c r="B593" s="135"/>
      <c r="C593" s="120" t="s">
        <v>471</v>
      </c>
      <c r="D593" s="75" t="s">
        <v>466</v>
      </c>
      <c r="E593" s="76">
        <v>140</v>
      </c>
      <c r="F593" s="72"/>
      <c r="G593" s="72"/>
      <c r="H593" s="72"/>
      <c r="I593" s="72"/>
      <c r="J593" s="93">
        <f t="shared" si="108"/>
        <v>0</v>
      </c>
      <c r="K593" s="72">
        <f t="shared" si="103"/>
        <v>0</v>
      </c>
      <c r="L593" s="72">
        <f t="shared" si="104"/>
        <v>0</v>
      </c>
      <c r="M593" s="72">
        <f t="shared" si="105"/>
        <v>0</v>
      </c>
      <c r="N593" s="93">
        <f t="shared" si="106"/>
        <v>0</v>
      </c>
      <c r="O593" s="94"/>
      <c r="P593" s="94"/>
      <c r="Q593" s="94"/>
      <c r="R593" s="102"/>
    </row>
    <row r="594" spans="2:19" outlineLevel="1" x14ac:dyDescent="0.3">
      <c r="B594" s="135"/>
      <c r="C594" s="120" t="s">
        <v>472</v>
      </c>
      <c r="D594" s="75" t="s">
        <v>220</v>
      </c>
      <c r="E594" s="76">
        <v>20</v>
      </c>
      <c r="F594" s="72"/>
      <c r="G594" s="72"/>
      <c r="H594" s="72"/>
      <c r="I594" s="72"/>
      <c r="J594" s="93">
        <f t="shared" si="108"/>
        <v>0</v>
      </c>
      <c r="K594" s="72">
        <f t="shared" si="103"/>
        <v>0</v>
      </c>
      <c r="L594" s="72">
        <f t="shared" si="104"/>
        <v>0</v>
      </c>
      <c r="M594" s="72">
        <f t="shared" si="105"/>
        <v>0</v>
      </c>
      <c r="N594" s="93">
        <f t="shared" si="106"/>
        <v>0</v>
      </c>
      <c r="O594" s="94"/>
      <c r="P594" s="94"/>
      <c r="Q594" s="94"/>
      <c r="R594" s="102"/>
    </row>
    <row r="595" spans="2:19" outlineLevel="1" x14ac:dyDescent="0.3">
      <c r="B595" s="135"/>
      <c r="C595" s="120" t="s">
        <v>473</v>
      </c>
      <c r="D595" s="75" t="s">
        <v>34</v>
      </c>
      <c r="E595" s="76">
        <v>120</v>
      </c>
      <c r="F595" s="72"/>
      <c r="G595" s="72"/>
      <c r="H595" s="72"/>
      <c r="I595" s="72"/>
      <c r="J595" s="93">
        <f t="shared" si="108"/>
        <v>0</v>
      </c>
      <c r="K595" s="72">
        <f t="shared" si="103"/>
        <v>0</v>
      </c>
      <c r="L595" s="72">
        <f t="shared" si="104"/>
        <v>0</v>
      </c>
      <c r="M595" s="72">
        <f t="shared" si="105"/>
        <v>0</v>
      </c>
      <c r="N595" s="93">
        <f t="shared" si="106"/>
        <v>0</v>
      </c>
      <c r="O595" s="94"/>
      <c r="P595" s="94"/>
      <c r="Q595" s="94"/>
      <c r="R595" s="102"/>
    </row>
    <row r="596" spans="2:19" outlineLevel="1" x14ac:dyDescent="0.3">
      <c r="B596" s="135"/>
      <c r="C596" s="120" t="s">
        <v>474</v>
      </c>
      <c r="D596" s="75" t="s">
        <v>34</v>
      </c>
      <c r="E596" s="76">
        <v>120</v>
      </c>
      <c r="F596" s="72"/>
      <c r="G596" s="72"/>
      <c r="H596" s="72"/>
      <c r="I596" s="72"/>
      <c r="J596" s="93">
        <f t="shared" si="108"/>
        <v>0</v>
      </c>
      <c r="K596" s="72">
        <f t="shared" si="103"/>
        <v>0</v>
      </c>
      <c r="L596" s="72">
        <f t="shared" si="104"/>
        <v>0</v>
      </c>
      <c r="M596" s="72">
        <f t="shared" si="105"/>
        <v>0</v>
      </c>
      <c r="N596" s="93">
        <f t="shared" si="106"/>
        <v>0</v>
      </c>
      <c r="O596" s="94"/>
      <c r="P596" s="94"/>
      <c r="Q596" s="94"/>
      <c r="R596" s="102"/>
    </row>
    <row r="597" spans="2:19" outlineLevel="1" x14ac:dyDescent="0.3">
      <c r="B597" s="135"/>
      <c r="C597" s="120" t="s">
        <v>475</v>
      </c>
      <c r="D597" s="75" t="s">
        <v>34</v>
      </c>
      <c r="E597" s="76">
        <v>80</v>
      </c>
      <c r="F597" s="72"/>
      <c r="G597" s="72"/>
      <c r="H597" s="72"/>
      <c r="I597" s="72"/>
      <c r="J597" s="93">
        <f t="shared" si="108"/>
        <v>0</v>
      </c>
      <c r="K597" s="72">
        <f t="shared" si="103"/>
        <v>0</v>
      </c>
      <c r="L597" s="72">
        <f t="shared" si="104"/>
        <v>0</v>
      </c>
      <c r="M597" s="72">
        <f t="shared" si="105"/>
        <v>0</v>
      </c>
      <c r="N597" s="93">
        <f t="shared" si="106"/>
        <v>0</v>
      </c>
      <c r="O597" s="94"/>
      <c r="P597" s="94"/>
      <c r="Q597" s="94"/>
      <c r="R597" s="102"/>
    </row>
    <row r="598" spans="2:19" outlineLevel="1" x14ac:dyDescent="0.3">
      <c r="B598" s="73" t="s">
        <v>476</v>
      </c>
      <c r="C598" s="145" t="s">
        <v>477</v>
      </c>
      <c r="D598" s="146"/>
      <c r="E598" s="147"/>
      <c r="F598" s="72"/>
      <c r="G598" s="72"/>
      <c r="H598" s="72"/>
      <c r="I598" s="72"/>
      <c r="J598" s="93">
        <f t="shared" si="108"/>
        <v>0</v>
      </c>
      <c r="K598" s="93">
        <f t="shared" ref="K598:N598" si="111">+SUBTOTAL(9,K599:K601)</f>
        <v>0</v>
      </c>
      <c r="L598" s="93">
        <f t="shared" si="111"/>
        <v>0</v>
      </c>
      <c r="M598" s="93">
        <f t="shared" si="111"/>
        <v>0</v>
      </c>
      <c r="N598" s="93">
        <f t="shared" si="111"/>
        <v>0</v>
      </c>
      <c r="O598" s="94"/>
      <c r="P598" s="94"/>
      <c r="Q598" s="94"/>
      <c r="R598" s="102"/>
    </row>
    <row r="599" spans="2:19" outlineLevel="1" x14ac:dyDescent="0.3">
      <c r="B599" s="135"/>
      <c r="C599" s="120" t="s">
        <v>469</v>
      </c>
      <c r="D599" s="75" t="s">
        <v>466</v>
      </c>
      <c r="E599" s="76">
        <f>80*0.775*0.7+25*0.775+5*0.775*1.5+61*0.6*0.775</f>
        <v>96.952500000000015</v>
      </c>
      <c r="F599" s="72"/>
      <c r="G599" s="72"/>
      <c r="H599" s="72"/>
      <c r="I599" s="72"/>
      <c r="J599" s="93">
        <f t="shared" si="108"/>
        <v>0</v>
      </c>
      <c r="K599" s="72">
        <f t="shared" si="103"/>
        <v>0</v>
      </c>
      <c r="L599" s="72">
        <f t="shared" si="104"/>
        <v>0</v>
      </c>
      <c r="M599" s="72">
        <f t="shared" si="105"/>
        <v>0</v>
      </c>
      <c r="N599" s="93">
        <f t="shared" si="106"/>
        <v>0</v>
      </c>
      <c r="O599" s="94"/>
      <c r="P599" s="94"/>
      <c r="Q599" s="94"/>
      <c r="R599" s="102"/>
    </row>
    <row r="600" spans="2:19" outlineLevel="1" x14ac:dyDescent="0.3">
      <c r="B600" s="135"/>
      <c r="C600" s="120" t="s">
        <v>470</v>
      </c>
      <c r="D600" s="75" t="s">
        <v>466</v>
      </c>
      <c r="E600" s="76">
        <f>0.9*E599</f>
        <v>87.257250000000013</v>
      </c>
      <c r="F600" s="72"/>
      <c r="G600" s="72"/>
      <c r="H600" s="72"/>
      <c r="I600" s="72"/>
      <c r="J600" s="93">
        <f t="shared" si="108"/>
        <v>0</v>
      </c>
      <c r="K600" s="72">
        <f t="shared" si="103"/>
        <v>0</v>
      </c>
      <c r="L600" s="72">
        <f t="shared" si="104"/>
        <v>0</v>
      </c>
      <c r="M600" s="72">
        <f t="shared" si="105"/>
        <v>0</v>
      </c>
      <c r="N600" s="93">
        <f t="shared" si="106"/>
        <v>0</v>
      </c>
      <c r="O600" s="94"/>
      <c r="P600" s="94"/>
      <c r="Q600" s="94"/>
      <c r="R600" s="102"/>
    </row>
    <row r="601" spans="2:19" outlineLevel="1" x14ac:dyDescent="0.3">
      <c r="B601" s="135"/>
      <c r="C601" s="120" t="s">
        <v>471</v>
      </c>
      <c r="D601" s="75" t="s">
        <v>466</v>
      </c>
      <c r="E601" s="148">
        <v>171</v>
      </c>
      <c r="F601" s="72"/>
      <c r="G601" s="72"/>
      <c r="H601" s="72"/>
      <c r="I601" s="72"/>
      <c r="J601" s="93">
        <f t="shared" si="108"/>
        <v>0</v>
      </c>
      <c r="K601" s="72">
        <f t="shared" si="103"/>
        <v>0</v>
      </c>
      <c r="L601" s="72">
        <f t="shared" si="104"/>
        <v>0</v>
      </c>
      <c r="M601" s="72">
        <f t="shared" si="105"/>
        <v>0</v>
      </c>
      <c r="N601" s="93">
        <f t="shared" si="106"/>
        <v>0</v>
      </c>
      <c r="O601" s="94"/>
      <c r="P601" s="94"/>
      <c r="Q601" s="94"/>
      <c r="R601" s="102"/>
    </row>
    <row r="602" spans="2:19" outlineLevel="1" x14ac:dyDescent="0.3">
      <c r="B602" s="73" t="s">
        <v>476</v>
      </c>
      <c r="C602" s="145" t="s">
        <v>478</v>
      </c>
      <c r="D602" s="146"/>
      <c r="E602" s="147"/>
      <c r="F602" s="72"/>
      <c r="G602" s="72"/>
      <c r="H602" s="72"/>
      <c r="I602" s="72"/>
      <c r="J602" s="93">
        <f t="shared" si="108"/>
        <v>0</v>
      </c>
      <c r="K602" s="93">
        <f t="shared" ref="K602:N602" si="112">+SUBTOTAL(9,K603:K605)</f>
        <v>0</v>
      </c>
      <c r="L602" s="93">
        <f t="shared" si="112"/>
        <v>0</v>
      </c>
      <c r="M602" s="93">
        <f t="shared" si="112"/>
        <v>0</v>
      </c>
      <c r="N602" s="93">
        <f t="shared" si="112"/>
        <v>0</v>
      </c>
      <c r="O602" s="94"/>
      <c r="P602" s="94"/>
      <c r="Q602" s="94"/>
      <c r="R602" s="102"/>
    </row>
    <row r="603" spans="2:19" outlineLevel="1" x14ac:dyDescent="0.3">
      <c r="B603" s="73"/>
      <c r="C603" s="120" t="s">
        <v>479</v>
      </c>
      <c r="D603" s="75" t="s">
        <v>34</v>
      </c>
      <c r="E603" s="76">
        <v>30</v>
      </c>
      <c r="F603" s="72"/>
      <c r="G603" s="72"/>
      <c r="H603" s="72"/>
      <c r="I603" s="72"/>
      <c r="J603" s="93">
        <f t="shared" si="108"/>
        <v>0</v>
      </c>
      <c r="K603" s="72">
        <f t="shared" si="103"/>
        <v>0</v>
      </c>
      <c r="L603" s="72">
        <f t="shared" si="104"/>
        <v>0</v>
      </c>
      <c r="M603" s="72">
        <f t="shared" si="105"/>
        <v>0</v>
      </c>
      <c r="N603" s="93">
        <f t="shared" si="106"/>
        <v>0</v>
      </c>
      <c r="O603" s="94"/>
      <c r="P603" s="94"/>
      <c r="Q603" s="94"/>
      <c r="R603" s="102"/>
    </row>
    <row r="604" spans="2:19" outlineLevel="1" x14ac:dyDescent="0.3">
      <c r="B604" s="73"/>
      <c r="C604" s="120" t="s">
        <v>480</v>
      </c>
      <c r="D604" s="75" t="s">
        <v>62</v>
      </c>
      <c r="E604" s="76">
        <v>10</v>
      </c>
      <c r="F604" s="72"/>
      <c r="G604" s="72"/>
      <c r="H604" s="72"/>
      <c r="I604" s="72"/>
      <c r="J604" s="93">
        <f t="shared" si="108"/>
        <v>0</v>
      </c>
      <c r="K604" s="72">
        <f t="shared" si="103"/>
        <v>0</v>
      </c>
      <c r="L604" s="72">
        <f t="shared" si="104"/>
        <v>0</v>
      </c>
      <c r="M604" s="72">
        <f t="shared" si="105"/>
        <v>0</v>
      </c>
      <c r="N604" s="93">
        <f t="shared" si="106"/>
        <v>0</v>
      </c>
      <c r="O604" s="94"/>
      <c r="P604" s="94"/>
      <c r="Q604" s="94"/>
      <c r="R604" s="102"/>
    </row>
    <row r="605" spans="2:19" outlineLevel="1" x14ac:dyDescent="0.3">
      <c r="B605" s="73"/>
      <c r="C605" s="120" t="s">
        <v>481</v>
      </c>
      <c r="D605" s="75" t="s">
        <v>482</v>
      </c>
      <c r="E605" s="76">
        <v>1</v>
      </c>
      <c r="F605" s="72"/>
      <c r="G605" s="72"/>
      <c r="H605" s="72"/>
      <c r="I605" s="72"/>
      <c r="J605" s="93">
        <f t="shared" si="108"/>
        <v>0</v>
      </c>
      <c r="K605" s="72">
        <f t="shared" si="103"/>
        <v>0</v>
      </c>
      <c r="L605" s="72">
        <f t="shared" si="104"/>
        <v>0</v>
      </c>
      <c r="M605" s="72">
        <f t="shared" si="105"/>
        <v>0</v>
      </c>
      <c r="N605" s="93">
        <f t="shared" si="106"/>
        <v>0</v>
      </c>
      <c r="O605" s="94"/>
      <c r="P605" s="94"/>
      <c r="Q605" s="94"/>
      <c r="R605" s="102"/>
    </row>
    <row r="606" spans="2:19" outlineLevel="1" x14ac:dyDescent="0.3">
      <c r="B606" s="73"/>
      <c r="C606" s="121" t="s">
        <v>483</v>
      </c>
      <c r="D606" s="115" t="s">
        <v>34</v>
      </c>
      <c r="E606" s="110">
        <v>110</v>
      </c>
      <c r="F606" s="72"/>
      <c r="G606" s="72"/>
      <c r="H606" s="72"/>
      <c r="I606" s="72"/>
      <c r="J606" s="93">
        <f t="shared" ref="J606" si="113">+SUM(F606:I606)</f>
        <v>0</v>
      </c>
      <c r="K606" s="72">
        <f t="shared" ref="K606" si="114">+F606*E606</f>
        <v>0</v>
      </c>
      <c r="L606" s="72">
        <f t="shared" ref="L606" si="115">+H606*E606</f>
        <v>0</v>
      </c>
      <c r="M606" s="72">
        <f t="shared" ref="M606" si="116">+I606*E606</f>
        <v>0</v>
      </c>
      <c r="N606" s="93">
        <f t="shared" ref="N606" si="117">+SUM(K606:M606)</f>
        <v>0</v>
      </c>
      <c r="O606" s="94"/>
      <c r="P606" s="94"/>
      <c r="Q606" s="94"/>
      <c r="R606" s="102"/>
    </row>
    <row r="607" spans="2:19" s="53" customFormat="1" ht="20" x14ac:dyDescent="0.4">
      <c r="B607" s="149">
        <v>6.4</v>
      </c>
      <c r="C607" s="132" t="s">
        <v>484</v>
      </c>
      <c r="D607" s="133"/>
      <c r="E607" s="134"/>
      <c r="F607" s="72"/>
      <c r="G607" s="72"/>
      <c r="H607" s="72"/>
      <c r="I607" s="72"/>
      <c r="J607" s="93">
        <f t="shared" si="108"/>
        <v>0</v>
      </c>
      <c r="K607" s="157">
        <f>+SUBTOTAL(9,K608:K639)</f>
        <v>0</v>
      </c>
      <c r="L607" s="157">
        <f>+SUBTOTAL(9,L608:L639)</f>
        <v>0</v>
      </c>
      <c r="M607" s="157">
        <f>+SUBTOTAL(9,M608:M639)</f>
        <v>0</v>
      </c>
      <c r="N607" s="157">
        <f>+SUBTOTAL(9,N608:N639)</f>
        <v>0</v>
      </c>
      <c r="O607" s="158"/>
      <c r="P607" s="158"/>
      <c r="Q607" s="158"/>
      <c r="R607" s="138"/>
    </row>
    <row r="608" spans="2:19" outlineLevel="1" x14ac:dyDescent="0.3">
      <c r="B608" s="84" t="s">
        <v>485</v>
      </c>
      <c r="C608" s="74" t="s">
        <v>486</v>
      </c>
      <c r="D608" s="75" t="s">
        <v>15</v>
      </c>
      <c r="E608" s="76">
        <v>1</v>
      </c>
      <c r="F608" s="72"/>
      <c r="G608" s="72"/>
      <c r="H608" s="72"/>
      <c r="I608" s="72"/>
      <c r="J608" s="93">
        <f t="shared" si="108"/>
        <v>0</v>
      </c>
      <c r="K608" s="72">
        <f t="shared" si="103"/>
        <v>0</v>
      </c>
      <c r="L608" s="72">
        <f t="shared" si="104"/>
        <v>0</v>
      </c>
      <c r="M608" s="72">
        <f t="shared" si="105"/>
        <v>0</v>
      </c>
      <c r="N608" s="93">
        <f t="shared" si="106"/>
        <v>0</v>
      </c>
      <c r="O608" s="159"/>
      <c r="P608" s="159"/>
      <c r="Q608" s="159"/>
      <c r="R608" s="160" t="s">
        <v>487</v>
      </c>
      <c r="S608" s="161"/>
    </row>
    <row r="609" spans="2:19" ht="98" outlineLevel="1" x14ac:dyDescent="0.3">
      <c r="B609" s="84"/>
      <c r="C609" s="121" t="s">
        <v>488</v>
      </c>
      <c r="D609" s="115" t="s">
        <v>257</v>
      </c>
      <c r="E609" s="110">
        <v>49</v>
      </c>
      <c r="F609" s="72"/>
      <c r="G609" s="72"/>
      <c r="H609" s="72"/>
      <c r="I609" s="72"/>
      <c r="J609" s="93">
        <f t="shared" ref="J609:J618" si="118">+SUM(F609:I609)</f>
        <v>0</v>
      </c>
      <c r="K609" s="72">
        <f t="shared" ref="K609:K618" si="119">+F609*E609</f>
        <v>0</v>
      </c>
      <c r="L609" s="72">
        <f t="shared" ref="L609:L618" si="120">+H609*E609</f>
        <v>0</v>
      </c>
      <c r="M609" s="72">
        <f t="shared" ref="M609:M618" si="121">+I609*E609</f>
        <v>0</v>
      </c>
      <c r="N609" s="93">
        <f t="shared" ref="N609:N618" si="122">+SUM(K609:M609)</f>
        <v>0</v>
      </c>
      <c r="O609" s="159"/>
      <c r="P609" s="159"/>
      <c r="Q609" s="159"/>
      <c r="R609" s="160"/>
      <c r="S609" s="161"/>
    </row>
    <row r="610" spans="2:19" ht="112" outlineLevel="1" x14ac:dyDescent="0.3">
      <c r="B610" s="84"/>
      <c r="C610" s="121" t="s">
        <v>489</v>
      </c>
      <c r="D610" s="115" t="s">
        <v>257</v>
      </c>
      <c r="E610" s="110">
        <v>25</v>
      </c>
      <c r="F610" s="72"/>
      <c r="G610" s="72"/>
      <c r="H610" s="72"/>
      <c r="I610" s="72"/>
      <c r="J610" s="93">
        <f t="shared" si="118"/>
        <v>0</v>
      </c>
      <c r="K610" s="72">
        <f t="shared" si="119"/>
        <v>0</v>
      </c>
      <c r="L610" s="72">
        <f t="shared" si="120"/>
        <v>0</v>
      </c>
      <c r="M610" s="72">
        <f t="shared" si="121"/>
        <v>0</v>
      </c>
      <c r="N610" s="93">
        <f t="shared" si="122"/>
        <v>0</v>
      </c>
      <c r="O610" s="159"/>
      <c r="P610" s="159"/>
      <c r="Q610" s="159"/>
      <c r="R610" s="160"/>
      <c r="S610" s="161"/>
    </row>
    <row r="611" spans="2:19" ht="112" outlineLevel="1" x14ac:dyDescent="0.3">
      <c r="B611" s="84"/>
      <c r="C611" s="121" t="s">
        <v>490</v>
      </c>
      <c r="D611" s="115" t="s">
        <v>257</v>
      </c>
      <c r="E611" s="110">
        <v>63</v>
      </c>
      <c r="F611" s="72"/>
      <c r="G611" s="72"/>
      <c r="H611" s="72"/>
      <c r="I611" s="72"/>
      <c r="J611" s="93">
        <f t="shared" si="118"/>
        <v>0</v>
      </c>
      <c r="K611" s="72">
        <f t="shared" si="119"/>
        <v>0</v>
      </c>
      <c r="L611" s="72">
        <f t="shared" si="120"/>
        <v>0</v>
      </c>
      <c r="M611" s="72">
        <f t="shared" si="121"/>
        <v>0</v>
      </c>
      <c r="N611" s="93">
        <f t="shared" si="122"/>
        <v>0</v>
      </c>
      <c r="O611" s="159"/>
      <c r="P611" s="159"/>
      <c r="Q611" s="159"/>
      <c r="R611" s="160"/>
      <c r="S611" s="161"/>
    </row>
    <row r="612" spans="2:19" ht="98" outlineLevel="1" x14ac:dyDescent="0.3">
      <c r="B612" s="84"/>
      <c r="C612" s="121" t="s">
        <v>491</v>
      </c>
      <c r="D612" s="115" t="s">
        <v>257</v>
      </c>
      <c r="E612" s="110">
        <v>48</v>
      </c>
      <c r="F612" s="72"/>
      <c r="G612" s="72"/>
      <c r="H612" s="72"/>
      <c r="I612" s="72"/>
      <c r="J612" s="93">
        <f t="shared" si="118"/>
        <v>0</v>
      </c>
      <c r="K612" s="72">
        <f t="shared" si="119"/>
        <v>0</v>
      </c>
      <c r="L612" s="72">
        <f t="shared" si="120"/>
        <v>0</v>
      </c>
      <c r="M612" s="72">
        <f t="shared" si="121"/>
        <v>0</v>
      </c>
      <c r="N612" s="93">
        <f t="shared" si="122"/>
        <v>0</v>
      </c>
      <c r="O612" s="159"/>
      <c r="P612" s="159"/>
      <c r="Q612" s="159"/>
      <c r="R612" s="160"/>
      <c r="S612" s="161"/>
    </row>
    <row r="613" spans="2:19" outlineLevel="1" x14ac:dyDescent="0.3">
      <c r="B613" s="84"/>
      <c r="C613" s="114" t="s">
        <v>492</v>
      </c>
      <c r="D613" s="115" t="s">
        <v>34</v>
      </c>
      <c r="E613" s="110">
        <f>320+200+90</f>
        <v>610</v>
      </c>
      <c r="F613" s="72"/>
      <c r="G613" s="72"/>
      <c r="H613" s="72"/>
      <c r="I613" s="72"/>
      <c r="J613" s="93">
        <f t="shared" si="118"/>
        <v>0</v>
      </c>
      <c r="K613" s="72">
        <f t="shared" si="119"/>
        <v>0</v>
      </c>
      <c r="L613" s="72">
        <f t="shared" si="120"/>
        <v>0</v>
      </c>
      <c r="M613" s="72">
        <f t="shared" si="121"/>
        <v>0</v>
      </c>
      <c r="N613" s="93">
        <f t="shared" si="122"/>
        <v>0</v>
      </c>
      <c r="O613" s="159"/>
      <c r="P613" s="159"/>
      <c r="Q613" s="159"/>
      <c r="R613" s="160"/>
      <c r="S613" s="161"/>
    </row>
    <row r="614" spans="2:19" outlineLevel="1" x14ac:dyDescent="0.3">
      <c r="B614" s="84"/>
      <c r="C614" s="121" t="s">
        <v>493</v>
      </c>
      <c r="D614" s="115" t="s">
        <v>34</v>
      </c>
      <c r="E614" s="110">
        <f>290+420+450</f>
        <v>1160</v>
      </c>
      <c r="F614" s="72"/>
      <c r="G614" s="72"/>
      <c r="H614" s="72"/>
      <c r="I614" s="72"/>
      <c r="J614" s="93">
        <f t="shared" si="118"/>
        <v>0</v>
      </c>
      <c r="K614" s="72">
        <f t="shared" si="119"/>
        <v>0</v>
      </c>
      <c r="L614" s="72">
        <f t="shared" si="120"/>
        <v>0</v>
      </c>
      <c r="M614" s="72">
        <f t="shared" si="121"/>
        <v>0</v>
      </c>
      <c r="N614" s="93">
        <f t="shared" si="122"/>
        <v>0</v>
      </c>
      <c r="O614" s="159"/>
      <c r="P614" s="159"/>
      <c r="Q614" s="159"/>
      <c r="R614" s="160"/>
      <c r="S614" s="161"/>
    </row>
    <row r="615" spans="2:19" outlineLevel="1" x14ac:dyDescent="0.3">
      <c r="B615" s="84"/>
      <c r="C615" s="114" t="s">
        <v>469</v>
      </c>
      <c r="D615" s="115" t="s">
        <v>466</v>
      </c>
      <c r="E615" s="110">
        <f>(250+450)*0.2</f>
        <v>140</v>
      </c>
      <c r="F615" s="72"/>
      <c r="G615" s="72"/>
      <c r="H615" s="72"/>
      <c r="I615" s="72"/>
      <c r="J615" s="93">
        <f t="shared" si="118"/>
        <v>0</v>
      </c>
      <c r="K615" s="72">
        <f t="shared" si="119"/>
        <v>0</v>
      </c>
      <c r="L615" s="72">
        <f t="shared" si="120"/>
        <v>0</v>
      </c>
      <c r="M615" s="72">
        <f t="shared" si="121"/>
        <v>0</v>
      </c>
      <c r="N615" s="93">
        <f t="shared" si="122"/>
        <v>0</v>
      </c>
      <c r="O615" s="159"/>
      <c r="P615" s="159"/>
      <c r="Q615" s="159"/>
      <c r="R615" s="160"/>
      <c r="S615" s="161"/>
    </row>
    <row r="616" spans="2:19" outlineLevel="1" x14ac:dyDescent="0.3">
      <c r="B616" s="84"/>
      <c r="C616" s="114" t="s">
        <v>470</v>
      </c>
      <c r="D616" s="115" t="s">
        <v>466</v>
      </c>
      <c r="E616" s="110">
        <f>140</f>
        <v>140</v>
      </c>
      <c r="F616" s="72"/>
      <c r="G616" s="72"/>
      <c r="H616" s="72"/>
      <c r="I616" s="72"/>
      <c r="J616" s="93">
        <f t="shared" si="118"/>
        <v>0</v>
      </c>
      <c r="K616" s="72">
        <f t="shared" si="119"/>
        <v>0</v>
      </c>
      <c r="L616" s="72">
        <f t="shared" si="120"/>
        <v>0</v>
      </c>
      <c r="M616" s="72">
        <f t="shared" si="121"/>
        <v>0</v>
      </c>
      <c r="N616" s="93">
        <f t="shared" si="122"/>
        <v>0</v>
      </c>
      <c r="O616" s="159"/>
      <c r="P616" s="159"/>
      <c r="Q616" s="159"/>
      <c r="R616" s="160"/>
      <c r="S616" s="161"/>
    </row>
    <row r="617" spans="2:19" outlineLevel="1" x14ac:dyDescent="0.3">
      <c r="B617" s="84"/>
      <c r="C617" s="114" t="s">
        <v>471</v>
      </c>
      <c r="D617" s="115" t="s">
        <v>34</v>
      </c>
      <c r="E617" s="110">
        <f>250+450</f>
        <v>700</v>
      </c>
      <c r="F617" s="72"/>
      <c r="G617" s="72"/>
      <c r="H617" s="72"/>
      <c r="I617" s="72"/>
      <c r="J617" s="93">
        <f t="shared" si="118"/>
        <v>0</v>
      </c>
      <c r="K617" s="72">
        <f t="shared" si="119"/>
        <v>0</v>
      </c>
      <c r="L617" s="72">
        <f t="shared" si="120"/>
        <v>0</v>
      </c>
      <c r="M617" s="72">
        <f t="shared" si="121"/>
        <v>0</v>
      </c>
      <c r="N617" s="93">
        <f t="shared" si="122"/>
        <v>0</v>
      </c>
      <c r="O617" s="159"/>
      <c r="P617" s="159"/>
      <c r="Q617" s="159"/>
      <c r="R617" s="160"/>
      <c r="S617" s="161"/>
    </row>
    <row r="618" spans="2:19" outlineLevel="1" x14ac:dyDescent="0.3">
      <c r="B618" s="84"/>
      <c r="C618" s="114" t="s">
        <v>472</v>
      </c>
      <c r="D618" s="115" t="s">
        <v>90</v>
      </c>
      <c r="E618" s="143">
        <f>E617/20</f>
        <v>35</v>
      </c>
      <c r="F618" s="72"/>
      <c r="G618" s="72"/>
      <c r="H618" s="72"/>
      <c r="I618" s="72"/>
      <c r="J618" s="93">
        <f t="shared" si="118"/>
        <v>0</v>
      </c>
      <c r="K618" s="72">
        <f t="shared" si="119"/>
        <v>0</v>
      </c>
      <c r="L618" s="72">
        <f t="shared" si="120"/>
        <v>0</v>
      </c>
      <c r="M618" s="72">
        <f t="shared" si="121"/>
        <v>0</v>
      </c>
      <c r="N618" s="93">
        <f t="shared" si="122"/>
        <v>0</v>
      </c>
      <c r="O618" s="159"/>
      <c r="P618" s="159"/>
      <c r="Q618" s="159"/>
      <c r="R618" s="160"/>
      <c r="S618" s="161"/>
    </row>
    <row r="619" spans="2:19" outlineLevel="1" x14ac:dyDescent="0.3">
      <c r="B619" s="150" t="s">
        <v>494</v>
      </c>
      <c r="C619" s="78" t="s">
        <v>495</v>
      </c>
      <c r="D619" s="79" t="s">
        <v>15</v>
      </c>
      <c r="E619" s="80">
        <v>1</v>
      </c>
      <c r="F619" s="72"/>
      <c r="G619" s="72"/>
      <c r="H619" s="72"/>
      <c r="I619" s="72"/>
      <c r="J619" s="93">
        <f t="shared" si="108"/>
        <v>0</v>
      </c>
      <c r="K619" s="98">
        <f t="shared" ref="K619:N619" si="123">+SUBTOTAL(9,K620:K628)</f>
        <v>0</v>
      </c>
      <c r="L619" s="91">
        <f t="shared" si="123"/>
        <v>0</v>
      </c>
      <c r="M619" s="91">
        <f t="shared" si="123"/>
        <v>0</v>
      </c>
      <c r="N619" s="91">
        <f t="shared" si="123"/>
        <v>0</v>
      </c>
      <c r="O619" s="97"/>
      <c r="P619" s="97"/>
      <c r="Q619" s="97"/>
      <c r="R619" s="102"/>
    </row>
    <row r="620" spans="2:19" outlineLevel="1" x14ac:dyDescent="0.3">
      <c r="B620" s="150"/>
      <c r="C620" s="151" t="s">
        <v>496</v>
      </c>
      <c r="D620" s="152" t="s">
        <v>497</v>
      </c>
      <c r="E620" s="110">
        <v>6</v>
      </c>
      <c r="F620" s="72"/>
      <c r="G620" s="72"/>
      <c r="H620" s="72"/>
      <c r="I620" s="72"/>
      <c r="J620" s="93">
        <f t="shared" si="108"/>
        <v>0</v>
      </c>
      <c r="K620" s="72">
        <f t="shared" si="103"/>
        <v>0</v>
      </c>
      <c r="L620" s="72">
        <f t="shared" si="104"/>
        <v>0</v>
      </c>
      <c r="M620" s="72">
        <f t="shared" si="105"/>
        <v>0</v>
      </c>
      <c r="N620" s="93">
        <f t="shared" si="106"/>
        <v>0</v>
      </c>
      <c r="O620" s="94"/>
      <c r="P620" s="94"/>
      <c r="Q620" s="94"/>
      <c r="R620" s="102"/>
    </row>
    <row r="621" spans="2:19" outlineLevel="1" x14ac:dyDescent="0.3">
      <c r="B621" s="153"/>
      <c r="C621" s="126" t="s">
        <v>498</v>
      </c>
      <c r="D621" s="112" t="s">
        <v>47</v>
      </c>
      <c r="E621" s="113"/>
      <c r="F621" s="72"/>
      <c r="G621" s="72"/>
      <c r="H621" s="72"/>
      <c r="I621" s="72"/>
      <c r="J621" s="93">
        <f t="shared" si="108"/>
        <v>0</v>
      </c>
      <c r="K621" s="72">
        <f t="shared" si="103"/>
        <v>0</v>
      </c>
      <c r="L621" s="72">
        <f t="shared" si="104"/>
        <v>0</v>
      </c>
      <c r="M621" s="72">
        <f t="shared" si="105"/>
        <v>0</v>
      </c>
      <c r="N621" s="93">
        <f t="shared" si="106"/>
        <v>0</v>
      </c>
      <c r="O621" s="94"/>
      <c r="P621" s="94"/>
      <c r="Q621" s="94"/>
      <c r="R621" s="102"/>
    </row>
    <row r="622" spans="2:19" outlineLevel="1" x14ac:dyDescent="0.3">
      <c r="B622" s="153"/>
      <c r="C622" s="121" t="s">
        <v>499</v>
      </c>
      <c r="D622" s="115" t="s">
        <v>47</v>
      </c>
      <c r="E622" s="110">
        <v>450</v>
      </c>
      <c r="F622" s="72"/>
      <c r="G622" s="72"/>
      <c r="H622" s="72"/>
      <c r="I622" s="72"/>
      <c r="J622" s="93">
        <f t="shared" ref="J622" si="124">+SUM(F622:I622)</f>
        <v>0</v>
      </c>
      <c r="K622" s="72">
        <f t="shared" ref="K622" si="125">+F622*E622</f>
        <v>0</v>
      </c>
      <c r="L622" s="72">
        <f t="shared" ref="L622" si="126">+H622*E622</f>
        <v>0</v>
      </c>
      <c r="M622" s="72">
        <f t="shared" ref="M622" si="127">+I622*E622</f>
        <v>0</v>
      </c>
      <c r="N622" s="93">
        <f t="shared" ref="N622" si="128">+SUM(K622:M622)</f>
        <v>0</v>
      </c>
      <c r="O622" s="94"/>
      <c r="P622" s="94"/>
      <c r="Q622" s="94"/>
      <c r="R622" s="102"/>
    </row>
    <row r="623" spans="2:19" outlineLevel="1" x14ac:dyDescent="0.3">
      <c r="B623" s="150"/>
      <c r="C623" s="151" t="s">
        <v>500</v>
      </c>
      <c r="D623" s="152" t="s">
        <v>47</v>
      </c>
      <c r="E623" s="110">
        <v>144</v>
      </c>
      <c r="F623" s="72"/>
      <c r="G623" s="72"/>
      <c r="H623" s="72"/>
      <c r="I623" s="72"/>
      <c r="J623" s="93">
        <f t="shared" si="108"/>
        <v>0</v>
      </c>
      <c r="K623" s="72">
        <f t="shared" si="103"/>
        <v>0</v>
      </c>
      <c r="L623" s="72">
        <f t="shared" si="104"/>
        <v>0</v>
      </c>
      <c r="M623" s="72">
        <f t="shared" si="105"/>
        <v>0</v>
      </c>
      <c r="N623" s="93">
        <f t="shared" si="106"/>
        <v>0</v>
      </c>
      <c r="O623" s="94"/>
      <c r="P623" s="94"/>
      <c r="Q623" s="94"/>
      <c r="R623" s="102"/>
    </row>
    <row r="624" spans="2:19" outlineLevel="1" x14ac:dyDescent="0.3">
      <c r="B624" s="150"/>
      <c r="C624" s="126" t="s">
        <v>501</v>
      </c>
      <c r="D624" s="112" t="s">
        <v>47</v>
      </c>
      <c r="E624" s="80"/>
      <c r="F624" s="72"/>
      <c r="G624" s="72"/>
      <c r="H624" s="72"/>
      <c r="I624" s="72"/>
      <c r="J624" s="93">
        <f t="shared" si="108"/>
        <v>0</v>
      </c>
      <c r="K624" s="72">
        <f t="shared" si="103"/>
        <v>0</v>
      </c>
      <c r="L624" s="72">
        <f t="shared" si="104"/>
        <v>0</v>
      </c>
      <c r="M624" s="72">
        <f t="shared" si="105"/>
        <v>0</v>
      </c>
      <c r="N624" s="93">
        <f t="shared" si="106"/>
        <v>0</v>
      </c>
      <c r="O624" s="94"/>
      <c r="P624" s="94"/>
      <c r="Q624" s="94"/>
      <c r="R624" s="102"/>
    </row>
    <row r="625" spans="2:18" outlineLevel="1" x14ac:dyDescent="0.3">
      <c r="B625" s="150"/>
      <c r="C625" s="78" t="s">
        <v>469</v>
      </c>
      <c r="D625" s="79" t="s">
        <v>502</v>
      </c>
      <c r="E625" s="80">
        <v>1.8</v>
      </c>
      <c r="F625" s="72"/>
      <c r="G625" s="72"/>
      <c r="H625" s="72"/>
      <c r="I625" s="72"/>
      <c r="J625" s="93">
        <f t="shared" si="108"/>
        <v>0</v>
      </c>
      <c r="K625" s="72">
        <f t="shared" si="103"/>
        <v>0</v>
      </c>
      <c r="L625" s="72">
        <f t="shared" si="104"/>
        <v>0</v>
      </c>
      <c r="M625" s="72">
        <f t="shared" si="105"/>
        <v>0</v>
      </c>
      <c r="N625" s="93">
        <f t="shared" si="106"/>
        <v>0</v>
      </c>
      <c r="O625" s="94"/>
      <c r="P625" s="94"/>
      <c r="Q625" s="94"/>
      <c r="R625" s="102"/>
    </row>
    <row r="626" spans="2:18" outlineLevel="1" x14ac:dyDescent="0.3">
      <c r="B626" s="150"/>
      <c r="C626" s="78" t="s">
        <v>470</v>
      </c>
      <c r="D626" s="79" t="s">
        <v>502</v>
      </c>
      <c r="E626" s="80">
        <v>1.8</v>
      </c>
      <c r="F626" s="72"/>
      <c r="G626" s="72"/>
      <c r="H626" s="72"/>
      <c r="I626" s="72"/>
      <c r="J626" s="93">
        <f t="shared" si="108"/>
        <v>0</v>
      </c>
      <c r="K626" s="72">
        <f t="shared" si="103"/>
        <v>0</v>
      </c>
      <c r="L626" s="72">
        <f t="shared" si="104"/>
        <v>0</v>
      </c>
      <c r="M626" s="72">
        <f t="shared" si="105"/>
        <v>0</v>
      </c>
      <c r="N626" s="93">
        <f t="shared" si="106"/>
        <v>0</v>
      </c>
      <c r="O626" s="94"/>
      <c r="P626" s="94"/>
      <c r="Q626" s="94"/>
      <c r="R626" s="102"/>
    </row>
    <row r="627" spans="2:18" outlineLevel="1" x14ac:dyDescent="0.3">
      <c r="B627" s="150"/>
      <c r="C627" s="78" t="s">
        <v>471</v>
      </c>
      <c r="D627" s="79" t="s">
        <v>34</v>
      </c>
      <c r="E627" s="80">
        <v>405</v>
      </c>
      <c r="F627" s="72"/>
      <c r="G627" s="72"/>
      <c r="H627" s="72"/>
      <c r="I627" s="72"/>
      <c r="J627" s="93">
        <f t="shared" si="108"/>
        <v>0</v>
      </c>
      <c r="K627" s="72">
        <f t="shared" si="103"/>
        <v>0</v>
      </c>
      <c r="L627" s="72">
        <f t="shared" si="104"/>
        <v>0</v>
      </c>
      <c r="M627" s="72">
        <f t="shared" si="105"/>
        <v>0</v>
      </c>
      <c r="N627" s="93">
        <f t="shared" si="106"/>
        <v>0</v>
      </c>
      <c r="O627" s="94"/>
      <c r="P627" s="94"/>
      <c r="Q627" s="94"/>
      <c r="R627" s="102"/>
    </row>
    <row r="628" spans="2:18" outlineLevel="1" x14ac:dyDescent="0.3">
      <c r="B628" s="150"/>
      <c r="C628" s="78" t="s">
        <v>472</v>
      </c>
      <c r="D628" s="79" t="s">
        <v>90</v>
      </c>
      <c r="E628" s="80">
        <v>15</v>
      </c>
      <c r="F628" s="72"/>
      <c r="G628" s="72"/>
      <c r="H628" s="72"/>
      <c r="I628" s="72"/>
      <c r="J628" s="93">
        <f t="shared" si="108"/>
        <v>0</v>
      </c>
      <c r="K628" s="72">
        <f t="shared" si="103"/>
        <v>0</v>
      </c>
      <c r="L628" s="72">
        <f t="shared" si="104"/>
        <v>0</v>
      </c>
      <c r="M628" s="72">
        <f t="shared" si="105"/>
        <v>0</v>
      </c>
      <c r="N628" s="93">
        <f t="shared" si="106"/>
        <v>0</v>
      </c>
      <c r="O628" s="94"/>
      <c r="P628" s="94"/>
      <c r="Q628" s="94"/>
      <c r="R628" s="102"/>
    </row>
    <row r="629" spans="2:18" outlineLevel="1" x14ac:dyDescent="0.3">
      <c r="B629" s="150" t="s">
        <v>503</v>
      </c>
      <c r="C629" s="78" t="s">
        <v>504</v>
      </c>
      <c r="D629" s="79" t="s">
        <v>15</v>
      </c>
      <c r="E629" s="80">
        <v>1</v>
      </c>
      <c r="F629" s="72"/>
      <c r="G629" s="72"/>
      <c r="H629" s="72"/>
      <c r="I629" s="72"/>
      <c r="J629" s="93">
        <f t="shared" si="108"/>
        <v>0</v>
      </c>
      <c r="K629" s="98">
        <f t="shared" ref="K629:N629" si="129">+SUBTOTAL(9,K630:K638)</f>
        <v>0</v>
      </c>
      <c r="L629" s="91">
        <f t="shared" si="129"/>
        <v>0</v>
      </c>
      <c r="M629" s="91">
        <f t="shared" si="129"/>
        <v>0</v>
      </c>
      <c r="N629" s="91">
        <f t="shared" si="129"/>
        <v>0</v>
      </c>
      <c r="O629" s="97"/>
      <c r="P629" s="97"/>
      <c r="Q629" s="97"/>
      <c r="R629" s="102"/>
    </row>
    <row r="630" spans="2:18" outlineLevel="1" x14ac:dyDescent="0.3">
      <c r="B630" s="150"/>
      <c r="C630" s="78" t="s">
        <v>505</v>
      </c>
      <c r="D630" s="79" t="s">
        <v>497</v>
      </c>
      <c r="E630" s="80">
        <v>27</v>
      </c>
      <c r="F630" s="72"/>
      <c r="G630" s="72"/>
      <c r="H630" s="72"/>
      <c r="I630" s="72"/>
      <c r="J630" s="93">
        <f t="shared" si="108"/>
        <v>0</v>
      </c>
      <c r="K630" s="72">
        <f t="shared" ref="K630:K694" si="130">+F630*E630</f>
        <v>0</v>
      </c>
      <c r="L630" s="72">
        <f t="shared" ref="L630:L694" si="131">+H630*E630</f>
        <v>0</v>
      </c>
      <c r="M630" s="72">
        <f t="shared" ref="M630:M694" si="132">+I630*E630</f>
        <v>0</v>
      </c>
      <c r="N630" s="93">
        <f t="shared" ref="N630:N694" si="133">+SUM(K630:M630)</f>
        <v>0</v>
      </c>
      <c r="O630" s="94"/>
      <c r="P630" s="94"/>
      <c r="Q630" s="94"/>
      <c r="R630" s="102"/>
    </row>
    <row r="631" spans="2:18" outlineLevel="1" x14ac:dyDescent="0.3">
      <c r="B631" s="150"/>
      <c r="C631" s="126" t="s">
        <v>190</v>
      </c>
      <c r="D631" s="112" t="s">
        <v>47</v>
      </c>
      <c r="E631" s="80"/>
      <c r="F631" s="72"/>
      <c r="G631" s="72"/>
      <c r="H631" s="72"/>
      <c r="I631" s="72"/>
      <c r="J631" s="93">
        <f t="shared" si="108"/>
        <v>0</v>
      </c>
      <c r="K631" s="72">
        <f t="shared" si="130"/>
        <v>0</v>
      </c>
      <c r="L631" s="72">
        <f t="shared" si="131"/>
        <v>0</v>
      </c>
      <c r="M631" s="72">
        <f t="shared" si="132"/>
        <v>0</v>
      </c>
      <c r="N631" s="93">
        <f t="shared" si="133"/>
        <v>0</v>
      </c>
      <c r="O631" s="94"/>
      <c r="P631" s="94"/>
      <c r="Q631" s="94"/>
      <c r="R631" s="102"/>
    </row>
    <row r="632" spans="2:18" outlineLevel="1" x14ac:dyDescent="0.3">
      <c r="B632" s="150"/>
      <c r="C632" s="121" t="s">
        <v>499</v>
      </c>
      <c r="D632" s="115" t="s">
        <v>47</v>
      </c>
      <c r="E632" s="110">
        <v>830</v>
      </c>
      <c r="F632" s="72"/>
      <c r="G632" s="72"/>
      <c r="H632" s="72"/>
      <c r="I632" s="72"/>
      <c r="J632" s="93"/>
      <c r="K632" s="72"/>
      <c r="L632" s="72"/>
      <c r="M632" s="72"/>
      <c r="N632" s="93"/>
      <c r="O632" s="94"/>
      <c r="P632" s="94"/>
      <c r="Q632" s="94"/>
      <c r="R632" s="102"/>
    </row>
    <row r="633" spans="2:18" outlineLevel="1" x14ac:dyDescent="0.3">
      <c r="B633" s="150"/>
      <c r="C633" s="78" t="s">
        <v>500</v>
      </c>
      <c r="D633" s="79" t="s">
        <v>47</v>
      </c>
      <c r="E633" s="80">
        <v>324</v>
      </c>
      <c r="F633" s="72"/>
      <c r="G633" s="72"/>
      <c r="H633" s="72"/>
      <c r="I633" s="72"/>
      <c r="J633" s="93">
        <f t="shared" si="108"/>
        <v>0</v>
      </c>
      <c r="K633" s="72">
        <f t="shared" si="130"/>
        <v>0</v>
      </c>
      <c r="L633" s="72">
        <f t="shared" si="131"/>
        <v>0</v>
      </c>
      <c r="M633" s="72">
        <f t="shared" si="132"/>
        <v>0</v>
      </c>
      <c r="N633" s="93">
        <f t="shared" si="133"/>
        <v>0</v>
      </c>
      <c r="O633" s="94"/>
      <c r="P633" s="94"/>
      <c r="Q633" s="94"/>
      <c r="R633" s="102"/>
    </row>
    <row r="634" spans="2:18" outlineLevel="1" x14ac:dyDescent="0.3">
      <c r="B634" s="150"/>
      <c r="C634" s="126" t="s">
        <v>233</v>
      </c>
      <c r="D634" s="112" t="s">
        <v>47</v>
      </c>
      <c r="E634" s="80"/>
      <c r="F634" s="72"/>
      <c r="G634" s="72"/>
      <c r="H634" s="72"/>
      <c r="I634" s="72"/>
      <c r="J634" s="93">
        <f t="shared" si="108"/>
        <v>0</v>
      </c>
      <c r="K634" s="72">
        <f t="shared" si="130"/>
        <v>0</v>
      </c>
      <c r="L634" s="72">
        <f t="shared" si="131"/>
        <v>0</v>
      </c>
      <c r="M634" s="72">
        <f t="shared" si="132"/>
        <v>0</v>
      </c>
      <c r="N634" s="93">
        <f t="shared" si="133"/>
        <v>0</v>
      </c>
      <c r="O634" s="94"/>
      <c r="P634" s="94"/>
      <c r="Q634" s="94"/>
      <c r="R634" s="102"/>
    </row>
    <row r="635" spans="2:18" outlineLevel="1" x14ac:dyDescent="0.3">
      <c r="B635" s="150"/>
      <c r="C635" s="78" t="s">
        <v>469</v>
      </c>
      <c r="D635" s="79" t="s">
        <v>502</v>
      </c>
      <c r="E635" s="80">
        <v>3.32</v>
      </c>
      <c r="F635" s="72"/>
      <c r="G635" s="72"/>
      <c r="H635" s="72"/>
      <c r="I635" s="72"/>
      <c r="J635" s="93">
        <f t="shared" si="108"/>
        <v>0</v>
      </c>
      <c r="K635" s="72">
        <f t="shared" si="130"/>
        <v>0</v>
      </c>
      <c r="L635" s="72">
        <f t="shared" si="131"/>
        <v>0</v>
      </c>
      <c r="M635" s="72">
        <f t="shared" si="132"/>
        <v>0</v>
      </c>
      <c r="N635" s="93">
        <f t="shared" si="133"/>
        <v>0</v>
      </c>
      <c r="O635" s="94"/>
      <c r="P635" s="94"/>
      <c r="Q635" s="94"/>
      <c r="R635" s="102"/>
    </row>
    <row r="636" spans="2:18" outlineLevel="1" x14ac:dyDescent="0.3">
      <c r="B636" s="150"/>
      <c r="C636" s="78" t="s">
        <v>470</v>
      </c>
      <c r="D636" s="79" t="s">
        <v>502</v>
      </c>
      <c r="E636" s="80">
        <v>3.32</v>
      </c>
      <c r="F636" s="72"/>
      <c r="G636" s="72"/>
      <c r="H636" s="72"/>
      <c r="I636" s="72"/>
      <c r="J636" s="93">
        <f t="shared" si="108"/>
        <v>0</v>
      </c>
      <c r="K636" s="72">
        <f t="shared" si="130"/>
        <v>0</v>
      </c>
      <c r="L636" s="72">
        <f t="shared" si="131"/>
        <v>0</v>
      </c>
      <c r="M636" s="72">
        <f t="shared" si="132"/>
        <v>0</v>
      </c>
      <c r="N636" s="93">
        <f t="shared" si="133"/>
        <v>0</v>
      </c>
      <c r="O636" s="94"/>
      <c r="P636" s="94"/>
      <c r="Q636" s="94"/>
      <c r="R636" s="102"/>
    </row>
    <row r="637" spans="2:18" outlineLevel="1" x14ac:dyDescent="0.3">
      <c r="B637" s="150"/>
      <c r="C637" s="78" t="s">
        <v>471</v>
      </c>
      <c r="D637" s="79" t="s">
        <v>34</v>
      </c>
      <c r="E637" s="80">
        <v>747</v>
      </c>
      <c r="F637" s="72"/>
      <c r="G637" s="72"/>
      <c r="H637" s="72"/>
      <c r="I637" s="72"/>
      <c r="J637" s="93">
        <f t="shared" si="108"/>
        <v>0</v>
      </c>
      <c r="K637" s="72">
        <f t="shared" si="130"/>
        <v>0</v>
      </c>
      <c r="L637" s="72">
        <f t="shared" si="131"/>
        <v>0</v>
      </c>
      <c r="M637" s="72">
        <f t="shared" si="132"/>
        <v>0</v>
      </c>
      <c r="N637" s="93">
        <f t="shared" si="133"/>
        <v>0</v>
      </c>
      <c r="O637" s="94"/>
      <c r="P637" s="94"/>
      <c r="Q637" s="94"/>
      <c r="R637" s="102"/>
    </row>
    <row r="638" spans="2:18" outlineLevel="1" x14ac:dyDescent="0.3">
      <c r="B638" s="150"/>
      <c r="C638" s="78" t="s">
        <v>472</v>
      </c>
      <c r="D638" s="79" t="s">
        <v>90</v>
      </c>
      <c r="E638" s="154">
        <v>27.67</v>
      </c>
      <c r="F638" s="72"/>
      <c r="G638" s="72"/>
      <c r="H638" s="72"/>
      <c r="I638" s="72"/>
      <c r="J638" s="93">
        <f t="shared" si="108"/>
        <v>0</v>
      </c>
      <c r="K638" s="72">
        <f t="shared" si="130"/>
        <v>0</v>
      </c>
      <c r="L638" s="72">
        <f t="shared" si="131"/>
        <v>0</v>
      </c>
      <c r="M638" s="72">
        <f t="shared" si="132"/>
        <v>0</v>
      </c>
      <c r="N638" s="93">
        <f t="shared" si="133"/>
        <v>0</v>
      </c>
      <c r="O638" s="94"/>
      <c r="P638" s="94"/>
      <c r="Q638" s="94"/>
      <c r="R638" s="102"/>
    </row>
    <row r="639" spans="2:18" outlineLevel="1" x14ac:dyDescent="0.3">
      <c r="B639" s="150" t="s">
        <v>506</v>
      </c>
      <c r="C639" s="78" t="s">
        <v>272</v>
      </c>
      <c r="D639" s="79" t="s">
        <v>15</v>
      </c>
      <c r="E639" s="80">
        <v>1</v>
      </c>
      <c r="F639" s="72"/>
      <c r="G639" s="72"/>
      <c r="H639" s="72"/>
      <c r="I639" s="72"/>
      <c r="J639" s="93">
        <f t="shared" si="108"/>
        <v>0</v>
      </c>
      <c r="K639" s="81">
        <f t="shared" si="130"/>
        <v>0</v>
      </c>
      <c r="L639" s="72">
        <f t="shared" si="131"/>
        <v>0</v>
      </c>
      <c r="M639" s="72">
        <f t="shared" si="132"/>
        <v>0</v>
      </c>
      <c r="N639" s="91">
        <f t="shared" si="133"/>
        <v>0</v>
      </c>
      <c r="O639" s="97"/>
      <c r="P639" s="97"/>
      <c r="Q639" s="97"/>
      <c r="R639" s="102"/>
    </row>
    <row r="640" spans="2:18" s="54" customFormat="1" x14ac:dyDescent="0.3">
      <c r="B640" s="155">
        <v>6.5</v>
      </c>
      <c r="C640" s="67" t="s">
        <v>507</v>
      </c>
      <c r="D640" s="68"/>
      <c r="E640" s="69"/>
      <c r="F640" s="72"/>
      <c r="G640" s="72"/>
      <c r="H640" s="72"/>
      <c r="I640" s="72"/>
      <c r="J640" s="93">
        <f t="shared" si="108"/>
        <v>0</v>
      </c>
      <c r="K640" s="98">
        <f>+SUBTOTAL(9,K641:K651)</f>
        <v>0</v>
      </c>
      <c r="L640" s="91">
        <f t="shared" ref="L640:N640" si="134">+SUBTOTAL(9,L641:L651)</f>
        <v>0</v>
      </c>
      <c r="M640" s="91">
        <f t="shared" si="134"/>
        <v>0</v>
      </c>
      <c r="N640" s="91">
        <f t="shared" si="134"/>
        <v>0</v>
      </c>
      <c r="O640" s="97"/>
      <c r="P640" s="97"/>
      <c r="Q640" s="97"/>
      <c r="R640" s="162"/>
    </row>
    <row r="641" spans="2:18" outlineLevel="1" x14ac:dyDescent="0.3">
      <c r="B641" s="150" t="s">
        <v>508</v>
      </c>
      <c r="C641" s="74" t="s">
        <v>509</v>
      </c>
      <c r="D641" s="75" t="s">
        <v>62</v>
      </c>
      <c r="E641" s="76">
        <v>16</v>
      </c>
      <c r="F641" s="72"/>
      <c r="G641" s="72"/>
      <c r="H641" s="72"/>
      <c r="I641" s="72"/>
      <c r="J641" s="93">
        <f t="shared" si="108"/>
        <v>0</v>
      </c>
      <c r="K641" s="72">
        <f>+F641*E641</f>
        <v>0</v>
      </c>
      <c r="L641" s="72">
        <f>+H641*E641</f>
        <v>0</v>
      </c>
      <c r="M641" s="72">
        <f t="shared" si="132"/>
        <v>0</v>
      </c>
      <c r="N641" s="93">
        <f>+SUM(K641:M641)</f>
        <v>0</v>
      </c>
      <c r="O641" s="94"/>
      <c r="P641" s="94"/>
      <c r="Q641" s="94"/>
      <c r="R641" s="176"/>
    </row>
    <row r="642" spans="2:18" outlineLevel="1" x14ac:dyDescent="0.3">
      <c r="B642" s="150" t="s">
        <v>510</v>
      </c>
      <c r="C642" s="74" t="s">
        <v>511</v>
      </c>
      <c r="D642" s="75" t="s">
        <v>62</v>
      </c>
      <c r="E642" s="76">
        <v>1</v>
      </c>
      <c r="F642" s="72"/>
      <c r="G642" s="72"/>
      <c r="H642" s="72"/>
      <c r="I642" s="72"/>
      <c r="J642" s="93">
        <f t="shared" si="108"/>
        <v>0</v>
      </c>
      <c r="K642" s="72">
        <f t="shared" si="130"/>
        <v>0</v>
      </c>
      <c r="L642" s="72">
        <f t="shared" si="131"/>
        <v>0</v>
      </c>
      <c r="M642" s="72">
        <f t="shared" si="132"/>
        <v>0</v>
      </c>
      <c r="N642" s="93">
        <f t="shared" si="133"/>
        <v>0</v>
      </c>
      <c r="O642" s="94"/>
      <c r="P642" s="94"/>
      <c r="Q642" s="94"/>
      <c r="R642" s="176"/>
    </row>
    <row r="643" spans="2:18" outlineLevel="1" x14ac:dyDescent="0.3">
      <c r="B643" s="150" t="s">
        <v>508</v>
      </c>
      <c r="C643" s="74" t="s">
        <v>512</v>
      </c>
      <c r="D643" s="75" t="s">
        <v>19</v>
      </c>
      <c r="E643" s="76">
        <v>1</v>
      </c>
      <c r="F643" s="72"/>
      <c r="G643" s="72"/>
      <c r="H643" s="72"/>
      <c r="I643" s="72"/>
      <c r="J643" s="93">
        <f t="shared" si="108"/>
        <v>0</v>
      </c>
      <c r="K643" s="72">
        <f t="shared" si="130"/>
        <v>0</v>
      </c>
      <c r="L643" s="72">
        <f t="shared" si="131"/>
        <v>0</v>
      </c>
      <c r="M643" s="72">
        <f t="shared" si="132"/>
        <v>0</v>
      </c>
      <c r="N643" s="93">
        <f t="shared" si="133"/>
        <v>0</v>
      </c>
      <c r="O643" s="94"/>
      <c r="P643" s="94"/>
      <c r="Q643" s="94"/>
      <c r="R643" s="176"/>
    </row>
    <row r="644" spans="2:18" outlineLevel="1" x14ac:dyDescent="0.3">
      <c r="B644" s="150" t="s">
        <v>510</v>
      </c>
      <c r="C644" s="74" t="s">
        <v>513</v>
      </c>
      <c r="D644" s="75" t="s">
        <v>47</v>
      </c>
      <c r="E644" s="76">
        <v>80</v>
      </c>
      <c r="F644" s="72"/>
      <c r="G644" s="72"/>
      <c r="H644" s="72"/>
      <c r="I644" s="72"/>
      <c r="J644" s="93">
        <f t="shared" si="108"/>
        <v>0</v>
      </c>
      <c r="K644" s="72">
        <f t="shared" si="130"/>
        <v>0</v>
      </c>
      <c r="L644" s="72">
        <f t="shared" si="131"/>
        <v>0</v>
      </c>
      <c r="M644" s="72">
        <f t="shared" si="132"/>
        <v>0</v>
      </c>
      <c r="N644" s="93">
        <f t="shared" si="133"/>
        <v>0</v>
      </c>
      <c r="O644" s="94"/>
      <c r="P644" s="94"/>
      <c r="Q644" s="94"/>
      <c r="R644" s="176"/>
    </row>
    <row r="645" spans="2:18" outlineLevel="1" x14ac:dyDescent="0.3">
      <c r="B645" s="150" t="s">
        <v>514</v>
      </c>
      <c r="C645" s="74" t="s">
        <v>515</v>
      </c>
      <c r="D645" s="75" t="s">
        <v>19</v>
      </c>
      <c r="E645" s="76">
        <v>1</v>
      </c>
      <c r="F645" s="72"/>
      <c r="G645" s="72"/>
      <c r="H645" s="72"/>
      <c r="I645" s="72"/>
      <c r="J645" s="93">
        <f t="shared" si="108"/>
        <v>0</v>
      </c>
      <c r="K645" s="72">
        <f t="shared" si="130"/>
        <v>0</v>
      </c>
      <c r="L645" s="72">
        <f t="shared" si="131"/>
        <v>0</v>
      </c>
      <c r="M645" s="72">
        <f t="shared" si="132"/>
        <v>0</v>
      </c>
      <c r="N645" s="93">
        <f t="shared" si="133"/>
        <v>0</v>
      </c>
      <c r="O645" s="94"/>
      <c r="P645" s="94"/>
      <c r="Q645" s="94"/>
      <c r="R645" s="176"/>
    </row>
    <row r="646" spans="2:18" outlineLevel="1" x14ac:dyDescent="0.3">
      <c r="B646" s="163"/>
      <c r="C646" s="74" t="s">
        <v>516</v>
      </c>
      <c r="D646" s="75" t="s">
        <v>62</v>
      </c>
      <c r="E646" s="76">
        <v>1</v>
      </c>
      <c r="F646" s="72"/>
      <c r="G646" s="72"/>
      <c r="H646" s="72"/>
      <c r="I646" s="72"/>
      <c r="J646" s="93">
        <f t="shared" si="108"/>
        <v>0</v>
      </c>
      <c r="K646" s="72">
        <f t="shared" si="130"/>
        <v>0</v>
      </c>
      <c r="L646" s="72">
        <f t="shared" si="131"/>
        <v>0</v>
      </c>
      <c r="M646" s="72">
        <f t="shared" si="132"/>
        <v>0</v>
      </c>
      <c r="N646" s="93">
        <f t="shared" si="133"/>
        <v>0</v>
      </c>
      <c r="O646" s="94"/>
      <c r="P646" s="94"/>
      <c r="Q646" s="94"/>
      <c r="R646" s="176"/>
    </row>
    <row r="647" spans="2:18" outlineLevel="1" x14ac:dyDescent="0.3">
      <c r="B647" s="163"/>
      <c r="C647" s="74" t="s">
        <v>517</v>
      </c>
      <c r="D647" s="75" t="s">
        <v>62</v>
      </c>
      <c r="E647" s="76">
        <v>3</v>
      </c>
      <c r="F647" s="72"/>
      <c r="G647" s="72"/>
      <c r="H647" s="72"/>
      <c r="I647" s="72"/>
      <c r="J647" s="93">
        <f t="shared" si="108"/>
        <v>0</v>
      </c>
      <c r="K647" s="72">
        <f t="shared" si="130"/>
        <v>0</v>
      </c>
      <c r="L647" s="72">
        <f t="shared" si="131"/>
        <v>0</v>
      </c>
      <c r="M647" s="72">
        <f t="shared" si="132"/>
        <v>0</v>
      </c>
      <c r="N647" s="93">
        <f t="shared" si="133"/>
        <v>0</v>
      </c>
      <c r="O647" s="94"/>
      <c r="P647" s="94"/>
      <c r="Q647" s="94"/>
      <c r="R647" s="176"/>
    </row>
    <row r="648" spans="2:18" outlineLevel="1" x14ac:dyDescent="0.3">
      <c r="B648" s="119"/>
      <c r="C648" s="74" t="s">
        <v>179</v>
      </c>
      <c r="D648" s="75" t="s">
        <v>62</v>
      </c>
      <c r="E648" s="76">
        <v>1</v>
      </c>
      <c r="F648" s="72"/>
      <c r="G648" s="72"/>
      <c r="H648" s="72"/>
      <c r="I648" s="72"/>
      <c r="J648" s="93">
        <f t="shared" si="108"/>
        <v>0</v>
      </c>
      <c r="K648" s="72">
        <f t="shared" si="130"/>
        <v>0</v>
      </c>
      <c r="L648" s="72">
        <f t="shared" si="131"/>
        <v>0</v>
      </c>
      <c r="M648" s="72">
        <f t="shared" si="132"/>
        <v>0</v>
      </c>
      <c r="N648" s="93">
        <f t="shared" si="133"/>
        <v>0</v>
      </c>
      <c r="O648" s="94"/>
      <c r="P648" s="94"/>
      <c r="Q648" s="94"/>
      <c r="R648" s="176"/>
    </row>
    <row r="649" spans="2:18" outlineLevel="1" x14ac:dyDescent="0.3">
      <c r="B649" s="119"/>
      <c r="C649" s="74" t="s">
        <v>518</v>
      </c>
      <c r="D649" s="75" t="s">
        <v>62</v>
      </c>
      <c r="E649" s="76">
        <v>2</v>
      </c>
      <c r="F649" s="72"/>
      <c r="G649" s="72"/>
      <c r="H649" s="72"/>
      <c r="I649" s="72"/>
      <c r="J649" s="93">
        <f t="shared" si="108"/>
        <v>0</v>
      </c>
      <c r="K649" s="72">
        <f t="shared" si="130"/>
        <v>0</v>
      </c>
      <c r="L649" s="72">
        <f t="shared" si="131"/>
        <v>0</v>
      </c>
      <c r="M649" s="72">
        <f t="shared" si="132"/>
        <v>0</v>
      </c>
      <c r="N649" s="93">
        <f t="shared" si="133"/>
        <v>0</v>
      </c>
      <c r="O649" s="94"/>
      <c r="P649" s="94"/>
      <c r="Q649" s="94"/>
      <c r="R649" s="102"/>
    </row>
    <row r="650" spans="2:18" outlineLevel="1" x14ac:dyDescent="0.3">
      <c r="B650" s="119"/>
      <c r="C650" s="74" t="s">
        <v>519</v>
      </c>
      <c r="D650" s="75" t="s">
        <v>62</v>
      </c>
      <c r="E650" s="76">
        <v>1</v>
      </c>
      <c r="F650" s="72"/>
      <c r="G650" s="72"/>
      <c r="H650" s="72"/>
      <c r="I650" s="72"/>
      <c r="J650" s="93">
        <f t="shared" si="108"/>
        <v>0</v>
      </c>
      <c r="K650" s="72">
        <f t="shared" si="130"/>
        <v>0</v>
      </c>
      <c r="L650" s="72">
        <f t="shared" si="131"/>
        <v>0</v>
      </c>
      <c r="M650" s="72">
        <f t="shared" si="132"/>
        <v>0</v>
      </c>
      <c r="N650" s="93">
        <f t="shared" si="133"/>
        <v>0</v>
      </c>
      <c r="O650" s="94"/>
      <c r="P650" s="94"/>
      <c r="Q650" s="94"/>
      <c r="R650" s="102"/>
    </row>
    <row r="651" spans="2:18" outlineLevel="1" x14ac:dyDescent="0.3">
      <c r="B651" s="119"/>
      <c r="C651" s="74" t="s">
        <v>520</v>
      </c>
      <c r="D651" s="75" t="s">
        <v>19</v>
      </c>
      <c r="E651" s="76">
        <v>1</v>
      </c>
      <c r="F651" s="72"/>
      <c r="G651" s="72"/>
      <c r="H651" s="72"/>
      <c r="I651" s="72"/>
      <c r="J651" s="93">
        <f t="shared" si="108"/>
        <v>0</v>
      </c>
      <c r="K651" s="72">
        <f t="shared" si="130"/>
        <v>0</v>
      </c>
      <c r="L651" s="72">
        <f t="shared" si="131"/>
        <v>0</v>
      </c>
      <c r="M651" s="72">
        <f t="shared" si="132"/>
        <v>0</v>
      </c>
      <c r="N651" s="93">
        <f t="shared" si="133"/>
        <v>0</v>
      </c>
      <c r="O651" s="94"/>
      <c r="P651" s="94"/>
      <c r="Q651" s="94"/>
      <c r="R651" s="102"/>
    </row>
    <row r="652" spans="2:18" s="54" customFormat="1" x14ac:dyDescent="0.3">
      <c r="B652" s="164">
        <v>6.6</v>
      </c>
      <c r="C652" s="67" t="s">
        <v>521</v>
      </c>
      <c r="D652" s="68"/>
      <c r="E652" s="69"/>
      <c r="F652" s="72"/>
      <c r="G652" s="72"/>
      <c r="H652" s="72"/>
      <c r="I652" s="72"/>
      <c r="J652" s="93">
        <f t="shared" si="108"/>
        <v>0</v>
      </c>
      <c r="K652" s="98">
        <f t="shared" ref="K652:N652" si="135">+SUBTOTAL(9,K653:K694)</f>
        <v>0</v>
      </c>
      <c r="L652" s="91">
        <f t="shared" si="135"/>
        <v>0</v>
      </c>
      <c r="M652" s="91">
        <f t="shared" si="135"/>
        <v>0</v>
      </c>
      <c r="N652" s="91">
        <f t="shared" si="135"/>
        <v>0</v>
      </c>
      <c r="O652" s="97"/>
      <c r="P652" s="97"/>
      <c r="Q652" s="97"/>
      <c r="R652" s="162"/>
    </row>
    <row r="653" spans="2:18" outlineLevel="1" x14ac:dyDescent="0.3">
      <c r="B653" s="73" t="s">
        <v>522</v>
      </c>
      <c r="C653" s="74" t="s">
        <v>523</v>
      </c>
      <c r="D653" s="75" t="s">
        <v>15</v>
      </c>
      <c r="E653" s="76">
        <v>1</v>
      </c>
      <c r="F653" s="72"/>
      <c r="G653" s="72"/>
      <c r="H653" s="72"/>
      <c r="I653" s="72"/>
      <c r="J653" s="93">
        <f t="shared" si="108"/>
        <v>0</v>
      </c>
      <c r="K653" s="98">
        <f t="shared" ref="K653:N653" si="136">+SUBTOTAL(9,K654:K670)</f>
        <v>0</v>
      </c>
      <c r="L653" s="91">
        <f t="shared" si="136"/>
        <v>0</v>
      </c>
      <c r="M653" s="91">
        <f t="shared" si="136"/>
        <v>0</v>
      </c>
      <c r="N653" s="91">
        <f t="shared" si="136"/>
        <v>0</v>
      </c>
      <c r="O653" s="97"/>
      <c r="P653" s="97"/>
      <c r="Q653" s="97"/>
      <c r="R653" s="102"/>
    </row>
    <row r="654" spans="2:18" outlineLevel="1" x14ac:dyDescent="0.3">
      <c r="B654" s="73"/>
      <c r="C654" s="127" t="s">
        <v>221</v>
      </c>
      <c r="D654" s="109" t="s">
        <v>47</v>
      </c>
      <c r="E654" s="110">
        <v>1218</v>
      </c>
      <c r="F654" s="72"/>
      <c r="G654" s="72"/>
      <c r="H654" s="72"/>
      <c r="I654" s="72"/>
      <c r="J654" s="93">
        <f t="shared" si="108"/>
        <v>0</v>
      </c>
      <c r="K654" s="72">
        <f t="shared" si="130"/>
        <v>0</v>
      </c>
      <c r="L654" s="72">
        <f t="shared" si="131"/>
        <v>0</v>
      </c>
      <c r="M654" s="72">
        <f t="shared" si="132"/>
        <v>0</v>
      </c>
      <c r="N654" s="93">
        <f t="shared" si="133"/>
        <v>0</v>
      </c>
      <c r="O654" s="94"/>
      <c r="P654" s="94"/>
      <c r="Q654" s="94"/>
      <c r="R654" s="102"/>
    </row>
    <row r="655" spans="2:18" outlineLevel="1" x14ac:dyDescent="0.3">
      <c r="B655" s="73"/>
      <c r="C655" s="127" t="s">
        <v>222</v>
      </c>
      <c r="D655" s="109" t="s">
        <v>220</v>
      </c>
      <c r="E655" s="110">
        <v>22</v>
      </c>
      <c r="F655" s="72"/>
      <c r="G655" s="72"/>
      <c r="H655" s="72"/>
      <c r="I655" s="72"/>
      <c r="J655" s="93">
        <f t="shared" si="108"/>
        <v>0</v>
      </c>
      <c r="K655" s="72">
        <f t="shared" si="130"/>
        <v>0</v>
      </c>
      <c r="L655" s="72">
        <f t="shared" si="131"/>
        <v>0</v>
      </c>
      <c r="M655" s="72">
        <f t="shared" si="132"/>
        <v>0</v>
      </c>
      <c r="N655" s="93">
        <f t="shared" si="133"/>
        <v>0</v>
      </c>
      <c r="O655" s="94"/>
      <c r="P655" s="94"/>
      <c r="Q655" s="94"/>
      <c r="R655" s="102"/>
    </row>
    <row r="656" spans="2:18" outlineLevel="1" x14ac:dyDescent="0.3">
      <c r="B656" s="73"/>
      <c r="C656" s="74" t="s">
        <v>223</v>
      </c>
      <c r="D656" s="75" t="s">
        <v>220</v>
      </c>
      <c r="E656" s="76">
        <v>20</v>
      </c>
      <c r="F656" s="72"/>
      <c r="G656" s="72"/>
      <c r="H656" s="72"/>
      <c r="I656" s="72"/>
      <c r="J656" s="93">
        <f t="shared" ref="J656:J720" si="137">+SUM(F656:I656)</f>
        <v>0</v>
      </c>
      <c r="K656" s="72">
        <f t="shared" si="130"/>
        <v>0</v>
      </c>
      <c r="L656" s="72">
        <f t="shared" si="131"/>
        <v>0</v>
      </c>
      <c r="M656" s="72">
        <f t="shared" si="132"/>
        <v>0</v>
      </c>
      <c r="N656" s="93">
        <f t="shared" si="133"/>
        <v>0</v>
      </c>
      <c r="O656" s="94"/>
      <c r="P656" s="94"/>
      <c r="Q656" s="94"/>
      <c r="R656" s="102"/>
    </row>
    <row r="657" spans="2:18" outlineLevel="1" x14ac:dyDescent="0.3">
      <c r="B657" s="73"/>
      <c r="C657" s="74" t="s">
        <v>225</v>
      </c>
      <c r="D657" s="75" t="s">
        <v>220</v>
      </c>
      <c r="E657" s="76">
        <v>2</v>
      </c>
      <c r="F657" s="72"/>
      <c r="G657" s="72"/>
      <c r="H657" s="72"/>
      <c r="I657" s="72"/>
      <c r="J657" s="93">
        <f t="shared" si="137"/>
        <v>0</v>
      </c>
      <c r="K657" s="72">
        <f t="shared" si="130"/>
        <v>0</v>
      </c>
      <c r="L657" s="72">
        <f t="shared" si="131"/>
        <v>0</v>
      </c>
      <c r="M657" s="72">
        <f t="shared" si="132"/>
        <v>0</v>
      </c>
      <c r="N657" s="93">
        <f t="shared" si="133"/>
        <v>0</v>
      </c>
      <c r="O657" s="94"/>
      <c r="P657" s="94"/>
      <c r="Q657" s="94"/>
      <c r="R657" s="102"/>
    </row>
    <row r="658" spans="2:18" outlineLevel="1" x14ac:dyDescent="0.3">
      <c r="B658" s="73"/>
      <c r="C658" s="74" t="s">
        <v>226</v>
      </c>
      <c r="D658" s="75" t="s">
        <v>220</v>
      </c>
      <c r="E658" s="76">
        <v>2</v>
      </c>
      <c r="F658" s="72"/>
      <c r="G658" s="72"/>
      <c r="H658" s="72"/>
      <c r="I658" s="72"/>
      <c r="J658" s="93">
        <f t="shared" si="137"/>
        <v>0</v>
      </c>
      <c r="K658" s="72">
        <f t="shared" si="130"/>
        <v>0</v>
      </c>
      <c r="L658" s="72">
        <f t="shared" si="131"/>
        <v>0</v>
      </c>
      <c r="M658" s="72">
        <f t="shared" si="132"/>
        <v>0</v>
      </c>
      <c r="N658" s="93">
        <f t="shared" si="133"/>
        <v>0</v>
      </c>
      <c r="O658" s="94"/>
      <c r="P658" s="94"/>
      <c r="Q658" s="94"/>
      <c r="R658" s="102"/>
    </row>
    <row r="659" spans="2:18" outlineLevel="1" x14ac:dyDescent="0.3">
      <c r="B659" s="73"/>
      <c r="C659" s="74" t="s">
        <v>227</v>
      </c>
      <c r="D659" s="75" t="s">
        <v>228</v>
      </c>
      <c r="E659" s="76">
        <v>1</v>
      </c>
      <c r="F659" s="72"/>
      <c r="G659" s="72"/>
      <c r="H659" s="72"/>
      <c r="I659" s="72"/>
      <c r="J659" s="93">
        <f t="shared" si="137"/>
        <v>0</v>
      </c>
      <c r="K659" s="72">
        <f t="shared" si="130"/>
        <v>0</v>
      </c>
      <c r="L659" s="72">
        <f t="shared" si="131"/>
        <v>0</v>
      </c>
      <c r="M659" s="72">
        <f t="shared" si="132"/>
        <v>0</v>
      </c>
      <c r="N659" s="93">
        <f t="shared" si="133"/>
        <v>0</v>
      </c>
      <c r="O659" s="94"/>
      <c r="P659" s="94"/>
      <c r="Q659" s="94"/>
      <c r="R659" s="102"/>
    </row>
    <row r="660" spans="2:18" outlineLevel="1" x14ac:dyDescent="0.3">
      <c r="B660" s="73"/>
      <c r="C660" s="74" t="s">
        <v>524</v>
      </c>
      <c r="D660" s="75" t="s">
        <v>220</v>
      </c>
      <c r="E660" s="76">
        <v>13</v>
      </c>
      <c r="F660" s="72"/>
      <c r="G660" s="72"/>
      <c r="H660" s="72"/>
      <c r="I660" s="72"/>
      <c r="J660" s="93">
        <f t="shared" si="137"/>
        <v>0</v>
      </c>
      <c r="K660" s="72">
        <f t="shared" si="130"/>
        <v>0</v>
      </c>
      <c r="L660" s="72">
        <f t="shared" si="131"/>
        <v>0</v>
      </c>
      <c r="M660" s="72">
        <f t="shared" si="132"/>
        <v>0</v>
      </c>
      <c r="N660" s="93">
        <f t="shared" si="133"/>
        <v>0</v>
      </c>
      <c r="O660" s="94"/>
      <c r="P660" s="94"/>
      <c r="Q660" s="94"/>
      <c r="R660" s="102"/>
    </row>
    <row r="661" spans="2:18" outlineLevel="1" x14ac:dyDescent="0.3">
      <c r="B661" s="73"/>
      <c r="C661" s="74" t="s">
        <v>525</v>
      </c>
      <c r="D661" s="75" t="s">
        <v>220</v>
      </c>
      <c r="E661" s="76">
        <v>44</v>
      </c>
      <c r="F661" s="72"/>
      <c r="G661" s="72"/>
      <c r="H661" s="72"/>
      <c r="I661" s="72"/>
      <c r="J661" s="93">
        <f t="shared" si="137"/>
        <v>0</v>
      </c>
      <c r="K661" s="72">
        <f t="shared" si="130"/>
        <v>0</v>
      </c>
      <c r="L661" s="72">
        <f t="shared" si="131"/>
        <v>0</v>
      </c>
      <c r="M661" s="72">
        <f t="shared" si="132"/>
        <v>0</v>
      </c>
      <c r="N661" s="93">
        <f t="shared" si="133"/>
        <v>0</v>
      </c>
      <c r="O661" s="94"/>
      <c r="P661" s="94"/>
      <c r="Q661" s="94"/>
      <c r="R661" s="102"/>
    </row>
    <row r="662" spans="2:18" outlineLevel="1" x14ac:dyDescent="0.3">
      <c r="B662" s="73"/>
      <c r="C662" s="74" t="s">
        <v>526</v>
      </c>
      <c r="D662" s="75" t="s">
        <v>220</v>
      </c>
      <c r="E662" s="76">
        <v>14</v>
      </c>
      <c r="F662" s="72"/>
      <c r="G662" s="72"/>
      <c r="H662" s="72"/>
      <c r="I662" s="72"/>
      <c r="J662" s="93">
        <f t="shared" si="137"/>
        <v>0</v>
      </c>
      <c r="K662" s="72">
        <f t="shared" si="130"/>
        <v>0</v>
      </c>
      <c r="L662" s="72">
        <f t="shared" si="131"/>
        <v>0</v>
      </c>
      <c r="M662" s="72">
        <f t="shared" si="132"/>
        <v>0</v>
      </c>
      <c r="N662" s="93">
        <f t="shared" si="133"/>
        <v>0</v>
      </c>
      <c r="O662" s="94"/>
      <c r="P662" s="94"/>
      <c r="Q662" s="94"/>
      <c r="R662" s="102"/>
    </row>
    <row r="663" spans="2:18" outlineLevel="1" x14ac:dyDescent="0.3">
      <c r="B663" s="73"/>
      <c r="C663" s="121" t="s">
        <v>527</v>
      </c>
      <c r="D663" s="115" t="s">
        <v>47</v>
      </c>
      <c r="E663" s="110">
        <v>125</v>
      </c>
      <c r="F663" s="72"/>
      <c r="G663" s="72"/>
      <c r="H663" s="72"/>
      <c r="I663" s="72"/>
      <c r="J663" s="93">
        <f t="shared" ref="J663" si="138">+SUM(F663:I663)</f>
        <v>0</v>
      </c>
      <c r="K663" s="72">
        <f t="shared" ref="K663" si="139">+F663*E663</f>
        <v>0</v>
      </c>
      <c r="L663" s="72">
        <f t="shared" ref="L663" si="140">+H663*E663</f>
        <v>0</v>
      </c>
      <c r="M663" s="72">
        <f t="shared" ref="M663" si="141">+I663*E663</f>
        <v>0</v>
      </c>
      <c r="N663" s="93">
        <f t="shared" ref="N663" si="142">+SUM(K663:M663)</f>
        <v>0</v>
      </c>
      <c r="O663" s="94"/>
      <c r="P663" s="94"/>
      <c r="Q663" s="94"/>
      <c r="R663" s="102"/>
    </row>
    <row r="664" spans="2:18" outlineLevel="1" x14ac:dyDescent="0.3">
      <c r="B664" s="73"/>
      <c r="C664" s="74" t="s">
        <v>528</v>
      </c>
      <c r="D664" s="75" t="s">
        <v>47</v>
      </c>
      <c r="E664" s="76">
        <v>92</v>
      </c>
      <c r="F664" s="72"/>
      <c r="G664" s="72"/>
      <c r="H664" s="72"/>
      <c r="I664" s="72"/>
      <c r="J664" s="93">
        <f t="shared" si="137"/>
        <v>0</v>
      </c>
      <c r="K664" s="72">
        <f t="shared" si="130"/>
        <v>0</v>
      </c>
      <c r="L664" s="72">
        <f t="shared" si="131"/>
        <v>0</v>
      </c>
      <c r="M664" s="72">
        <f t="shared" si="132"/>
        <v>0</v>
      </c>
      <c r="N664" s="93">
        <f t="shared" si="133"/>
        <v>0</v>
      </c>
      <c r="O664" s="94"/>
      <c r="P664" s="94"/>
      <c r="Q664" s="94"/>
      <c r="R664" s="102"/>
    </row>
    <row r="665" spans="2:18" outlineLevel="1" x14ac:dyDescent="0.3">
      <c r="B665" s="73"/>
      <c r="C665" s="127" t="s">
        <v>529</v>
      </c>
      <c r="D665" s="109" t="s">
        <v>47</v>
      </c>
      <c r="E665" s="110">
        <v>32</v>
      </c>
      <c r="F665" s="72"/>
      <c r="G665" s="72"/>
      <c r="H665" s="72"/>
      <c r="I665" s="72"/>
      <c r="J665" s="93">
        <f t="shared" si="137"/>
        <v>0</v>
      </c>
      <c r="K665" s="72">
        <f t="shared" si="130"/>
        <v>0</v>
      </c>
      <c r="L665" s="72">
        <f t="shared" si="131"/>
        <v>0</v>
      </c>
      <c r="M665" s="72">
        <f t="shared" si="132"/>
        <v>0</v>
      </c>
      <c r="N665" s="93">
        <f t="shared" si="133"/>
        <v>0</v>
      </c>
      <c r="O665" s="94"/>
      <c r="P665" s="94"/>
      <c r="Q665" s="94"/>
      <c r="R665" s="102"/>
    </row>
    <row r="666" spans="2:18" outlineLevel="1" x14ac:dyDescent="0.3">
      <c r="B666" s="73"/>
      <c r="C666" s="127" t="s">
        <v>530</v>
      </c>
      <c r="D666" s="109" t="s">
        <v>47</v>
      </c>
      <c r="E666" s="110">
        <v>15</v>
      </c>
      <c r="F666" s="72"/>
      <c r="G666" s="72"/>
      <c r="H666" s="72"/>
      <c r="I666" s="72"/>
      <c r="J666" s="93">
        <f t="shared" si="137"/>
        <v>0</v>
      </c>
      <c r="K666" s="72">
        <f t="shared" si="130"/>
        <v>0</v>
      </c>
      <c r="L666" s="72">
        <f t="shared" si="131"/>
        <v>0</v>
      </c>
      <c r="M666" s="72">
        <f t="shared" si="132"/>
        <v>0</v>
      </c>
      <c r="N666" s="93">
        <f t="shared" si="133"/>
        <v>0</v>
      </c>
      <c r="O666" s="94"/>
      <c r="P666" s="94"/>
      <c r="Q666" s="94"/>
      <c r="R666" s="102"/>
    </row>
    <row r="667" spans="2:18" outlineLevel="1" x14ac:dyDescent="0.3">
      <c r="B667" s="73"/>
      <c r="C667" s="74" t="s">
        <v>531</v>
      </c>
      <c r="D667" s="75" t="s">
        <v>47</v>
      </c>
      <c r="E667" s="76">
        <v>276</v>
      </c>
      <c r="F667" s="72"/>
      <c r="G667" s="72"/>
      <c r="H667" s="72"/>
      <c r="I667" s="72"/>
      <c r="J667" s="93">
        <f t="shared" si="137"/>
        <v>0</v>
      </c>
      <c r="K667" s="72">
        <f t="shared" si="130"/>
        <v>0</v>
      </c>
      <c r="L667" s="72">
        <f t="shared" si="131"/>
        <v>0</v>
      </c>
      <c r="M667" s="72">
        <f t="shared" si="132"/>
        <v>0</v>
      </c>
      <c r="N667" s="93">
        <f t="shared" si="133"/>
        <v>0</v>
      </c>
      <c r="O667" s="94"/>
      <c r="P667" s="94"/>
      <c r="Q667" s="94"/>
      <c r="R667" s="102"/>
    </row>
    <row r="668" spans="2:18" outlineLevel="1" x14ac:dyDescent="0.3">
      <c r="B668" s="73"/>
      <c r="C668" s="74" t="s">
        <v>233</v>
      </c>
      <c r="D668" s="75" t="s">
        <v>47</v>
      </c>
      <c r="E668" s="76">
        <v>186</v>
      </c>
      <c r="F668" s="72"/>
      <c r="G668" s="72"/>
      <c r="H668" s="72"/>
      <c r="I668" s="72"/>
      <c r="J668" s="93">
        <f t="shared" si="137"/>
        <v>0</v>
      </c>
      <c r="K668" s="72">
        <f t="shared" si="130"/>
        <v>0</v>
      </c>
      <c r="L668" s="72">
        <f t="shared" si="131"/>
        <v>0</v>
      </c>
      <c r="M668" s="72">
        <f t="shared" si="132"/>
        <v>0</v>
      </c>
      <c r="N668" s="93">
        <f t="shared" si="133"/>
        <v>0</v>
      </c>
      <c r="O668" s="94"/>
      <c r="P668" s="94"/>
      <c r="Q668" s="94"/>
      <c r="R668" s="102"/>
    </row>
    <row r="669" spans="2:18" outlineLevel="1" x14ac:dyDescent="0.3">
      <c r="B669" s="73"/>
      <c r="C669" s="74" t="s">
        <v>234</v>
      </c>
      <c r="D669" s="75" t="s">
        <v>47</v>
      </c>
      <c r="E669" s="76">
        <v>96</v>
      </c>
      <c r="F669" s="72"/>
      <c r="G669" s="72"/>
      <c r="H669" s="72"/>
      <c r="I669" s="72"/>
      <c r="J669" s="93">
        <f t="shared" si="137"/>
        <v>0</v>
      </c>
      <c r="K669" s="72">
        <f t="shared" si="130"/>
        <v>0</v>
      </c>
      <c r="L669" s="72">
        <f t="shared" si="131"/>
        <v>0</v>
      </c>
      <c r="M669" s="72">
        <f t="shared" si="132"/>
        <v>0</v>
      </c>
      <c r="N669" s="93">
        <f t="shared" si="133"/>
        <v>0</v>
      </c>
      <c r="O669" s="94"/>
      <c r="P669" s="94"/>
      <c r="Q669" s="94"/>
      <c r="R669" s="102"/>
    </row>
    <row r="670" spans="2:18" outlineLevel="1" x14ac:dyDescent="0.3">
      <c r="B670" s="73"/>
      <c r="C670" s="74" t="s">
        <v>532</v>
      </c>
      <c r="D670" s="75" t="s">
        <v>533</v>
      </c>
      <c r="E670" s="76">
        <v>0.4</v>
      </c>
      <c r="F670" s="72"/>
      <c r="G670" s="72"/>
      <c r="H670" s="72"/>
      <c r="I670" s="72"/>
      <c r="J670" s="93">
        <f t="shared" si="137"/>
        <v>0</v>
      </c>
      <c r="K670" s="72">
        <f t="shared" si="130"/>
        <v>0</v>
      </c>
      <c r="L670" s="72">
        <f t="shared" si="131"/>
        <v>0</v>
      </c>
      <c r="M670" s="72">
        <f t="shared" si="132"/>
        <v>0</v>
      </c>
      <c r="N670" s="93">
        <f t="shared" si="133"/>
        <v>0</v>
      </c>
      <c r="O670" s="94"/>
      <c r="P670" s="94"/>
      <c r="Q670" s="94"/>
      <c r="R670" s="102"/>
    </row>
    <row r="671" spans="2:18" outlineLevel="1" x14ac:dyDescent="0.3">
      <c r="B671" s="73" t="s">
        <v>534</v>
      </c>
      <c r="C671" s="74" t="s">
        <v>535</v>
      </c>
      <c r="D671" s="75" t="s">
        <v>15</v>
      </c>
      <c r="E671" s="76">
        <v>1</v>
      </c>
      <c r="F671" s="72"/>
      <c r="G671" s="72"/>
      <c r="H671" s="72"/>
      <c r="I671" s="72"/>
      <c r="J671" s="93">
        <f t="shared" si="137"/>
        <v>0</v>
      </c>
      <c r="K671" s="98">
        <f t="shared" ref="K671:N671" si="143">+SUBTOTAL(9,K672:K675)</f>
        <v>0</v>
      </c>
      <c r="L671" s="91">
        <f t="shared" si="143"/>
        <v>0</v>
      </c>
      <c r="M671" s="91">
        <f t="shared" si="143"/>
        <v>0</v>
      </c>
      <c r="N671" s="91">
        <f t="shared" si="143"/>
        <v>0</v>
      </c>
      <c r="O671" s="97"/>
      <c r="P671" s="97"/>
      <c r="Q671" s="97"/>
      <c r="R671" s="102"/>
    </row>
    <row r="672" spans="2:18" outlineLevel="1" x14ac:dyDescent="0.3">
      <c r="B672" s="73"/>
      <c r="C672" s="127" t="s">
        <v>536</v>
      </c>
      <c r="D672" s="109" t="s">
        <v>537</v>
      </c>
      <c r="E672" s="110">
        <v>35</v>
      </c>
      <c r="F672" s="72"/>
      <c r="G672" s="72"/>
      <c r="H672" s="72"/>
      <c r="I672" s="72"/>
      <c r="J672" s="93">
        <f t="shared" si="137"/>
        <v>0</v>
      </c>
      <c r="K672" s="72">
        <f t="shared" si="130"/>
        <v>0</v>
      </c>
      <c r="L672" s="72">
        <f t="shared" si="131"/>
        <v>0</v>
      </c>
      <c r="M672" s="72">
        <f t="shared" si="132"/>
        <v>0</v>
      </c>
      <c r="N672" s="93">
        <f t="shared" si="133"/>
        <v>0</v>
      </c>
      <c r="O672" s="94"/>
      <c r="P672" s="94"/>
      <c r="Q672" s="94"/>
      <c r="R672" s="102"/>
    </row>
    <row r="673" spans="1:18" outlineLevel="1" x14ac:dyDescent="0.3">
      <c r="B673" s="73"/>
      <c r="C673" s="127" t="s">
        <v>538</v>
      </c>
      <c r="D673" s="109" t="s">
        <v>47</v>
      </c>
      <c r="E673" s="110">
        <v>760</v>
      </c>
      <c r="F673" s="72"/>
      <c r="G673" s="72"/>
      <c r="H673" s="72"/>
      <c r="I673" s="72"/>
      <c r="J673" s="93">
        <f t="shared" si="137"/>
        <v>0</v>
      </c>
      <c r="K673" s="72">
        <f t="shared" si="130"/>
        <v>0</v>
      </c>
      <c r="L673" s="72">
        <f t="shared" si="131"/>
        <v>0</v>
      </c>
      <c r="M673" s="72">
        <f t="shared" si="132"/>
        <v>0</v>
      </c>
      <c r="N673" s="93">
        <f t="shared" si="133"/>
        <v>0</v>
      </c>
      <c r="O673" s="94"/>
      <c r="P673" s="94"/>
      <c r="Q673" s="94"/>
      <c r="R673" s="102"/>
    </row>
    <row r="674" spans="1:18" ht="28" outlineLevel="1" x14ac:dyDescent="0.3">
      <c r="B674" s="73"/>
      <c r="C674" s="127" t="s">
        <v>539</v>
      </c>
      <c r="D674" s="109" t="s">
        <v>220</v>
      </c>
      <c r="E674" s="110">
        <v>18</v>
      </c>
      <c r="F674" s="72"/>
      <c r="G674" s="72"/>
      <c r="H674" s="72"/>
      <c r="I674" s="72"/>
      <c r="J674" s="93">
        <f t="shared" si="137"/>
        <v>0</v>
      </c>
      <c r="K674" s="72">
        <f t="shared" si="130"/>
        <v>0</v>
      </c>
      <c r="L674" s="72">
        <f t="shared" si="131"/>
        <v>0</v>
      </c>
      <c r="M674" s="72">
        <f t="shared" si="132"/>
        <v>0</v>
      </c>
      <c r="N674" s="93">
        <f t="shared" si="133"/>
        <v>0</v>
      </c>
      <c r="O674" s="94"/>
      <c r="P674" s="94"/>
      <c r="Q674" s="94"/>
      <c r="R674" s="102"/>
    </row>
    <row r="675" spans="1:18" outlineLevel="1" x14ac:dyDescent="0.3">
      <c r="B675" s="73"/>
      <c r="C675" s="127" t="s">
        <v>540</v>
      </c>
      <c r="D675" s="109" t="s">
        <v>220</v>
      </c>
      <c r="E675" s="110">
        <v>536</v>
      </c>
      <c r="F675" s="72"/>
      <c r="G675" s="72"/>
      <c r="H675" s="72"/>
      <c r="I675" s="72"/>
      <c r="J675" s="93">
        <f t="shared" si="137"/>
        <v>0</v>
      </c>
      <c r="K675" s="72">
        <f t="shared" si="130"/>
        <v>0</v>
      </c>
      <c r="L675" s="72">
        <f t="shared" si="131"/>
        <v>0</v>
      </c>
      <c r="M675" s="72">
        <f t="shared" si="132"/>
        <v>0</v>
      </c>
      <c r="N675" s="93">
        <f t="shared" si="133"/>
        <v>0</v>
      </c>
      <c r="O675" s="94"/>
      <c r="P675" s="94"/>
      <c r="Q675" s="94"/>
      <c r="R675" s="102"/>
    </row>
    <row r="676" spans="1:18" outlineLevel="1" x14ac:dyDescent="0.3">
      <c r="A676" s="165"/>
      <c r="B676" s="166" t="s">
        <v>541</v>
      </c>
      <c r="C676" s="141" t="s">
        <v>542</v>
      </c>
      <c r="D676" s="142" t="s">
        <v>15</v>
      </c>
      <c r="E676" s="167"/>
      <c r="F676" s="72"/>
      <c r="G676" s="72"/>
      <c r="H676" s="72"/>
      <c r="I676" s="72"/>
      <c r="J676" s="93">
        <f t="shared" si="137"/>
        <v>0</v>
      </c>
      <c r="K676" s="72">
        <f t="shared" si="130"/>
        <v>0</v>
      </c>
      <c r="L676" s="72">
        <f t="shared" si="131"/>
        <v>0</v>
      </c>
      <c r="M676" s="72">
        <f t="shared" si="132"/>
        <v>0</v>
      </c>
      <c r="N676" s="93">
        <f t="shared" si="133"/>
        <v>0</v>
      </c>
      <c r="O676" s="94"/>
      <c r="P676" s="94"/>
      <c r="Q676" s="94"/>
      <c r="R676" s="102"/>
    </row>
    <row r="677" spans="1:18" outlineLevel="1" x14ac:dyDescent="0.3">
      <c r="A677" s="165"/>
      <c r="B677" s="153"/>
      <c r="C677" s="141" t="s">
        <v>496</v>
      </c>
      <c r="D677" s="142" t="s">
        <v>497</v>
      </c>
      <c r="E677" s="167"/>
      <c r="F677" s="72"/>
      <c r="G677" s="72"/>
      <c r="H677" s="72"/>
      <c r="I677" s="72"/>
      <c r="J677" s="93">
        <f t="shared" si="137"/>
        <v>0</v>
      </c>
      <c r="K677" s="72">
        <f t="shared" si="130"/>
        <v>0</v>
      </c>
      <c r="L677" s="72">
        <f t="shared" si="131"/>
        <v>0</v>
      </c>
      <c r="M677" s="72">
        <f t="shared" si="132"/>
        <v>0</v>
      </c>
      <c r="N677" s="93">
        <f t="shared" si="133"/>
        <v>0</v>
      </c>
      <c r="O677" s="94"/>
      <c r="P677" s="94"/>
      <c r="Q677" s="94"/>
      <c r="R677" s="102"/>
    </row>
    <row r="678" spans="1:18" outlineLevel="1" x14ac:dyDescent="0.3">
      <c r="A678" s="165"/>
      <c r="B678" s="153"/>
      <c r="C678" s="141" t="s">
        <v>498</v>
      </c>
      <c r="D678" s="142" t="s">
        <v>47</v>
      </c>
      <c r="E678" s="167"/>
      <c r="F678" s="72"/>
      <c r="G678" s="72"/>
      <c r="H678" s="72"/>
      <c r="I678" s="72"/>
      <c r="J678" s="93">
        <f t="shared" si="137"/>
        <v>0</v>
      </c>
      <c r="K678" s="72">
        <f t="shared" si="130"/>
        <v>0</v>
      </c>
      <c r="L678" s="72">
        <f t="shared" si="131"/>
        <v>0</v>
      </c>
      <c r="M678" s="72">
        <f t="shared" si="132"/>
        <v>0</v>
      </c>
      <c r="N678" s="93">
        <f t="shared" si="133"/>
        <v>0</v>
      </c>
      <c r="O678" s="94"/>
      <c r="P678" s="94"/>
      <c r="Q678" s="94"/>
      <c r="R678" s="102"/>
    </row>
    <row r="679" spans="1:18" outlineLevel="1" x14ac:dyDescent="0.3">
      <c r="A679" s="165"/>
      <c r="B679" s="153"/>
      <c r="C679" s="141" t="s">
        <v>500</v>
      </c>
      <c r="D679" s="142" t="s">
        <v>47</v>
      </c>
      <c r="E679" s="167"/>
      <c r="F679" s="72"/>
      <c r="G679" s="72"/>
      <c r="H679" s="72"/>
      <c r="I679" s="72"/>
      <c r="J679" s="93">
        <f t="shared" si="137"/>
        <v>0</v>
      </c>
      <c r="K679" s="72">
        <f t="shared" si="130"/>
        <v>0</v>
      </c>
      <c r="L679" s="72">
        <f t="shared" si="131"/>
        <v>0</v>
      </c>
      <c r="M679" s="72">
        <f t="shared" si="132"/>
        <v>0</v>
      </c>
      <c r="N679" s="93">
        <f t="shared" si="133"/>
        <v>0</v>
      </c>
      <c r="O679" s="94"/>
      <c r="P679" s="94"/>
      <c r="Q679" s="94"/>
      <c r="R679" s="102"/>
    </row>
    <row r="680" spans="1:18" outlineLevel="1" x14ac:dyDescent="0.3">
      <c r="A680" s="165"/>
      <c r="B680" s="153"/>
      <c r="C680" s="141" t="s">
        <v>501</v>
      </c>
      <c r="D680" s="142" t="s">
        <v>47</v>
      </c>
      <c r="E680" s="167"/>
      <c r="F680" s="72"/>
      <c r="G680" s="72"/>
      <c r="H680" s="72"/>
      <c r="I680" s="72"/>
      <c r="J680" s="93">
        <f t="shared" si="137"/>
        <v>0</v>
      </c>
      <c r="K680" s="72">
        <f t="shared" si="130"/>
        <v>0</v>
      </c>
      <c r="L680" s="72">
        <f t="shared" si="131"/>
        <v>0</v>
      </c>
      <c r="M680" s="72">
        <f t="shared" si="132"/>
        <v>0</v>
      </c>
      <c r="N680" s="93">
        <f t="shared" si="133"/>
        <v>0</v>
      </c>
      <c r="O680" s="94"/>
      <c r="P680" s="94"/>
      <c r="Q680" s="94"/>
      <c r="R680" s="102"/>
    </row>
    <row r="681" spans="1:18" outlineLevel="1" x14ac:dyDescent="0.3">
      <c r="A681" s="165"/>
      <c r="B681" s="153"/>
      <c r="C681" s="141" t="s">
        <v>469</v>
      </c>
      <c r="D681" s="142" t="s">
        <v>466</v>
      </c>
      <c r="E681" s="167"/>
      <c r="F681" s="72"/>
      <c r="G681" s="72"/>
      <c r="H681" s="72"/>
      <c r="I681" s="72"/>
      <c r="J681" s="93">
        <f t="shared" si="137"/>
        <v>0</v>
      </c>
      <c r="K681" s="72">
        <f t="shared" si="130"/>
        <v>0</v>
      </c>
      <c r="L681" s="72">
        <f t="shared" si="131"/>
        <v>0</v>
      </c>
      <c r="M681" s="72">
        <f t="shared" si="132"/>
        <v>0</v>
      </c>
      <c r="N681" s="93">
        <f t="shared" si="133"/>
        <v>0</v>
      </c>
      <c r="O681" s="94"/>
      <c r="P681" s="94"/>
      <c r="Q681" s="94"/>
      <c r="R681" s="102"/>
    </row>
    <row r="682" spans="1:18" outlineLevel="1" x14ac:dyDescent="0.3">
      <c r="A682" s="165"/>
      <c r="B682" s="153"/>
      <c r="C682" s="141" t="s">
        <v>470</v>
      </c>
      <c r="D682" s="142" t="s">
        <v>466</v>
      </c>
      <c r="E682" s="167"/>
      <c r="F682" s="72"/>
      <c r="G682" s="72"/>
      <c r="H682" s="72"/>
      <c r="I682" s="72"/>
      <c r="J682" s="93">
        <f t="shared" si="137"/>
        <v>0</v>
      </c>
      <c r="K682" s="72">
        <f t="shared" si="130"/>
        <v>0</v>
      </c>
      <c r="L682" s="72">
        <f t="shared" si="131"/>
        <v>0</v>
      </c>
      <c r="M682" s="72">
        <f t="shared" si="132"/>
        <v>0</v>
      </c>
      <c r="N682" s="93">
        <f t="shared" si="133"/>
        <v>0</v>
      </c>
      <c r="O682" s="94"/>
      <c r="P682" s="94"/>
      <c r="Q682" s="94"/>
      <c r="R682" s="102"/>
    </row>
    <row r="683" spans="1:18" outlineLevel="1" x14ac:dyDescent="0.3">
      <c r="A683" s="165"/>
      <c r="B683" s="153"/>
      <c r="C683" s="141" t="s">
        <v>471</v>
      </c>
      <c r="D683" s="142" t="s">
        <v>34</v>
      </c>
      <c r="E683" s="167"/>
      <c r="F683" s="72"/>
      <c r="G683" s="72"/>
      <c r="H683" s="72"/>
      <c r="I683" s="72"/>
      <c r="J683" s="93">
        <f t="shared" si="137"/>
        <v>0</v>
      </c>
      <c r="K683" s="72">
        <f t="shared" si="130"/>
        <v>0</v>
      </c>
      <c r="L683" s="72">
        <f t="shared" si="131"/>
        <v>0</v>
      </c>
      <c r="M683" s="72">
        <f t="shared" si="132"/>
        <v>0</v>
      </c>
      <c r="N683" s="93">
        <f t="shared" si="133"/>
        <v>0</v>
      </c>
      <c r="O683" s="94"/>
      <c r="P683" s="94"/>
      <c r="Q683" s="94"/>
      <c r="R683" s="102"/>
    </row>
    <row r="684" spans="1:18" outlineLevel="1" x14ac:dyDescent="0.3">
      <c r="A684" s="165"/>
      <c r="B684" s="153"/>
      <c r="C684" s="141" t="s">
        <v>472</v>
      </c>
      <c r="D684" s="142" t="s">
        <v>90</v>
      </c>
      <c r="E684" s="167"/>
      <c r="F684" s="72"/>
      <c r="G684" s="72"/>
      <c r="H684" s="72"/>
      <c r="I684" s="72"/>
      <c r="J684" s="93">
        <f t="shared" si="137"/>
        <v>0</v>
      </c>
      <c r="K684" s="72">
        <f t="shared" si="130"/>
        <v>0</v>
      </c>
      <c r="L684" s="72">
        <f t="shared" si="131"/>
        <v>0</v>
      </c>
      <c r="M684" s="72">
        <f t="shared" si="132"/>
        <v>0</v>
      </c>
      <c r="N684" s="93">
        <f t="shared" si="133"/>
        <v>0</v>
      </c>
      <c r="O684" s="94"/>
      <c r="P684" s="94"/>
      <c r="Q684" s="94"/>
      <c r="R684" s="102"/>
    </row>
    <row r="685" spans="1:18" outlineLevel="1" x14ac:dyDescent="0.3">
      <c r="A685" s="165"/>
      <c r="B685" s="166" t="s">
        <v>543</v>
      </c>
      <c r="C685" s="141" t="s">
        <v>544</v>
      </c>
      <c r="D685" s="142" t="s">
        <v>15</v>
      </c>
      <c r="E685" s="167"/>
      <c r="F685" s="72"/>
      <c r="G685" s="72"/>
      <c r="H685" s="72"/>
      <c r="I685" s="72"/>
      <c r="J685" s="93">
        <f t="shared" si="137"/>
        <v>0</v>
      </c>
      <c r="K685" s="72">
        <f t="shared" si="130"/>
        <v>0</v>
      </c>
      <c r="L685" s="72">
        <f t="shared" si="131"/>
        <v>0</v>
      </c>
      <c r="M685" s="72">
        <f t="shared" si="132"/>
        <v>0</v>
      </c>
      <c r="N685" s="93">
        <f t="shared" si="133"/>
        <v>0</v>
      </c>
      <c r="O685" s="94"/>
      <c r="P685" s="94"/>
      <c r="Q685" s="94"/>
      <c r="R685" s="102"/>
    </row>
    <row r="686" spans="1:18" outlineLevel="1" x14ac:dyDescent="0.3">
      <c r="A686" s="165"/>
      <c r="B686" s="153"/>
      <c r="C686" s="141" t="s">
        <v>505</v>
      </c>
      <c r="D686" s="142" t="s">
        <v>497</v>
      </c>
      <c r="E686" s="167"/>
      <c r="F686" s="72"/>
      <c r="G686" s="72"/>
      <c r="H686" s="72"/>
      <c r="I686" s="72"/>
      <c r="J686" s="93">
        <f t="shared" si="137"/>
        <v>0</v>
      </c>
      <c r="K686" s="72">
        <f t="shared" si="130"/>
        <v>0</v>
      </c>
      <c r="L686" s="72">
        <f t="shared" si="131"/>
        <v>0</v>
      </c>
      <c r="M686" s="72">
        <f t="shared" si="132"/>
        <v>0</v>
      </c>
      <c r="N686" s="93">
        <f t="shared" si="133"/>
        <v>0</v>
      </c>
      <c r="O686" s="94"/>
      <c r="P686" s="94"/>
      <c r="Q686" s="94"/>
      <c r="R686" s="102"/>
    </row>
    <row r="687" spans="1:18" outlineLevel="1" x14ac:dyDescent="0.3">
      <c r="A687" s="165"/>
      <c r="B687" s="153"/>
      <c r="C687" s="141" t="s">
        <v>190</v>
      </c>
      <c r="D687" s="142" t="s">
        <v>47</v>
      </c>
      <c r="E687" s="167"/>
      <c r="F687" s="72"/>
      <c r="G687" s="72"/>
      <c r="H687" s="72"/>
      <c r="I687" s="72"/>
      <c r="J687" s="93">
        <f t="shared" si="137"/>
        <v>0</v>
      </c>
      <c r="K687" s="72">
        <f t="shared" si="130"/>
        <v>0</v>
      </c>
      <c r="L687" s="72">
        <f t="shared" si="131"/>
        <v>0</v>
      </c>
      <c r="M687" s="72">
        <f t="shared" si="132"/>
        <v>0</v>
      </c>
      <c r="N687" s="93">
        <f t="shared" si="133"/>
        <v>0</v>
      </c>
      <c r="O687" s="94"/>
      <c r="P687" s="94"/>
      <c r="Q687" s="94"/>
      <c r="R687" s="102"/>
    </row>
    <row r="688" spans="1:18" outlineLevel="1" x14ac:dyDescent="0.3">
      <c r="A688" s="165"/>
      <c r="B688" s="153"/>
      <c r="C688" s="141" t="s">
        <v>500</v>
      </c>
      <c r="D688" s="142" t="s">
        <v>47</v>
      </c>
      <c r="E688" s="167"/>
      <c r="F688" s="72"/>
      <c r="G688" s="72"/>
      <c r="H688" s="72"/>
      <c r="I688" s="72"/>
      <c r="J688" s="93">
        <f t="shared" si="137"/>
        <v>0</v>
      </c>
      <c r="K688" s="72">
        <f t="shared" si="130"/>
        <v>0</v>
      </c>
      <c r="L688" s="72">
        <f t="shared" si="131"/>
        <v>0</v>
      </c>
      <c r="M688" s="72">
        <f t="shared" si="132"/>
        <v>0</v>
      </c>
      <c r="N688" s="93">
        <f t="shared" si="133"/>
        <v>0</v>
      </c>
      <c r="O688" s="94"/>
      <c r="P688" s="94"/>
      <c r="Q688" s="94"/>
      <c r="R688" s="102"/>
    </row>
    <row r="689" spans="1:18" outlineLevel="1" x14ac:dyDescent="0.3">
      <c r="A689" s="165"/>
      <c r="B689" s="153"/>
      <c r="C689" s="141" t="s">
        <v>233</v>
      </c>
      <c r="D689" s="142" t="s">
        <v>47</v>
      </c>
      <c r="E689" s="167"/>
      <c r="F689" s="72"/>
      <c r="G689" s="72"/>
      <c r="H689" s="72"/>
      <c r="I689" s="72"/>
      <c r="J689" s="93">
        <f t="shared" si="137"/>
        <v>0</v>
      </c>
      <c r="K689" s="72">
        <f t="shared" si="130"/>
        <v>0</v>
      </c>
      <c r="L689" s="72">
        <f t="shared" si="131"/>
        <v>0</v>
      </c>
      <c r="M689" s="72">
        <f t="shared" si="132"/>
        <v>0</v>
      </c>
      <c r="N689" s="93">
        <f t="shared" si="133"/>
        <v>0</v>
      </c>
      <c r="O689" s="94"/>
      <c r="P689" s="94"/>
      <c r="Q689" s="94"/>
      <c r="R689" s="102"/>
    </row>
    <row r="690" spans="1:18" outlineLevel="1" x14ac:dyDescent="0.3">
      <c r="A690" s="165"/>
      <c r="B690" s="153"/>
      <c r="C690" s="141" t="s">
        <v>469</v>
      </c>
      <c r="D690" s="142" t="s">
        <v>466</v>
      </c>
      <c r="E690" s="167"/>
      <c r="F690" s="72"/>
      <c r="G690" s="72"/>
      <c r="H690" s="72"/>
      <c r="I690" s="72"/>
      <c r="J690" s="93">
        <f t="shared" si="137"/>
        <v>0</v>
      </c>
      <c r="K690" s="72">
        <f t="shared" si="130"/>
        <v>0</v>
      </c>
      <c r="L690" s="72">
        <f t="shared" si="131"/>
        <v>0</v>
      </c>
      <c r="M690" s="72">
        <f t="shared" si="132"/>
        <v>0</v>
      </c>
      <c r="N690" s="93">
        <f t="shared" si="133"/>
        <v>0</v>
      </c>
      <c r="O690" s="94"/>
      <c r="P690" s="94"/>
      <c r="Q690" s="94"/>
      <c r="R690" s="102"/>
    </row>
    <row r="691" spans="1:18" outlineLevel="1" x14ac:dyDescent="0.3">
      <c r="A691" s="165"/>
      <c r="B691" s="153"/>
      <c r="C691" s="141" t="s">
        <v>470</v>
      </c>
      <c r="D691" s="142" t="s">
        <v>466</v>
      </c>
      <c r="E691" s="167"/>
      <c r="F691" s="72"/>
      <c r="G691" s="72"/>
      <c r="H691" s="72"/>
      <c r="I691" s="72"/>
      <c r="J691" s="93">
        <f t="shared" si="137"/>
        <v>0</v>
      </c>
      <c r="K691" s="72">
        <f t="shared" si="130"/>
        <v>0</v>
      </c>
      <c r="L691" s="72">
        <f t="shared" si="131"/>
        <v>0</v>
      </c>
      <c r="M691" s="72">
        <f t="shared" si="132"/>
        <v>0</v>
      </c>
      <c r="N691" s="93">
        <f t="shared" si="133"/>
        <v>0</v>
      </c>
      <c r="O691" s="94"/>
      <c r="P691" s="94"/>
      <c r="Q691" s="94"/>
      <c r="R691" s="102"/>
    </row>
    <row r="692" spans="1:18" outlineLevel="1" x14ac:dyDescent="0.3">
      <c r="A692" s="165"/>
      <c r="B692" s="153"/>
      <c r="C692" s="141" t="s">
        <v>471</v>
      </c>
      <c r="D692" s="142" t="s">
        <v>34</v>
      </c>
      <c r="E692" s="167"/>
      <c r="F692" s="72"/>
      <c r="G692" s="72"/>
      <c r="H692" s="72"/>
      <c r="I692" s="72"/>
      <c r="J692" s="93">
        <f t="shared" si="137"/>
        <v>0</v>
      </c>
      <c r="K692" s="72">
        <f t="shared" si="130"/>
        <v>0</v>
      </c>
      <c r="L692" s="72">
        <f t="shared" si="131"/>
        <v>0</v>
      </c>
      <c r="M692" s="72">
        <f t="shared" si="132"/>
        <v>0</v>
      </c>
      <c r="N692" s="93">
        <f t="shared" si="133"/>
        <v>0</v>
      </c>
      <c r="O692" s="94"/>
      <c r="P692" s="94"/>
      <c r="Q692" s="94"/>
      <c r="R692" s="102"/>
    </row>
    <row r="693" spans="1:18" outlineLevel="1" x14ac:dyDescent="0.3">
      <c r="A693" s="165"/>
      <c r="B693" s="153"/>
      <c r="C693" s="141" t="s">
        <v>472</v>
      </c>
      <c r="D693" s="142" t="s">
        <v>90</v>
      </c>
      <c r="E693" s="168"/>
      <c r="F693" s="72"/>
      <c r="G693" s="72"/>
      <c r="H693" s="72"/>
      <c r="I693" s="72"/>
      <c r="J693" s="93">
        <f t="shared" si="137"/>
        <v>0</v>
      </c>
      <c r="K693" s="72">
        <f t="shared" si="130"/>
        <v>0</v>
      </c>
      <c r="L693" s="72">
        <f t="shared" si="131"/>
        <v>0</v>
      </c>
      <c r="M693" s="72">
        <f t="shared" si="132"/>
        <v>0</v>
      </c>
      <c r="N693" s="93">
        <f t="shared" si="133"/>
        <v>0</v>
      </c>
      <c r="O693" s="94"/>
      <c r="P693" s="94"/>
      <c r="Q693" s="94"/>
      <c r="R693" s="102"/>
    </row>
    <row r="694" spans="1:18" outlineLevel="1" x14ac:dyDescent="0.3">
      <c r="B694" s="73" t="s">
        <v>545</v>
      </c>
      <c r="C694" s="74" t="s">
        <v>272</v>
      </c>
      <c r="D694" s="75" t="s">
        <v>15</v>
      </c>
      <c r="E694" s="76">
        <v>1</v>
      </c>
      <c r="F694" s="72"/>
      <c r="G694" s="72"/>
      <c r="H694" s="72"/>
      <c r="I694" s="72"/>
      <c r="J694" s="93">
        <f t="shared" si="137"/>
        <v>0</v>
      </c>
      <c r="K694" s="81">
        <f t="shared" si="130"/>
        <v>0</v>
      </c>
      <c r="L694" s="72">
        <f t="shared" si="131"/>
        <v>0</v>
      </c>
      <c r="M694" s="72">
        <f t="shared" si="132"/>
        <v>0</v>
      </c>
      <c r="N694" s="93">
        <f t="shared" si="133"/>
        <v>0</v>
      </c>
      <c r="O694" s="94"/>
      <c r="P694" s="94"/>
      <c r="Q694" s="94"/>
      <c r="R694" s="102"/>
    </row>
    <row r="695" spans="1:18" s="55" customFormat="1" ht="22.5" customHeight="1" x14ac:dyDescent="0.4">
      <c r="B695" s="169">
        <v>9</v>
      </c>
      <c r="C695" s="170" t="s">
        <v>546</v>
      </c>
      <c r="D695" s="171"/>
      <c r="E695" s="172"/>
      <c r="F695" s="72"/>
      <c r="G695" s="72"/>
      <c r="H695" s="72"/>
      <c r="I695" s="72"/>
      <c r="J695" s="93">
        <f t="shared" si="137"/>
        <v>0</v>
      </c>
      <c r="K695" s="91">
        <f>+SUBTOTAL(9,K696:K819)</f>
        <v>0</v>
      </c>
      <c r="L695" s="91">
        <f>+SUBTOTAL(9,L696:L819)</f>
        <v>0</v>
      </c>
      <c r="M695" s="91">
        <f>+SUBTOTAL(9,M696:M819)</f>
        <v>0</v>
      </c>
      <c r="N695" s="91">
        <f>+SUBTOTAL(9,N696:N819)</f>
        <v>0</v>
      </c>
      <c r="O695" s="175"/>
      <c r="P695" s="175"/>
      <c r="Q695" s="175"/>
      <c r="R695" s="177"/>
    </row>
    <row r="696" spans="1:18" outlineLevel="1" x14ac:dyDescent="0.3">
      <c r="B696" s="84">
        <v>9.1</v>
      </c>
      <c r="C696" s="74" t="s">
        <v>547</v>
      </c>
      <c r="D696" s="75"/>
      <c r="E696" s="76"/>
      <c r="F696" s="72"/>
      <c r="G696" s="72"/>
      <c r="H696" s="72"/>
      <c r="I696" s="72"/>
      <c r="J696" s="93">
        <f t="shared" si="137"/>
        <v>0</v>
      </c>
      <c r="K696" s="91">
        <f>+SUBTOTAL(9,K697:K762)</f>
        <v>0</v>
      </c>
      <c r="L696" s="91">
        <f t="shared" ref="L696:N696" si="144">+SUBTOTAL(9,L697:L762)</f>
        <v>0</v>
      </c>
      <c r="M696" s="91">
        <f t="shared" si="144"/>
        <v>0</v>
      </c>
      <c r="N696" s="91">
        <f t="shared" si="144"/>
        <v>0</v>
      </c>
      <c r="O696" s="97"/>
      <c r="P696" s="97"/>
      <c r="Q696" s="97"/>
      <c r="R696" s="102"/>
    </row>
    <row r="697" spans="1:18" outlineLevel="1" x14ac:dyDescent="0.3">
      <c r="B697" s="84" t="s">
        <v>548</v>
      </c>
      <c r="C697" s="74" t="s">
        <v>549</v>
      </c>
      <c r="D697" s="75" t="s">
        <v>15</v>
      </c>
      <c r="E697" s="76">
        <v>1</v>
      </c>
      <c r="F697" s="72"/>
      <c r="G697" s="72"/>
      <c r="H697" s="72"/>
      <c r="I697" s="72"/>
      <c r="J697" s="93">
        <f t="shared" si="137"/>
        <v>0</v>
      </c>
      <c r="K697" s="93">
        <f t="shared" ref="K697:N697" si="145">+SUBTOTAL(9,K698:K702)</f>
        <v>0</v>
      </c>
      <c r="L697" s="93">
        <f t="shared" si="145"/>
        <v>0</v>
      </c>
      <c r="M697" s="93">
        <f t="shared" si="145"/>
        <v>0</v>
      </c>
      <c r="N697" s="93">
        <f t="shared" si="145"/>
        <v>0</v>
      </c>
      <c r="O697" s="94"/>
      <c r="P697" s="94"/>
      <c r="Q697" s="94"/>
      <c r="R697" s="102"/>
    </row>
    <row r="698" spans="1:18" outlineLevel="1" x14ac:dyDescent="0.3">
      <c r="B698" s="84"/>
      <c r="C698" s="74" t="s">
        <v>550</v>
      </c>
      <c r="D698" s="75" t="s">
        <v>257</v>
      </c>
      <c r="E698" s="76"/>
      <c r="F698" s="72"/>
      <c r="G698" s="72"/>
      <c r="H698" s="72"/>
      <c r="I698" s="72"/>
      <c r="J698" s="93">
        <f t="shared" si="137"/>
        <v>0</v>
      </c>
      <c r="K698" s="72">
        <f t="shared" ref="K698:K771" si="146">+F698*E698</f>
        <v>0</v>
      </c>
      <c r="L698" s="72">
        <f t="shared" ref="L698:L771" si="147">+H698*E698</f>
        <v>0</v>
      </c>
      <c r="M698" s="72">
        <f t="shared" ref="M698:M771" si="148">+I698*E698</f>
        <v>0</v>
      </c>
      <c r="N698" s="93">
        <f t="shared" ref="N698:N771" si="149">+SUM(K698:M698)</f>
        <v>0</v>
      </c>
      <c r="O698" s="94"/>
      <c r="P698" s="94"/>
      <c r="Q698" s="94"/>
      <c r="R698" s="102"/>
    </row>
    <row r="699" spans="1:18" outlineLevel="1" x14ac:dyDescent="0.3">
      <c r="B699" s="84"/>
      <c r="C699" s="74" t="s">
        <v>551</v>
      </c>
      <c r="D699" s="75" t="s">
        <v>257</v>
      </c>
      <c r="E699" s="76">
        <v>2</v>
      </c>
      <c r="F699" s="72"/>
      <c r="G699" s="72"/>
      <c r="H699" s="72"/>
      <c r="I699" s="72"/>
      <c r="J699" s="93">
        <f t="shared" si="137"/>
        <v>0</v>
      </c>
      <c r="K699" s="72">
        <f t="shared" si="146"/>
        <v>0</v>
      </c>
      <c r="L699" s="72">
        <f t="shared" si="147"/>
        <v>0</v>
      </c>
      <c r="M699" s="72">
        <f t="shared" si="148"/>
        <v>0</v>
      </c>
      <c r="N699" s="93">
        <f t="shared" si="149"/>
        <v>0</v>
      </c>
      <c r="O699" s="94"/>
      <c r="P699" s="94"/>
      <c r="Q699" s="94"/>
      <c r="R699" s="102"/>
    </row>
    <row r="700" spans="1:18" outlineLevel="1" x14ac:dyDescent="0.3">
      <c r="B700" s="84"/>
      <c r="C700" s="74" t="s">
        <v>552</v>
      </c>
      <c r="D700" s="75" t="s">
        <v>257</v>
      </c>
      <c r="E700" s="76">
        <v>2</v>
      </c>
      <c r="F700" s="72"/>
      <c r="G700" s="72"/>
      <c r="H700" s="72"/>
      <c r="I700" s="72"/>
      <c r="J700" s="93">
        <f t="shared" si="137"/>
        <v>0</v>
      </c>
      <c r="K700" s="72">
        <f t="shared" si="146"/>
        <v>0</v>
      </c>
      <c r="L700" s="72">
        <f t="shared" si="147"/>
        <v>0</v>
      </c>
      <c r="M700" s="72">
        <f t="shared" si="148"/>
        <v>0</v>
      </c>
      <c r="N700" s="93">
        <f t="shared" si="149"/>
        <v>0</v>
      </c>
      <c r="O700" s="94"/>
      <c r="P700" s="94"/>
      <c r="Q700" s="94"/>
      <c r="R700" s="102"/>
    </row>
    <row r="701" spans="1:18" outlineLevel="1" x14ac:dyDescent="0.3">
      <c r="B701" s="84"/>
      <c r="C701" s="74" t="s">
        <v>553</v>
      </c>
      <c r="D701" s="75" t="s">
        <v>257</v>
      </c>
      <c r="E701" s="76">
        <v>4</v>
      </c>
      <c r="F701" s="72"/>
      <c r="G701" s="72"/>
      <c r="H701" s="72"/>
      <c r="I701" s="72"/>
      <c r="J701" s="93">
        <f t="shared" si="137"/>
        <v>0</v>
      </c>
      <c r="K701" s="72">
        <f t="shared" si="146"/>
        <v>0</v>
      </c>
      <c r="L701" s="72">
        <f t="shared" si="147"/>
        <v>0</v>
      </c>
      <c r="M701" s="72">
        <f t="shared" si="148"/>
        <v>0</v>
      </c>
      <c r="N701" s="93">
        <f t="shared" si="149"/>
        <v>0</v>
      </c>
      <c r="O701" s="94"/>
      <c r="P701" s="94"/>
      <c r="Q701" s="94"/>
      <c r="R701" s="102"/>
    </row>
    <row r="702" spans="1:18" outlineLevel="1" x14ac:dyDescent="0.3">
      <c r="B702" s="84"/>
      <c r="C702" s="74" t="s">
        <v>554</v>
      </c>
      <c r="D702" s="75" t="s">
        <v>257</v>
      </c>
      <c r="E702" s="76">
        <v>4</v>
      </c>
      <c r="F702" s="72"/>
      <c r="G702" s="72"/>
      <c r="H702" s="72"/>
      <c r="I702" s="72"/>
      <c r="J702" s="93">
        <f t="shared" si="137"/>
        <v>0</v>
      </c>
      <c r="K702" s="72">
        <f t="shared" si="146"/>
        <v>0</v>
      </c>
      <c r="L702" s="72">
        <f t="shared" si="147"/>
        <v>0</v>
      </c>
      <c r="M702" s="72">
        <f t="shared" si="148"/>
        <v>0</v>
      </c>
      <c r="N702" s="93">
        <f t="shared" si="149"/>
        <v>0</v>
      </c>
      <c r="O702" s="94"/>
      <c r="P702" s="94"/>
      <c r="Q702" s="94"/>
      <c r="R702" s="102"/>
    </row>
    <row r="703" spans="1:18" ht="28" outlineLevel="1" x14ac:dyDescent="0.3">
      <c r="B703" s="84" t="s">
        <v>555</v>
      </c>
      <c r="C703" s="74" t="s">
        <v>556</v>
      </c>
      <c r="D703" s="75" t="s">
        <v>15</v>
      </c>
      <c r="E703" s="76">
        <v>1</v>
      </c>
      <c r="F703" s="72"/>
      <c r="G703" s="72"/>
      <c r="H703" s="72"/>
      <c r="I703" s="72"/>
      <c r="J703" s="93">
        <f t="shared" si="137"/>
        <v>0</v>
      </c>
      <c r="K703" s="93">
        <f>+SUBTOTAL(9,K704:K722)</f>
        <v>0</v>
      </c>
      <c r="L703" s="93">
        <f t="shared" ref="L703:N703" si="150">+SUBTOTAL(9,L704:L722)</f>
        <v>0</v>
      </c>
      <c r="M703" s="93">
        <f t="shared" si="150"/>
        <v>0</v>
      </c>
      <c r="N703" s="93">
        <f t="shared" si="150"/>
        <v>0</v>
      </c>
      <c r="O703" s="94"/>
      <c r="P703" s="94"/>
      <c r="Q703" s="94"/>
      <c r="R703" s="102"/>
    </row>
    <row r="704" spans="1:18" outlineLevel="1" x14ac:dyDescent="0.3">
      <c r="B704" s="84"/>
      <c r="C704" s="173" t="s">
        <v>550</v>
      </c>
      <c r="D704" s="174" t="s">
        <v>257</v>
      </c>
      <c r="E704" s="117"/>
      <c r="F704" s="72"/>
      <c r="G704" s="72"/>
      <c r="H704" s="72"/>
      <c r="I704" s="72"/>
      <c r="J704" s="93">
        <f t="shared" si="137"/>
        <v>0</v>
      </c>
      <c r="K704" s="72">
        <f t="shared" si="146"/>
        <v>0</v>
      </c>
      <c r="L704" s="72">
        <f t="shared" si="147"/>
        <v>0</v>
      </c>
      <c r="M704" s="72">
        <f t="shared" si="148"/>
        <v>0</v>
      </c>
      <c r="N704" s="93">
        <f t="shared" si="149"/>
        <v>0</v>
      </c>
      <c r="O704" s="94"/>
      <c r="P704" s="94"/>
      <c r="Q704" s="94"/>
      <c r="R704" s="102"/>
    </row>
    <row r="705" spans="2:18" outlineLevel="1" x14ac:dyDescent="0.3">
      <c r="B705" s="84"/>
      <c r="C705" s="127" t="s">
        <v>557</v>
      </c>
      <c r="D705" s="109" t="s">
        <v>257</v>
      </c>
      <c r="E705" s="110">
        <v>13</v>
      </c>
      <c r="F705" s="72"/>
      <c r="G705" s="72"/>
      <c r="H705" s="72"/>
      <c r="I705" s="72"/>
      <c r="J705" s="93">
        <f t="shared" si="137"/>
        <v>0</v>
      </c>
      <c r="K705" s="72">
        <f t="shared" si="146"/>
        <v>0</v>
      </c>
      <c r="L705" s="72">
        <f t="shared" si="147"/>
        <v>0</v>
      </c>
      <c r="M705" s="72">
        <f t="shared" si="148"/>
        <v>0</v>
      </c>
      <c r="N705" s="93">
        <f t="shared" si="149"/>
        <v>0</v>
      </c>
      <c r="O705" s="94"/>
      <c r="P705" s="94"/>
      <c r="Q705" s="94"/>
      <c r="R705" s="102"/>
    </row>
    <row r="706" spans="2:18" outlineLevel="1" x14ac:dyDescent="0.3">
      <c r="B706" s="84"/>
      <c r="C706" s="74" t="s">
        <v>558</v>
      </c>
      <c r="D706" s="75" t="s">
        <v>257</v>
      </c>
      <c r="E706" s="76">
        <v>6</v>
      </c>
      <c r="F706" s="72"/>
      <c r="G706" s="72"/>
      <c r="H706" s="72"/>
      <c r="I706" s="72"/>
      <c r="J706" s="93">
        <f t="shared" si="137"/>
        <v>0</v>
      </c>
      <c r="K706" s="72">
        <f t="shared" si="146"/>
        <v>0</v>
      </c>
      <c r="L706" s="72">
        <f t="shared" si="147"/>
        <v>0</v>
      </c>
      <c r="M706" s="72">
        <f t="shared" si="148"/>
        <v>0</v>
      </c>
      <c r="N706" s="93">
        <f t="shared" si="149"/>
        <v>0</v>
      </c>
      <c r="O706" s="94"/>
      <c r="P706" s="94"/>
      <c r="Q706" s="94"/>
      <c r="R706" s="102"/>
    </row>
    <row r="707" spans="2:18" outlineLevel="1" x14ac:dyDescent="0.3">
      <c r="B707" s="84"/>
      <c r="C707" s="127" t="s">
        <v>559</v>
      </c>
      <c r="D707" s="109" t="s">
        <v>257</v>
      </c>
      <c r="E707" s="110">
        <v>7</v>
      </c>
      <c r="F707" s="72"/>
      <c r="G707" s="72"/>
      <c r="H707" s="72"/>
      <c r="I707" s="72"/>
      <c r="J707" s="93">
        <f t="shared" si="137"/>
        <v>0</v>
      </c>
      <c r="K707" s="72">
        <f t="shared" si="146"/>
        <v>0</v>
      </c>
      <c r="L707" s="72">
        <f t="shared" si="147"/>
        <v>0</v>
      </c>
      <c r="M707" s="72">
        <f t="shared" si="148"/>
        <v>0</v>
      </c>
      <c r="N707" s="93">
        <f t="shared" si="149"/>
        <v>0</v>
      </c>
      <c r="O707" s="94"/>
      <c r="P707" s="94"/>
      <c r="Q707" s="94"/>
      <c r="R707" s="102"/>
    </row>
    <row r="708" spans="2:18" outlineLevel="1" x14ac:dyDescent="0.3">
      <c r="B708" s="84"/>
      <c r="C708" s="127" t="s">
        <v>560</v>
      </c>
      <c r="D708" s="109" t="s">
        <v>257</v>
      </c>
      <c r="E708" s="110">
        <v>12</v>
      </c>
      <c r="F708" s="72"/>
      <c r="G708" s="72"/>
      <c r="H708" s="72"/>
      <c r="I708" s="72"/>
      <c r="J708" s="93">
        <f t="shared" si="137"/>
        <v>0</v>
      </c>
      <c r="K708" s="72">
        <f t="shared" si="146"/>
        <v>0</v>
      </c>
      <c r="L708" s="72">
        <f t="shared" si="147"/>
        <v>0</v>
      </c>
      <c r="M708" s="72">
        <f t="shared" si="148"/>
        <v>0</v>
      </c>
      <c r="N708" s="93">
        <f t="shared" si="149"/>
        <v>0</v>
      </c>
      <c r="O708" s="94"/>
      <c r="P708" s="94"/>
      <c r="Q708" s="94"/>
      <c r="R708" s="102"/>
    </row>
    <row r="709" spans="2:18" outlineLevel="1" x14ac:dyDescent="0.3">
      <c r="B709" s="84"/>
      <c r="C709" s="127" t="s">
        <v>561</v>
      </c>
      <c r="D709" s="109" t="s">
        <v>257</v>
      </c>
      <c r="E709" s="110">
        <v>12</v>
      </c>
      <c r="F709" s="72"/>
      <c r="G709" s="72"/>
      <c r="H709" s="72"/>
      <c r="I709" s="72"/>
      <c r="J709" s="93">
        <f t="shared" si="137"/>
        <v>0</v>
      </c>
      <c r="K709" s="72">
        <f t="shared" si="146"/>
        <v>0</v>
      </c>
      <c r="L709" s="72">
        <f t="shared" si="147"/>
        <v>0</v>
      </c>
      <c r="M709" s="72">
        <f t="shared" si="148"/>
        <v>0</v>
      </c>
      <c r="N709" s="93">
        <f t="shared" si="149"/>
        <v>0</v>
      </c>
      <c r="O709" s="94"/>
      <c r="P709" s="94"/>
      <c r="Q709" s="94"/>
      <c r="R709" s="102"/>
    </row>
    <row r="710" spans="2:18" outlineLevel="1" x14ac:dyDescent="0.3">
      <c r="B710" s="84"/>
      <c r="C710" s="74" t="s">
        <v>562</v>
      </c>
      <c r="D710" s="75" t="s">
        <v>257</v>
      </c>
      <c r="E710" s="76">
        <v>5</v>
      </c>
      <c r="F710" s="72"/>
      <c r="G710" s="72"/>
      <c r="H710" s="72"/>
      <c r="I710" s="72"/>
      <c r="J710" s="93">
        <f t="shared" si="137"/>
        <v>0</v>
      </c>
      <c r="K710" s="72">
        <f t="shared" si="146"/>
        <v>0</v>
      </c>
      <c r="L710" s="72">
        <f t="shared" si="147"/>
        <v>0</v>
      </c>
      <c r="M710" s="72">
        <f t="shared" si="148"/>
        <v>0</v>
      </c>
      <c r="N710" s="93">
        <f t="shared" si="149"/>
        <v>0</v>
      </c>
      <c r="O710" s="94"/>
      <c r="P710" s="94"/>
      <c r="Q710" s="94"/>
      <c r="R710" s="102"/>
    </row>
    <row r="711" spans="2:18" outlineLevel="1" x14ac:dyDescent="0.3">
      <c r="B711" s="84"/>
      <c r="C711" s="74" t="s">
        <v>563</v>
      </c>
      <c r="D711" s="76" t="s">
        <v>47</v>
      </c>
      <c r="E711" s="76">
        <v>301</v>
      </c>
      <c r="F711" s="72"/>
      <c r="G711" s="72"/>
      <c r="H711" s="72"/>
      <c r="I711" s="72"/>
      <c r="J711" s="93">
        <f t="shared" si="137"/>
        <v>0</v>
      </c>
      <c r="K711" s="72">
        <f t="shared" si="146"/>
        <v>0</v>
      </c>
      <c r="L711" s="72">
        <f t="shared" si="147"/>
        <v>0</v>
      </c>
      <c r="M711" s="72">
        <f t="shared" si="148"/>
        <v>0</v>
      </c>
      <c r="N711" s="93">
        <f t="shared" si="149"/>
        <v>0</v>
      </c>
      <c r="O711" s="94"/>
      <c r="P711" s="94"/>
      <c r="Q711" s="94"/>
      <c r="R711" s="102"/>
    </row>
    <row r="712" spans="2:18" outlineLevel="1" x14ac:dyDescent="0.3">
      <c r="B712" s="84"/>
      <c r="C712" s="74" t="s">
        <v>564</v>
      </c>
      <c r="D712" s="76" t="s">
        <v>47</v>
      </c>
      <c r="E712" s="76">
        <v>301</v>
      </c>
      <c r="F712" s="72"/>
      <c r="G712" s="72"/>
      <c r="H712" s="72"/>
      <c r="I712" s="72"/>
      <c r="J712" s="93">
        <f t="shared" si="137"/>
        <v>0</v>
      </c>
      <c r="K712" s="72">
        <f t="shared" si="146"/>
        <v>0</v>
      </c>
      <c r="L712" s="72">
        <f t="shared" si="147"/>
        <v>0</v>
      </c>
      <c r="M712" s="72">
        <f t="shared" si="148"/>
        <v>0</v>
      </c>
      <c r="N712" s="93">
        <f t="shared" si="149"/>
        <v>0</v>
      </c>
      <c r="O712" s="94"/>
      <c r="P712" s="94"/>
      <c r="Q712" s="94"/>
      <c r="R712" s="102"/>
    </row>
    <row r="713" spans="2:18" outlineLevel="1" x14ac:dyDescent="0.3">
      <c r="B713" s="84"/>
      <c r="C713" s="74" t="s">
        <v>565</v>
      </c>
      <c r="D713" s="76" t="s">
        <v>47</v>
      </c>
      <c r="E713" s="76">
        <v>48</v>
      </c>
      <c r="F713" s="72"/>
      <c r="G713" s="72"/>
      <c r="H713" s="72"/>
      <c r="I713" s="72"/>
      <c r="J713" s="93">
        <f t="shared" si="137"/>
        <v>0</v>
      </c>
      <c r="K713" s="72">
        <f t="shared" si="146"/>
        <v>0</v>
      </c>
      <c r="L713" s="72">
        <f t="shared" si="147"/>
        <v>0</v>
      </c>
      <c r="M713" s="72">
        <f t="shared" si="148"/>
        <v>0</v>
      </c>
      <c r="N713" s="93">
        <f t="shared" si="149"/>
        <v>0</v>
      </c>
      <c r="O713" s="94"/>
      <c r="P713" s="94"/>
      <c r="Q713" s="94"/>
      <c r="R713" s="102"/>
    </row>
    <row r="714" spans="2:18" outlineLevel="1" x14ac:dyDescent="0.3">
      <c r="B714" s="84"/>
      <c r="C714" s="74" t="s">
        <v>566</v>
      </c>
      <c r="D714" s="76" t="s">
        <v>47</v>
      </c>
      <c r="E714" s="76">
        <v>197</v>
      </c>
      <c r="F714" s="72"/>
      <c r="G714" s="72"/>
      <c r="H714" s="72"/>
      <c r="I714" s="72"/>
      <c r="J714" s="93">
        <f t="shared" si="137"/>
        <v>0</v>
      </c>
      <c r="K714" s="72">
        <f t="shared" si="146"/>
        <v>0</v>
      </c>
      <c r="L714" s="72">
        <f t="shared" si="147"/>
        <v>0</v>
      </c>
      <c r="M714" s="72">
        <f t="shared" si="148"/>
        <v>0</v>
      </c>
      <c r="N714" s="93">
        <f t="shared" si="149"/>
        <v>0</v>
      </c>
      <c r="O714" s="94"/>
      <c r="P714" s="94"/>
      <c r="Q714" s="94"/>
      <c r="R714" s="102"/>
    </row>
    <row r="715" spans="2:18" outlineLevel="1" x14ac:dyDescent="0.3">
      <c r="B715" s="84"/>
      <c r="C715" s="74" t="s">
        <v>567</v>
      </c>
      <c r="D715" s="76" t="s">
        <v>47</v>
      </c>
      <c r="E715" s="76">
        <v>635</v>
      </c>
      <c r="F715" s="72"/>
      <c r="G715" s="72"/>
      <c r="H715" s="72"/>
      <c r="I715" s="72"/>
      <c r="J715" s="93">
        <f t="shared" si="137"/>
        <v>0</v>
      </c>
      <c r="K715" s="72">
        <f t="shared" si="146"/>
        <v>0</v>
      </c>
      <c r="L715" s="72">
        <f t="shared" si="147"/>
        <v>0</v>
      </c>
      <c r="M715" s="72">
        <f t="shared" si="148"/>
        <v>0</v>
      </c>
      <c r="N715" s="93">
        <f t="shared" si="149"/>
        <v>0</v>
      </c>
      <c r="O715" s="94"/>
      <c r="P715" s="94"/>
      <c r="Q715" s="94"/>
      <c r="R715" s="102"/>
    </row>
    <row r="716" spans="2:18" outlineLevel="1" x14ac:dyDescent="0.3">
      <c r="B716" s="84"/>
      <c r="C716" s="74" t="s">
        <v>568</v>
      </c>
      <c r="D716" s="76" t="s">
        <v>47</v>
      </c>
      <c r="E716" s="76">
        <v>593</v>
      </c>
      <c r="F716" s="72"/>
      <c r="G716" s="72"/>
      <c r="H716" s="72"/>
      <c r="I716" s="72"/>
      <c r="J716" s="93">
        <f t="shared" si="137"/>
        <v>0</v>
      </c>
      <c r="K716" s="72">
        <f t="shared" si="146"/>
        <v>0</v>
      </c>
      <c r="L716" s="72">
        <f t="shared" si="147"/>
        <v>0</v>
      </c>
      <c r="M716" s="72">
        <f t="shared" si="148"/>
        <v>0</v>
      </c>
      <c r="N716" s="93">
        <f t="shared" si="149"/>
        <v>0</v>
      </c>
      <c r="O716" s="94"/>
      <c r="P716" s="94"/>
      <c r="Q716" s="94"/>
      <c r="R716" s="102"/>
    </row>
    <row r="717" spans="2:18" ht="42" outlineLevel="1" x14ac:dyDescent="0.3">
      <c r="B717" s="84"/>
      <c r="C717" s="125" t="s">
        <v>569</v>
      </c>
      <c r="D717" s="76" t="s">
        <v>257</v>
      </c>
      <c r="E717" s="76">
        <v>53</v>
      </c>
      <c r="F717" s="72"/>
      <c r="G717" s="72"/>
      <c r="H717" s="72"/>
      <c r="I717" s="72"/>
      <c r="J717" s="93">
        <f t="shared" si="137"/>
        <v>0</v>
      </c>
      <c r="K717" s="72">
        <f t="shared" ref="K717:K722" si="151">+F717*E717</f>
        <v>0</v>
      </c>
      <c r="L717" s="72">
        <f t="shared" ref="L717:L722" si="152">+H717*E717</f>
        <v>0</v>
      </c>
      <c r="M717" s="72">
        <f t="shared" ref="M717:M722" si="153">+I717*E717</f>
        <v>0</v>
      </c>
      <c r="N717" s="93">
        <f t="shared" ref="N717:N722" si="154">+SUM(K717:M717)</f>
        <v>0</v>
      </c>
      <c r="O717" s="94"/>
      <c r="P717" s="94"/>
      <c r="Q717" s="94"/>
      <c r="R717" s="102"/>
    </row>
    <row r="718" spans="2:18" outlineLevel="1" x14ac:dyDescent="0.3">
      <c r="B718" s="84"/>
      <c r="C718" s="74" t="s">
        <v>570</v>
      </c>
      <c r="D718" s="76" t="s">
        <v>257</v>
      </c>
      <c r="E718" s="76">
        <v>9</v>
      </c>
      <c r="F718" s="72"/>
      <c r="G718" s="72"/>
      <c r="H718" s="72"/>
      <c r="I718" s="72"/>
      <c r="J718" s="93">
        <f t="shared" si="137"/>
        <v>0</v>
      </c>
      <c r="K718" s="72">
        <f t="shared" si="151"/>
        <v>0</v>
      </c>
      <c r="L718" s="72">
        <f t="shared" si="152"/>
        <v>0</v>
      </c>
      <c r="M718" s="72">
        <f t="shared" si="153"/>
        <v>0</v>
      </c>
      <c r="N718" s="93">
        <f t="shared" si="154"/>
        <v>0</v>
      </c>
      <c r="O718" s="94"/>
      <c r="P718" s="94"/>
      <c r="Q718" s="94"/>
      <c r="R718" s="102"/>
    </row>
    <row r="719" spans="2:18" outlineLevel="1" x14ac:dyDescent="0.3">
      <c r="B719" s="84"/>
      <c r="C719" s="74" t="s">
        <v>571</v>
      </c>
      <c r="D719" s="76" t="s">
        <v>257</v>
      </c>
      <c r="E719" s="76">
        <v>1</v>
      </c>
      <c r="F719" s="72"/>
      <c r="G719" s="72"/>
      <c r="H719" s="72"/>
      <c r="I719" s="72"/>
      <c r="J719" s="93">
        <f t="shared" si="137"/>
        <v>0</v>
      </c>
      <c r="K719" s="72">
        <f t="shared" si="151"/>
        <v>0</v>
      </c>
      <c r="L719" s="72">
        <f t="shared" si="152"/>
        <v>0</v>
      </c>
      <c r="M719" s="72">
        <f t="shared" si="153"/>
        <v>0</v>
      </c>
      <c r="N719" s="93">
        <f t="shared" si="154"/>
        <v>0</v>
      </c>
      <c r="O719" s="94"/>
      <c r="P719" s="94"/>
      <c r="Q719" s="94"/>
      <c r="R719" s="102"/>
    </row>
    <row r="720" spans="2:18" outlineLevel="1" x14ac:dyDescent="0.3">
      <c r="B720" s="84"/>
      <c r="C720" s="74" t="s">
        <v>572</v>
      </c>
      <c r="D720" s="76" t="s">
        <v>257</v>
      </c>
      <c r="E720" s="76">
        <v>1</v>
      </c>
      <c r="F720" s="72"/>
      <c r="G720" s="72"/>
      <c r="H720" s="72"/>
      <c r="I720" s="72"/>
      <c r="J720" s="93">
        <f t="shared" si="137"/>
        <v>0</v>
      </c>
      <c r="K720" s="72">
        <f t="shared" si="151"/>
        <v>0</v>
      </c>
      <c r="L720" s="72">
        <f t="shared" si="152"/>
        <v>0</v>
      </c>
      <c r="M720" s="72">
        <f t="shared" si="153"/>
        <v>0</v>
      </c>
      <c r="N720" s="93">
        <f t="shared" si="154"/>
        <v>0</v>
      </c>
      <c r="O720" s="94"/>
      <c r="P720" s="94"/>
      <c r="Q720" s="94"/>
      <c r="R720" s="102"/>
    </row>
    <row r="721" spans="2:18" outlineLevel="1" x14ac:dyDescent="0.3">
      <c r="B721" s="84"/>
      <c r="C721" s="74" t="s">
        <v>573</v>
      </c>
      <c r="D721" s="76" t="s">
        <v>257</v>
      </c>
      <c r="E721" s="76">
        <v>1</v>
      </c>
      <c r="F721" s="72"/>
      <c r="G721" s="72"/>
      <c r="H721" s="72"/>
      <c r="I721" s="72"/>
      <c r="J721" s="93">
        <f t="shared" ref="J721:J785" si="155">+SUM(F721:I721)</f>
        <v>0</v>
      </c>
      <c r="K721" s="72">
        <f t="shared" si="151"/>
        <v>0</v>
      </c>
      <c r="L721" s="72">
        <f t="shared" si="152"/>
        <v>0</v>
      </c>
      <c r="M721" s="72">
        <f t="shared" si="153"/>
        <v>0</v>
      </c>
      <c r="N721" s="93">
        <f t="shared" si="154"/>
        <v>0</v>
      </c>
      <c r="O721" s="94"/>
      <c r="P721" s="94"/>
      <c r="Q721" s="94"/>
      <c r="R721" s="102"/>
    </row>
    <row r="722" spans="2:18" outlineLevel="1" x14ac:dyDescent="0.3">
      <c r="B722" s="84"/>
      <c r="C722" s="74" t="s">
        <v>574</v>
      </c>
      <c r="D722" s="76" t="s">
        <v>257</v>
      </c>
      <c r="E722" s="76">
        <v>2</v>
      </c>
      <c r="F722" s="72"/>
      <c r="G722" s="72"/>
      <c r="H722" s="72"/>
      <c r="I722" s="72"/>
      <c r="J722" s="93">
        <f t="shared" si="155"/>
        <v>0</v>
      </c>
      <c r="K722" s="72">
        <f t="shared" si="151"/>
        <v>0</v>
      </c>
      <c r="L722" s="72">
        <f t="shared" si="152"/>
        <v>0</v>
      </c>
      <c r="M722" s="72">
        <f t="shared" si="153"/>
        <v>0</v>
      </c>
      <c r="N722" s="93">
        <f t="shared" si="154"/>
        <v>0</v>
      </c>
      <c r="O722" s="94"/>
      <c r="P722" s="94"/>
      <c r="Q722" s="94"/>
      <c r="R722" s="102"/>
    </row>
    <row r="723" spans="2:18" ht="28" outlineLevel="1" x14ac:dyDescent="0.3">
      <c r="B723" s="73" t="s">
        <v>575</v>
      </c>
      <c r="C723" s="74" t="s">
        <v>576</v>
      </c>
      <c r="D723" s="75" t="s">
        <v>15</v>
      </c>
      <c r="E723" s="76">
        <v>1</v>
      </c>
      <c r="F723" s="72"/>
      <c r="G723" s="72"/>
      <c r="H723" s="72"/>
      <c r="I723" s="72"/>
      <c r="J723" s="93">
        <f t="shared" si="155"/>
        <v>0</v>
      </c>
      <c r="K723" s="93">
        <f t="shared" ref="K723:N723" si="156">+SUBTOTAL(9,K724:K742)</f>
        <v>0</v>
      </c>
      <c r="L723" s="93">
        <f t="shared" si="156"/>
        <v>0</v>
      </c>
      <c r="M723" s="93">
        <f t="shared" si="156"/>
        <v>0</v>
      </c>
      <c r="N723" s="93">
        <f t="shared" si="156"/>
        <v>0</v>
      </c>
      <c r="O723" s="94"/>
      <c r="P723" s="94"/>
      <c r="Q723" s="94"/>
      <c r="R723" s="102"/>
    </row>
    <row r="724" spans="2:18" outlineLevel="1" x14ac:dyDescent="0.3">
      <c r="B724" s="84"/>
      <c r="C724" s="127" t="s">
        <v>550</v>
      </c>
      <c r="D724" s="109" t="s">
        <v>257</v>
      </c>
      <c r="E724" s="110">
        <v>12</v>
      </c>
      <c r="F724" s="72"/>
      <c r="G724" s="72"/>
      <c r="H724" s="72"/>
      <c r="I724" s="72"/>
      <c r="J724" s="93">
        <f t="shared" si="155"/>
        <v>0</v>
      </c>
      <c r="K724" s="72">
        <f t="shared" si="146"/>
        <v>0</v>
      </c>
      <c r="L724" s="72">
        <f t="shared" si="147"/>
        <v>0</v>
      </c>
      <c r="M724" s="72">
        <f t="shared" si="148"/>
        <v>0</v>
      </c>
      <c r="N724" s="93">
        <f t="shared" si="149"/>
        <v>0</v>
      </c>
      <c r="O724" s="94"/>
      <c r="P724" s="94"/>
      <c r="Q724" s="94"/>
      <c r="R724" s="102"/>
    </row>
    <row r="725" spans="2:18" outlineLevel="1" x14ac:dyDescent="0.3">
      <c r="B725" s="84"/>
      <c r="C725" s="127" t="s">
        <v>557</v>
      </c>
      <c r="D725" s="109" t="s">
        <v>257</v>
      </c>
      <c r="E725" s="110">
        <v>12</v>
      </c>
      <c r="F725" s="72"/>
      <c r="G725" s="72"/>
      <c r="H725" s="72"/>
      <c r="I725" s="72"/>
      <c r="J725" s="93">
        <f t="shared" si="155"/>
        <v>0</v>
      </c>
      <c r="K725" s="72">
        <f t="shared" si="146"/>
        <v>0</v>
      </c>
      <c r="L725" s="72">
        <f t="shared" si="147"/>
        <v>0</v>
      </c>
      <c r="M725" s="72">
        <f t="shared" si="148"/>
        <v>0</v>
      </c>
      <c r="N725" s="93">
        <f t="shared" si="149"/>
        <v>0</v>
      </c>
      <c r="O725" s="94"/>
      <c r="P725" s="94"/>
      <c r="Q725" s="94"/>
      <c r="R725" s="102"/>
    </row>
    <row r="726" spans="2:18" outlineLevel="1" x14ac:dyDescent="0.3">
      <c r="B726" s="84"/>
      <c r="C726" s="74" t="s">
        <v>558</v>
      </c>
      <c r="D726" s="75" t="s">
        <v>257</v>
      </c>
      <c r="E726" s="76">
        <v>12</v>
      </c>
      <c r="F726" s="72"/>
      <c r="G726" s="72"/>
      <c r="H726" s="72"/>
      <c r="I726" s="72"/>
      <c r="J726" s="93">
        <f t="shared" si="155"/>
        <v>0</v>
      </c>
      <c r="K726" s="72">
        <f t="shared" si="146"/>
        <v>0</v>
      </c>
      <c r="L726" s="72">
        <f t="shared" si="147"/>
        <v>0</v>
      </c>
      <c r="M726" s="72">
        <f t="shared" si="148"/>
        <v>0</v>
      </c>
      <c r="N726" s="93">
        <f t="shared" si="149"/>
        <v>0</v>
      </c>
      <c r="O726" s="94"/>
      <c r="P726" s="94"/>
      <c r="Q726" s="94"/>
      <c r="R726" s="102"/>
    </row>
    <row r="727" spans="2:18" outlineLevel="1" x14ac:dyDescent="0.3">
      <c r="B727" s="84"/>
      <c r="C727" s="126" t="s">
        <v>559</v>
      </c>
      <c r="D727" s="112" t="s">
        <v>257</v>
      </c>
      <c r="E727" s="116"/>
      <c r="F727" s="72"/>
      <c r="G727" s="72"/>
      <c r="H727" s="72"/>
      <c r="I727" s="72"/>
      <c r="J727" s="93">
        <f t="shared" si="155"/>
        <v>0</v>
      </c>
      <c r="K727" s="72">
        <f t="shared" si="146"/>
        <v>0</v>
      </c>
      <c r="L727" s="72">
        <f t="shared" si="147"/>
        <v>0</v>
      </c>
      <c r="M727" s="72">
        <f t="shared" si="148"/>
        <v>0</v>
      </c>
      <c r="N727" s="93">
        <f t="shared" si="149"/>
        <v>0</v>
      </c>
      <c r="O727" s="94"/>
      <c r="P727" s="94"/>
      <c r="Q727" s="94"/>
      <c r="R727" s="102"/>
    </row>
    <row r="728" spans="2:18" outlineLevel="1" x14ac:dyDescent="0.3">
      <c r="B728" s="84"/>
      <c r="C728" s="127" t="s">
        <v>560</v>
      </c>
      <c r="D728" s="109" t="s">
        <v>257</v>
      </c>
      <c r="E728" s="110">
        <v>14</v>
      </c>
      <c r="F728" s="72"/>
      <c r="G728" s="72"/>
      <c r="H728" s="72"/>
      <c r="I728" s="72"/>
      <c r="J728" s="93">
        <f t="shared" si="155"/>
        <v>0</v>
      </c>
      <c r="K728" s="72">
        <f t="shared" si="146"/>
        <v>0</v>
      </c>
      <c r="L728" s="72">
        <f t="shared" si="147"/>
        <v>0</v>
      </c>
      <c r="M728" s="72">
        <f t="shared" si="148"/>
        <v>0</v>
      </c>
      <c r="N728" s="93">
        <f t="shared" si="149"/>
        <v>0</v>
      </c>
      <c r="O728" s="94"/>
      <c r="P728" s="94"/>
      <c r="Q728" s="94"/>
      <c r="R728" s="102"/>
    </row>
    <row r="729" spans="2:18" outlineLevel="1" x14ac:dyDescent="0.3">
      <c r="B729" s="84"/>
      <c r="C729" s="127" t="s">
        <v>561</v>
      </c>
      <c r="D729" s="109" t="s">
        <v>257</v>
      </c>
      <c r="E729" s="110">
        <v>14</v>
      </c>
      <c r="F729" s="72"/>
      <c r="G729" s="72"/>
      <c r="H729" s="72"/>
      <c r="I729" s="72"/>
      <c r="J729" s="93">
        <f t="shared" si="155"/>
        <v>0</v>
      </c>
      <c r="K729" s="72">
        <f t="shared" si="146"/>
        <v>0</v>
      </c>
      <c r="L729" s="72">
        <f t="shared" si="147"/>
        <v>0</v>
      </c>
      <c r="M729" s="72">
        <f t="shared" si="148"/>
        <v>0</v>
      </c>
      <c r="N729" s="93">
        <f t="shared" si="149"/>
        <v>0</v>
      </c>
      <c r="O729" s="94"/>
      <c r="P729" s="94"/>
      <c r="Q729" s="94"/>
      <c r="R729" s="102"/>
    </row>
    <row r="730" spans="2:18" outlineLevel="1" x14ac:dyDescent="0.3">
      <c r="B730" s="84"/>
      <c r="C730" s="126" t="s">
        <v>562</v>
      </c>
      <c r="D730" s="112" t="s">
        <v>257</v>
      </c>
      <c r="E730" s="116"/>
      <c r="F730" s="72"/>
      <c r="G730" s="72"/>
      <c r="H730" s="72"/>
      <c r="I730" s="72"/>
      <c r="J730" s="93">
        <f t="shared" si="155"/>
        <v>0</v>
      </c>
      <c r="K730" s="72">
        <f t="shared" si="146"/>
        <v>0</v>
      </c>
      <c r="L730" s="72">
        <f t="shared" si="147"/>
        <v>0</v>
      </c>
      <c r="M730" s="72">
        <f t="shared" si="148"/>
        <v>0</v>
      </c>
      <c r="N730" s="93">
        <f t="shared" si="149"/>
        <v>0</v>
      </c>
      <c r="O730" s="94"/>
      <c r="P730" s="94"/>
      <c r="Q730" s="94"/>
      <c r="R730" s="102"/>
    </row>
    <row r="731" spans="2:18" outlineLevel="1" x14ac:dyDescent="0.3">
      <c r="B731" s="84"/>
      <c r="C731" s="74" t="s">
        <v>563</v>
      </c>
      <c r="D731" s="75" t="s">
        <v>47</v>
      </c>
      <c r="E731" s="76">
        <v>754</v>
      </c>
      <c r="F731" s="72"/>
      <c r="G731" s="72"/>
      <c r="H731" s="72"/>
      <c r="I731" s="72"/>
      <c r="J731" s="93">
        <f t="shared" si="155"/>
        <v>0</v>
      </c>
      <c r="K731" s="72">
        <f t="shared" si="146"/>
        <v>0</v>
      </c>
      <c r="L731" s="72">
        <f t="shared" si="147"/>
        <v>0</v>
      </c>
      <c r="M731" s="72">
        <f t="shared" si="148"/>
        <v>0</v>
      </c>
      <c r="N731" s="93">
        <f t="shared" si="149"/>
        <v>0</v>
      </c>
      <c r="O731" s="94"/>
      <c r="P731" s="94"/>
      <c r="Q731" s="94"/>
      <c r="R731" s="102"/>
    </row>
    <row r="732" spans="2:18" outlineLevel="1" x14ac:dyDescent="0.3">
      <c r="B732" s="84"/>
      <c r="C732" s="74" t="s">
        <v>564</v>
      </c>
      <c r="D732" s="75" t="s">
        <v>47</v>
      </c>
      <c r="E732" s="76">
        <v>754</v>
      </c>
      <c r="F732" s="72"/>
      <c r="G732" s="72"/>
      <c r="H732" s="72"/>
      <c r="I732" s="72"/>
      <c r="J732" s="93">
        <f t="shared" si="155"/>
        <v>0</v>
      </c>
      <c r="K732" s="72">
        <f t="shared" si="146"/>
        <v>0</v>
      </c>
      <c r="L732" s="72">
        <f t="shared" si="147"/>
        <v>0</v>
      </c>
      <c r="M732" s="72">
        <f t="shared" si="148"/>
        <v>0</v>
      </c>
      <c r="N732" s="93">
        <f t="shared" si="149"/>
        <v>0</v>
      </c>
      <c r="O732" s="94"/>
      <c r="P732" s="94"/>
      <c r="Q732" s="94"/>
      <c r="R732" s="102"/>
    </row>
    <row r="733" spans="2:18" outlineLevel="1" x14ac:dyDescent="0.3">
      <c r="B733" s="84"/>
      <c r="C733" s="74" t="s">
        <v>565</v>
      </c>
      <c r="D733" s="75" t="s">
        <v>47</v>
      </c>
      <c r="E733" s="76">
        <v>71</v>
      </c>
      <c r="F733" s="72"/>
      <c r="G733" s="72"/>
      <c r="H733" s="72"/>
      <c r="I733" s="72"/>
      <c r="J733" s="93">
        <f t="shared" si="155"/>
        <v>0</v>
      </c>
      <c r="K733" s="72">
        <f t="shared" si="146"/>
        <v>0</v>
      </c>
      <c r="L733" s="72">
        <f t="shared" si="147"/>
        <v>0</v>
      </c>
      <c r="M733" s="72">
        <f t="shared" si="148"/>
        <v>0</v>
      </c>
      <c r="N733" s="93">
        <f t="shared" si="149"/>
        <v>0</v>
      </c>
      <c r="O733" s="94"/>
      <c r="P733" s="94"/>
      <c r="Q733" s="94"/>
      <c r="R733" s="102"/>
    </row>
    <row r="734" spans="2:18" outlineLevel="1" x14ac:dyDescent="0.3">
      <c r="B734" s="84"/>
      <c r="C734" s="74" t="s">
        <v>566</v>
      </c>
      <c r="D734" s="75" t="s">
        <v>47</v>
      </c>
      <c r="E734" s="76">
        <v>206</v>
      </c>
      <c r="F734" s="72"/>
      <c r="G734" s="72"/>
      <c r="H734" s="72"/>
      <c r="I734" s="72"/>
      <c r="J734" s="93">
        <f t="shared" si="155"/>
        <v>0</v>
      </c>
      <c r="K734" s="72">
        <f t="shared" si="146"/>
        <v>0</v>
      </c>
      <c r="L734" s="72">
        <f t="shared" si="147"/>
        <v>0</v>
      </c>
      <c r="M734" s="72">
        <f t="shared" si="148"/>
        <v>0</v>
      </c>
      <c r="N734" s="93">
        <f t="shared" si="149"/>
        <v>0</v>
      </c>
      <c r="O734" s="94"/>
      <c r="P734" s="94"/>
      <c r="Q734" s="94"/>
      <c r="R734" s="102"/>
    </row>
    <row r="735" spans="2:18" outlineLevel="1" x14ac:dyDescent="0.3">
      <c r="B735" s="84"/>
      <c r="C735" s="74" t="s">
        <v>567</v>
      </c>
      <c r="D735" s="75" t="s">
        <v>47</v>
      </c>
      <c r="E735" s="76">
        <v>1340</v>
      </c>
      <c r="F735" s="72"/>
      <c r="G735" s="72"/>
      <c r="H735" s="72"/>
      <c r="I735" s="72"/>
      <c r="J735" s="93">
        <f t="shared" si="155"/>
        <v>0</v>
      </c>
      <c r="K735" s="72">
        <f t="shared" si="146"/>
        <v>0</v>
      </c>
      <c r="L735" s="72">
        <f t="shared" si="147"/>
        <v>0</v>
      </c>
      <c r="M735" s="72">
        <f t="shared" si="148"/>
        <v>0</v>
      </c>
      <c r="N735" s="93">
        <f t="shared" si="149"/>
        <v>0</v>
      </c>
      <c r="O735" s="94"/>
      <c r="P735" s="94"/>
      <c r="Q735" s="94"/>
      <c r="R735" s="102"/>
    </row>
    <row r="736" spans="2:18" outlineLevel="1" x14ac:dyDescent="0.3">
      <c r="B736" s="84"/>
      <c r="C736" s="74" t="s">
        <v>568</v>
      </c>
      <c r="D736" s="75" t="s">
        <v>47</v>
      </c>
      <c r="E736" s="76">
        <v>1250</v>
      </c>
      <c r="F736" s="72"/>
      <c r="G736" s="72"/>
      <c r="H736" s="72"/>
      <c r="I736" s="72"/>
      <c r="J736" s="93">
        <f t="shared" si="155"/>
        <v>0</v>
      </c>
      <c r="K736" s="72">
        <f t="shared" si="146"/>
        <v>0</v>
      </c>
      <c r="L736" s="72">
        <f t="shared" si="147"/>
        <v>0</v>
      </c>
      <c r="M736" s="72">
        <f t="shared" si="148"/>
        <v>0</v>
      </c>
      <c r="N736" s="93">
        <f t="shared" si="149"/>
        <v>0</v>
      </c>
      <c r="O736" s="94"/>
      <c r="P736" s="94"/>
      <c r="Q736" s="94"/>
      <c r="R736" s="102"/>
    </row>
    <row r="737" spans="2:18" ht="42" outlineLevel="1" x14ac:dyDescent="0.3">
      <c r="B737" s="84"/>
      <c r="C737" s="125" t="s">
        <v>569</v>
      </c>
      <c r="D737" s="75" t="s">
        <v>257</v>
      </c>
      <c r="E737" s="76">
        <v>53</v>
      </c>
      <c r="F737" s="72"/>
      <c r="G737" s="72"/>
      <c r="H737" s="72"/>
      <c r="I737" s="72"/>
      <c r="J737" s="93">
        <f t="shared" si="155"/>
        <v>0</v>
      </c>
      <c r="K737" s="72">
        <f t="shared" si="146"/>
        <v>0</v>
      </c>
      <c r="L737" s="72">
        <f t="shared" si="147"/>
        <v>0</v>
      </c>
      <c r="M737" s="72">
        <f t="shared" si="148"/>
        <v>0</v>
      </c>
      <c r="N737" s="93">
        <f t="shared" si="149"/>
        <v>0</v>
      </c>
      <c r="O737" s="94"/>
      <c r="P737" s="94"/>
      <c r="Q737" s="94"/>
      <c r="R737" s="102"/>
    </row>
    <row r="738" spans="2:18" outlineLevel="1" x14ac:dyDescent="0.3">
      <c r="B738" s="84"/>
      <c r="C738" s="74" t="s">
        <v>570</v>
      </c>
      <c r="D738" s="75" t="s">
        <v>257</v>
      </c>
      <c r="E738" s="76">
        <v>9</v>
      </c>
      <c r="F738" s="72"/>
      <c r="G738" s="72"/>
      <c r="H738" s="72"/>
      <c r="I738" s="72"/>
      <c r="J738" s="93">
        <f t="shared" si="155"/>
        <v>0</v>
      </c>
      <c r="K738" s="72">
        <f t="shared" si="146"/>
        <v>0</v>
      </c>
      <c r="L738" s="72">
        <f t="shared" si="147"/>
        <v>0</v>
      </c>
      <c r="M738" s="72">
        <f t="shared" si="148"/>
        <v>0</v>
      </c>
      <c r="N738" s="93">
        <f t="shared" si="149"/>
        <v>0</v>
      </c>
      <c r="O738" s="94"/>
      <c r="P738" s="94"/>
      <c r="Q738" s="94"/>
      <c r="R738" s="102"/>
    </row>
    <row r="739" spans="2:18" outlineLevel="1" x14ac:dyDescent="0.3">
      <c r="B739" s="84"/>
      <c r="C739" s="74" t="s">
        <v>571</v>
      </c>
      <c r="D739" s="75" t="s">
        <v>257</v>
      </c>
      <c r="E739" s="76">
        <v>1</v>
      </c>
      <c r="F739" s="72"/>
      <c r="G739" s="72"/>
      <c r="H739" s="72"/>
      <c r="I739" s="72"/>
      <c r="J739" s="93">
        <f t="shared" si="155"/>
        <v>0</v>
      </c>
      <c r="K739" s="72">
        <f t="shared" si="146"/>
        <v>0</v>
      </c>
      <c r="L739" s="72">
        <f t="shared" si="147"/>
        <v>0</v>
      </c>
      <c r="M739" s="72">
        <f t="shared" si="148"/>
        <v>0</v>
      </c>
      <c r="N739" s="93">
        <f t="shared" si="149"/>
        <v>0</v>
      </c>
      <c r="O739" s="94"/>
      <c r="P739" s="94"/>
      <c r="Q739" s="94"/>
      <c r="R739" s="102"/>
    </row>
    <row r="740" spans="2:18" outlineLevel="1" x14ac:dyDescent="0.3">
      <c r="B740" s="84"/>
      <c r="C740" s="74" t="s">
        <v>572</v>
      </c>
      <c r="D740" s="75" t="s">
        <v>257</v>
      </c>
      <c r="E740" s="76">
        <v>1</v>
      </c>
      <c r="F740" s="72"/>
      <c r="G740" s="72"/>
      <c r="H740" s="72"/>
      <c r="I740" s="72"/>
      <c r="J740" s="93">
        <f t="shared" si="155"/>
        <v>0</v>
      </c>
      <c r="K740" s="72">
        <f t="shared" si="146"/>
        <v>0</v>
      </c>
      <c r="L740" s="72">
        <f t="shared" si="147"/>
        <v>0</v>
      </c>
      <c r="M740" s="72">
        <f t="shared" si="148"/>
        <v>0</v>
      </c>
      <c r="N740" s="93">
        <f t="shared" si="149"/>
        <v>0</v>
      </c>
      <c r="O740" s="94"/>
      <c r="P740" s="94"/>
      <c r="Q740" s="94"/>
      <c r="R740" s="102"/>
    </row>
    <row r="741" spans="2:18" outlineLevel="1" x14ac:dyDescent="0.3">
      <c r="B741" s="84"/>
      <c r="C741" s="74" t="s">
        <v>573</v>
      </c>
      <c r="D741" s="75" t="s">
        <v>257</v>
      </c>
      <c r="E741" s="76">
        <v>1</v>
      </c>
      <c r="F741" s="72"/>
      <c r="G741" s="72"/>
      <c r="H741" s="72"/>
      <c r="I741" s="72"/>
      <c r="J741" s="93">
        <f t="shared" si="155"/>
        <v>0</v>
      </c>
      <c r="K741" s="72">
        <f t="shared" si="146"/>
        <v>0</v>
      </c>
      <c r="L741" s="72">
        <f t="shared" si="147"/>
        <v>0</v>
      </c>
      <c r="M741" s="72">
        <f t="shared" si="148"/>
        <v>0</v>
      </c>
      <c r="N741" s="93">
        <f t="shared" si="149"/>
        <v>0</v>
      </c>
      <c r="O741" s="94"/>
      <c r="P741" s="94"/>
      <c r="Q741" s="94"/>
      <c r="R741" s="102"/>
    </row>
    <row r="742" spans="2:18" outlineLevel="1" x14ac:dyDescent="0.3">
      <c r="B742" s="84"/>
      <c r="C742" s="74" t="s">
        <v>574</v>
      </c>
      <c r="D742" s="75" t="s">
        <v>257</v>
      </c>
      <c r="E742" s="76">
        <v>2</v>
      </c>
      <c r="F742" s="72"/>
      <c r="G742" s="72"/>
      <c r="H742" s="72"/>
      <c r="I742" s="72"/>
      <c r="J742" s="93">
        <f t="shared" si="155"/>
        <v>0</v>
      </c>
      <c r="K742" s="72">
        <f t="shared" si="146"/>
        <v>0</v>
      </c>
      <c r="L742" s="72">
        <f t="shared" si="147"/>
        <v>0</v>
      </c>
      <c r="M742" s="72">
        <f t="shared" si="148"/>
        <v>0</v>
      </c>
      <c r="N742" s="93">
        <f t="shared" si="149"/>
        <v>0</v>
      </c>
      <c r="O742" s="94"/>
      <c r="P742" s="94"/>
      <c r="Q742" s="94"/>
      <c r="R742" s="102"/>
    </row>
    <row r="743" spans="2:18" ht="28" outlineLevel="1" x14ac:dyDescent="0.3">
      <c r="B743" s="73" t="s">
        <v>577</v>
      </c>
      <c r="C743" s="74" t="s">
        <v>578</v>
      </c>
      <c r="D743" s="75" t="s">
        <v>579</v>
      </c>
      <c r="E743" s="76">
        <v>1</v>
      </c>
      <c r="F743" s="72"/>
      <c r="G743" s="72"/>
      <c r="H743" s="72"/>
      <c r="I743" s="72"/>
      <c r="J743" s="93">
        <f t="shared" si="155"/>
        <v>0</v>
      </c>
      <c r="K743" s="72">
        <f>+SUBTOTAL(9,K744:K762)</f>
        <v>0</v>
      </c>
      <c r="L743" s="72">
        <f>+SUBTOTAL(9,L744:L762)</f>
        <v>0</v>
      </c>
      <c r="M743" s="72">
        <f>+SUBTOTAL(9,M744:M762)</f>
        <v>0</v>
      </c>
      <c r="N743" s="72">
        <f>+SUBTOTAL(9,N744:N762)</f>
        <v>0</v>
      </c>
      <c r="O743" s="94"/>
      <c r="P743" s="94"/>
      <c r="Q743" s="94"/>
      <c r="R743" s="102"/>
    </row>
    <row r="744" spans="2:18" outlineLevel="1" x14ac:dyDescent="0.3">
      <c r="B744" s="84"/>
      <c r="C744" s="74" t="s">
        <v>550</v>
      </c>
      <c r="D744" s="75" t="s">
        <v>257</v>
      </c>
      <c r="E744" s="76">
        <v>2</v>
      </c>
      <c r="F744" s="72"/>
      <c r="G744" s="72"/>
      <c r="H744" s="72"/>
      <c r="I744" s="72"/>
      <c r="J744" s="93">
        <f t="shared" si="155"/>
        <v>0</v>
      </c>
      <c r="K744" s="72">
        <f t="shared" ref="K744:K762" si="157">+F744*E744</f>
        <v>0</v>
      </c>
      <c r="L744" s="72">
        <f t="shared" ref="L744:L762" si="158">+H744*E744</f>
        <v>0</v>
      </c>
      <c r="M744" s="72">
        <f t="shared" ref="M744:M762" si="159">+I744*E744</f>
        <v>0</v>
      </c>
      <c r="N744" s="93">
        <f t="shared" ref="N744:N762" si="160">+SUM(K744:M744)</f>
        <v>0</v>
      </c>
      <c r="O744" s="94"/>
      <c r="P744" s="94"/>
      <c r="Q744" s="94"/>
      <c r="R744" s="102"/>
    </row>
    <row r="745" spans="2:18" outlineLevel="1" x14ac:dyDescent="0.3">
      <c r="B745" s="84"/>
      <c r="C745" s="74" t="s">
        <v>557</v>
      </c>
      <c r="D745" s="75" t="s">
        <v>257</v>
      </c>
      <c r="E745" s="76">
        <v>2</v>
      </c>
      <c r="F745" s="72"/>
      <c r="G745" s="72"/>
      <c r="H745" s="72"/>
      <c r="I745" s="72"/>
      <c r="J745" s="93">
        <f t="shared" si="155"/>
        <v>0</v>
      </c>
      <c r="K745" s="72">
        <f t="shared" si="157"/>
        <v>0</v>
      </c>
      <c r="L745" s="72">
        <f t="shared" si="158"/>
        <v>0</v>
      </c>
      <c r="M745" s="72">
        <f t="shared" si="159"/>
        <v>0</v>
      </c>
      <c r="N745" s="93">
        <f t="shared" si="160"/>
        <v>0</v>
      </c>
      <c r="O745" s="94"/>
      <c r="P745" s="94"/>
      <c r="Q745" s="94"/>
      <c r="R745" s="102"/>
    </row>
    <row r="746" spans="2:18" outlineLevel="1" x14ac:dyDescent="0.3">
      <c r="B746" s="84"/>
      <c r="C746" s="74" t="s">
        <v>558</v>
      </c>
      <c r="D746" s="75" t="s">
        <v>257</v>
      </c>
      <c r="E746" s="76">
        <v>2</v>
      </c>
      <c r="F746" s="72"/>
      <c r="G746" s="72"/>
      <c r="H746" s="72"/>
      <c r="I746" s="72"/>
      <c r="J746" s="93">
        <f t="shared" si="155"/>
        <v>0</v>
      </c>
      <c r="K746" s="72">
        <f t="shared" si="157"/>
        <v>0</v>
      </c>
      <c r="L746" s="72">
        <f t="shared" si="158"/>
        <v>0</v>
      </c>
      <c r="M746" s="72">
        <f t="shared" si="159"/>
        <v>0</v>
      </c>
      <c r="N746" s="93">
        <f t="shared" si="160"/>
        <v>0</v>
      </c>
      <c r="O746" s="94"/>
      <c r="P746" s="94"/>
      <c r="Q746" s="94"/>
      <c r="R746" s="102"/>
    </row>
    <row r="747" spans="2:18" outlineLevel="1" x14ac:dyDescent="0.3">
      <c r="B747" s="84"/>
      <c r="C747" s="74" t="s">
        <v>559</v>
      </c>
      <c r="D747" s="75" t="s">
        <v>257</v>
      </c>
      <c r="E747" s="76">
        <v>0</v>
      </c>
      <c r="F747" s="72"/>
      <c r="G747" s="72"/>
      <c r="H747" s="72"/>
      <c r="I747" s="72"/>
      <c r="J747" s="93">
        <f t="shared" si="155"/>
        <v>0</v>
      </c>
      <c r="K747" s="72">
        <f t="shared" si="157"/>
        <v>0</v>
      </c>
      <c r="L747" s="72">
        <f t="shared" si="158"/>
        <v>0</v>
      </c>
      <c r="M747" s="72">
        <f t="shared" si="159"/>
        <v>0</v>
      </c>
      <c r="N747" s="93">
        <f t="shared" si="160"/>
        <v>0</v>
      </c>
      <c r="O747" s="94"/>
      <c r="P747" s="94"/>
      <c r="Q747" s="94"/>
      <c r="R747" s="102"/>
    </row>
    <row r="748" spans="2:18" outlineLevel="1" x14ac:dyDescent="0.3">
      <c r="B748" s="84"/>
      <c r="C748" s="74" t="s">
        <v>560</v>
      </c>
      <c r="D748" s="75" t="s">
        <v>257</v>
      </c>
      <c r="E748" s="76">
        <v>4</v>
      </c>
      <c r="F748" s="72"/>
      <c r="G748" s="72"/>
      <c r="H748" s="72"/>
      <c r="I748" s="72"/>
      <c r="J748" s="93">
        <f t="shared" si="155"/>
        <v>0</v>
      </c>
      <c r="K748" s="72">
        <f t="shared" si="157"/>
        <v>0</v>
      </c>
      <c r="L748" s="72">
        <f t="shared" si="158"/>
        <v>0</v>
      </c>
      <c r="M748" s="72">
        <f t="shared" si="159"/>
        <v>0</v>
      </c>
      <c r="N748" s="93">
        <f t="shared" si="160"/>
        <v>0</v>
      </c>
      <c r="O748" s="94"/>
      <c r="P748" s="94"/>
      <c r="Q748" s="94"/>
      <c r="R748" s="102"/>
    </row>
    <row r="749" spans="2:18" outlineLevel="1" x14ac:dyDescent="0.3">
      <c r="B749" s="84"/>
      <c r="C749" s="74" t="s">
        <v>561</v>
      </c>
      <c r="D749" s="75" t="s">
        <v>257</v>
      </c>
      <c r="E749" s="76">
        <v>4</v>
      </c>
      <c r="F749" s="72"/>
      <c r="G749" s="72"/>
      <c r="H749" s="72"/>
      <c r="I749" s="72"/>
      <c r="J749" s="93">
        <f t="shared" si="155"/>
        <v>0</v>
      </c>
      <c r="K749" s="72">
        <f t="shared" si="157"/>
        <v>0</v>
      </c>
      <c r="L749" s="72">
        <f t="shared" si="158"/>
        <v>0</v>
      </c>
      <c r="M749" s="72">
        <f t="shared" si="159"/>
        <v>0</v>
      </c>
      <c r="N749" s="93">
        <f t="shared" si="160"/>
        <v>0</v>
      </c>
      <c r="O749" s="94"/>
      <c r="P749" s="94"/>
      <c r="Q749" s="94"/>
      <c r="R749" s="102"/>
    </row>
    <row r="750" spans="2:18" outlineLevel="1" x14ac:dyDescent="0.3">
      <c r="B750" s="84"/>
      <c r="C750" s="127" t="s">
        <v>562</v>
      </c>
      <c r="D750" s="109" t="s">
        <v>257</v>
      </c>
      <c r="E750" s="110">
        <v>2</v>
      </c>
      <c r="F750" s="72"/>
      <c r="G750" s="72"/>
      <c r="H750" s="72"/>
      <c r="I750" s="72"/>
      <c r="J750" s="93">
        <f t="shared" si="155"/>
        <v>0</v>
      </c>
      <c r="K750" s="72">
        <f t="shared" si="157"/>
        <v>0</v>
      </c>
      <c r="L750" s="72">
        <f t="shared" si="158"/>
        <v>0</v>
      </c>
      <c r="M750" s="72">
        <f t="shared" si="159"/>
        <v>0</v>
      </c>
      <c r="N750" s="93">
        <f t="shared" si="160"/>
        <v>0</v>
      </c>
      <c r="O750" s="94"/>
      <c r="P750" s="94"/>
      <c r="Q750" s="94"/>
      <c r="R750" s="102"/>
    </row>
    <row r="751" spans="2:18" outlineLevel="1" x14ac:dyDescent="0.3">
      <c r="B751" s="84"/>
      <c r="C751" s="74" t="s">
        <v>563</v>
      </c>
      <c r="D751" s="75" t="s">
        <v>47</v>
      </c>
      <c r="E751" s="76">
        <v>134</v>
      </c>
      <c r="F751" s="72"/>
      <c r="G751" s="72"/>
      <c r="H751" s="72"/>
      <c r="I751" s="72"/>
      <c r="J751" s="93">
        <f t="shared" si="155"/>
        <v>0</v>
      </c>
      <c r="K751" s="72">
        <f t="shared" si="157"/>
        <v>0</v>
      </c>
      <c r="L751" s="72">
        <f t="shared" si="158"/>
        <v>0</v>
      </c>
      <c r="M751" s="72">
        <f t="shared" si="159"/>
        <v>0</v>
      </c>
      <c r="N751" s="93">
        <f t="shared" si="160"/>
        <v>0</v>
      </c>
      <c r="O751" s="94"/>
      <c r="P751" s="94"/>
      <c r="Q751" s="94"/>
      <c r="R751" s="102"/>
    </row>
    <row r="752" spans="2:18" outlineLevel="1" x14ac:dyDescent="0.3">
      <c r="B752" s="84"/>
      <c r="C752" s="74" t="s">
        <v>564</v>
      </c>
      <c r="D752" s="75" t="s">
        <v>47</v>
      </c>
      <c r="E752" s="76">
        <v>134</v>
      </c>
      <c r="F752" s="72"/>
      <c r="G752" s="72"/>
      <c r="H752" s="72"/>
      <c r="I752" s="72"/>
      <c r="J752" s="93">
        <f t="shared" si="155"/>
        <v>0</v>
      </c>
      <c r="K752" s="72">
        <f t="shared" si="157"/>
        <v>0</v>
      </c>
      <c r="L752" s="72">
        <f t="shared" si="158"/>
        <v>0</v>
      </c>
      <c r="M752" s="72">
        <f t="shared" si="159"/>
        <v>0</v>
      </c>
      <c r="N752" s="93">
        <f t="shared" si="160"/>
        <v>0</v>
      </c>
      <c r="O752" s="94"/>
      <c r="P752" s="94"/>
      <c r="Q752" s="94"/>
      <c r="R752" s="102"/>
    </row>
    <row r="753" spans="2:18" outlineLevel="1" x14ac:dyDescent="0.3">
      <c r="B753" s="84"/>
      <c r="C753" s="74" t="s">
        <v>565</v>
      </c>
      <c r="D753" s="75" t="s">
        <v>47</v>
      </c>
      <c r="E753" s="76">
        <v>21</v>
      </c>
      <c r="F753" s="72"/>
      <c r="G753" s="72"/>
      <c r="H753" s="72"/>
      <c r="I753" s="72"/>
      <c r="J753" s="93">
        <f t="shared" si="155"/>
        <v>0</v>
      </c>
      <c r="K753" s="72">
        <f t="shared" si="157"/>
        <v>0</v>
      </c>
      <c r="L753" s="72">
        <f t="shared" si="158"/>
        <v>0</v>
      </c>
      <c r="M753" s="72">
        <f t="shared" si="159"/>
        <v>0</v>
      </c>
      <c r="N753" s="93">
        <f t="shared" si="160"/>
        <v>0</v>
      </c>
      <c r="O753" s="94"/>
      <c r="P753" s="94"/>
      <c r="Q753" s="94"/>
      <c r="R753" s="102"/>
    </row>
    <row r="754" spans="2:18" outlineLevel="1" x14ac:dyDescent="0.3">
      <c r="B754" s="84"/>
      <c r="C754" s="74" t="s">
        <v>566</v>
      </c>
      <c r="D754" s="75" t="s">
        <v>47</v>
      </c>
      <c r="E754" s="76">
        <v>42</v>
      </c>
      <c r="F754" s="72"/>
      <c r="G754" s="72"/>
      <c r="H754" s="72"/>
      <c r="I754" s="72"/>
      <c r="J754" s="93">
        <f t="shared" si="155"/>
        <v>0</v>
      </c>
      <c r="K754" s="72">
        <f t="shared" si="157"/>
        <v>0</v>
      </c>
      <c r="L754" s="72">
        <f t="shared" si="158"/>
        <v>0</v>
      </c>
      <c r="M754" s="72">
        <f t="shared" si="159"/>
        <v>0</v>
      </c>
      <c r="N754" s="93">
        <f t="shared" si="160"/>
        <v>0</v>
      </c>
      <c r="O754" s="94"/>
      <c r="P754" s="94"/>
      <c r="Q754" s="94"/>
      <c r="R754" s="102"/>
    </row>
    <row r="755" spans="2:18" outlineLevel="1" x14ac:dyDescent="0.3">
      <c r="B755" s="84"/>
      <c r="C755" s="74" t="s">
        <v>567</v>
      </c>
      <c r="D755" s="75" t="s">
        <v>47</v>
      </c>
      <c r="E755" s="76">
        <v>65</v>
      </c>
      <c r="F755" s="72"/>
      <c r="G755" s="72"/>
      <c r="H755" s="72"/>
      <c r="I755" s="72"/>
      <c r="J755" s="93">
        <f t="shared" si="155"/>
        <v>0</v>
      </c>
      <c r="K755" s="72">
        <f t="shared" si="157"/>
        <v>0</v>
      </c>
      <c r="L755" s="72">
        <f t="shared" si="158"/>
        <v>0</v>
      </c>
      <c r="M755" s="72">
        <f t="shared" si="159"/>
        <v>0</v>
      </c>
      <c r="N755" s="93">
        <f t="shared" si="160"/>
        <v>0</v>
      </c>
      <c r="O755" s="94"/>
      <c r="P755" s="94"/>
      <c r="Q755" s="94"/>
      <c r="R755" s="102"/>
    </row>
    <row r="756" spans="2:18" outlineLevel="1" x14ac:dyDescent="0.3">
      <c r="B756" s="84"/>
      <c r="C756" s="74" t="s">
        <v>568</v>
      </c>
      <c r="D756" s="75" t="s">
        <v>47</v>
      </c>
      <c r="E756" s="76">
        <v>35</v>
      </c>
      <c r="F756" s="72"/>
      <c r="G756" s="72"/>
      <c r="H756" s="72"/>
      <c r="I756" s="72"/>
      <c r="J756" s="93">
        <f t="shared" si="155"/>
        <v>0</v>
      </c>
      <c r="K756" s="72">
        <f t="shared" si="157"/>
        <v>0</v>
      </c>
      <c r="L756" s="72">
        <f t="shared" si="158"/>
        <v>0</v>
      </c>
      <c r="M756" s="72">
        <f t="shared" si="159"/>
        <v>0</v>
      </c>
      <c r="N756" s="93">
        <f t="shared" si="160"/>
        <v>0</v>
      </c>
      <c r="O756" s="94"/>
      <c r="P756" s="94"/>
      <c r="Q756" s="94"/>
      <c r="R756" s="102"/>
    </row>
    <row r="757" spans="2:18" ht="42" outlineLevel="1" x14ac:dyDescent="0.3">
      <c r="B757" s="84"/>
      <c r="C757" s="125" t="s">
        <v>569</v>
      </c>
      <c r="D757" s="75" t="s">
        <v>257</v>
      </c>
      <c r="E757" s="76">
        <v>53</v>
      </c>
      <c r="F757" s="72"/>
      <c r="G757" s="72"/>
      <c r="H757" s="72"/>
      <c r="I757" s="72"/>
      <c r="J757" s="93">
        <f t="shared" si="155"/>
        <v>0</v>
      </c>
      <c r="K757" s="72">
        <f t="shared" si="157"/>
        <v>0</v>
      </c>
      <c r="L757" s="72">
        <f t="shared" si="158"/>
        <v>0</v>
      </c>
      <c r="M757" s="72">
        <f t="shared" si="159"/>
        <v>0</v>
      </c>
      <c r="N757" s="93">
        <f t="shared" si="160"/>
        <v>0</v>
      </c>
      <c r="O757" s="94"/>
      <c r="P757" s="94"/>
      <c r="Q757" s="94"/>
      <c r="R757" s="102"/>
    </row>
    <row r="758" spans="2:18" outlineLevel="1" x14ac:dyDescent="0.3">
      <c r="B758" s="84"/>
      <c r="C758" s="74" t="s">
        <v>570</v>
      </c>
      <c r="D758" s="75" t="s">
        <v>257</v>
      </c>
      <c r="E758" s="76">
        <v>9</v>
      </c>
      <c r="F758" s="72"/>
      <c r="G758" s="72"/>
      <c r="H758" s="72"/>
      <c r="I758" s="72"/>
      <c r="J758" s="93">
        <f t="shared" si="155"/>
        <v>0</v>
      </c>
      <c r="K758" s="72">
        <f t="shared" si="157"/>
        <v>0</v>
      </c>
      <c r="L758" s="72">
        <f t="shared" si="158"/>
        <v>0</v>
      </c>
      <c r="M758" s="72">
        <f t="shared" si="159"/>
        <v>0</v>
      </c>
      <c r="N758" s="93">
        <f t="shared" si="160"/>
        <v>0</v>
      </c>
      <c r="O758" s="94"/>
      <c r="P758" s="94"/>
      <c r="Q758" s="94"/>
      <c r="R758" s="102"/>
    </row>
    <row r="759" spans="2:18" outlineLevel="1" x14ac:dyDescent="0.3">
      <c r="B759" s="84"/>
      <c r="C759" s="74" t="s">
        <v>571</v>
      </c>
      <c r="D759" s="75" t="s">
        <v>257</v>
      </c>
      <c r="E759" s="76">
        <v>1</v>
      </c>
      <c r="F759" s="72"/>
      <c r="G759" s="72"/>
      <c r="H759" s="72"/>
      <c r="I759" s="72"/>
      <c r="J759" s="93">
        <f t="shared" si="155"/>
        <v>0</v>
      </c>
      <c r="K759" s="72">
        <f t="shared" si="157"/>
        <v>0</v>
      </c>
      <c r="L759" s="72">
        <f t="shared" si="158"/>
        <v>0</v>
      </c>
      <c r="M759" s="72">
        <f t="shared" si="159"/>
        <v>0</v>
      </c>
      <c r="N759" s="93">
        <f t="shared" si="160"/>
        <v>0</v>
      </c>
      <c r="O759" s="94"/>
      <c r="P759" s="94"/>
      <c r="Q759" s="94"/>
      <c r="R759" s="102"/>
    </row>
    <row r="760" spans="2:18" outlineLevel="1" x14ac:dyDescent="0.3">
      <c r="B760" s="84"/>
      <c r="C760" s="74" t="s">
        <v>572</v>
      </c>
      <c r="D760" s="75" t="s">
        <v>257</v>
      </c>
      <c r="E760" s="76">
        <v>1</v>
      </c>
      <c r="F760" s="72"/>
      <c r="G760" s="72"/>
      <c r="H760" s="72"/>
      <c r="I760" s="72"/>
      <c r="J760" s="93">
        <f t="shared" si="155"/>
        <v>0</v>
      </c>
      <c r="K760" s="72">
        <f t="shared" si="157"/>
        <v>0</v>
      </c>
      <c r="L760" s="72">
        <f t="shared" si="158"/>
        <v>0</v>
      </c>
      <c r="M760" s="72">
        <f t="shared" si="159"/>
        <v>0</v>
      </c>
      <c r="N760" s="93">
        <f t="shared" si="160"/>
        <v>0</v>
      </c>
      <c r="O760" s="94"/>
      <c r="P760" s="94"/>
      <c r="Q760" s="94"/>
      <c r="R760" s="102"/>
    </row>
    <row r="761" spans="2:18" outlineLevel="1" x14ac:dyDescent="0.3">
      <c r="B761" s="84"/>
      <c r="C761" s="74" t="s">
        <v>573</v>
      </c>
      <c r="D761" s="75" t="s">
        <v>257</v>
      </c>
      <c r="E761" s="76">
        <v>1</v>
      </c>
      <c r="F761" s="72"/>
      <c r="G761" s="72"/>
      <c r="H761" s="72"/>
      <c r="I761" s="72"/>
      <c r="J761" s="93">
        <f t="shared" si="155"/>
        <v>0</v>
      </c>
      <c r="K761" s="72">
        <f t="shared" si="157"/>
        <v>0</v>
      </c>
      <c r="L761" s="72">
        <f t="shared" si="158"/>
        <v>0</v>
      </c>
      <c r="M761" s="72">
        <f t="shared" si="159"/>
        <v>0</v>
      </c>
      <c r="N761" s="93">
        <f t="shared" si="160"/>
        <v>0</v>
      </c>
      <c r="O761" s="94"/>
      <c r="P761" s="94"/>
      <c r="Q761" s="94"/>
      <c r="R761" s="102"/>
    </row>
    <row r="762" spans="2:18" outlineLevel="1" x14ac:dyDescent="0.3">
      <c r="B762" s="84"/>
      <c r="C762" s="74" t="s">
        <v>574</v>
      </c>
      <c r="D762" s="75" t="s">
        <v>257</v>
      </c>
      <c r="E762" s="76">
        <v>2</v>
      </c>
      <c r="F762" s="72"/>
      <c r="G762" s="72"/>
      <c r="H762" s="72"/>
      <c r="I762" s="72"/>
      <c r="J762" s="93">
        <f t="shared" si="155"/>
        <v>0</v>
      </c>
      <c r="K762" s="72">
        <f t="shared" si="157"/>
        <v>0</v>
      </c>
      <c r="L762" s="72">
        <f t="shared" si="158"/>
        <v>0</v>
      </c>
      <c r="M762" s="72">
        <f t="shared" si="159"/>
        <v>0</v>
      </c>
      <c r="N762" s="93">
        <f t="shared" si="160"/>
        <v>0</v>
      </c>
      <c r="O762" s="94"/>
      <c r="P762" s="94"/>
      <c r="Q762" s="94"/>
      <c r="R762" s="102"/>
    </row>
    <row r="763" spans="2:18" outlineLevel="1" x14ac:dyDescent="0.3">
      <c r="B763" s="73">
        <v>9.1999999999999993</v>
      </c>
      <c r="C763" s="74" t="s">
        <v>580</v>
      </c>
      <c r="D763" s="75" t="s">
        <v>15</v>
      </c>
      <c r="E763" s="76">
        <v>1</v>
      </c>
      <c r="F763" s="72"/>
      <c r="G763" s="72"/>
      <c r="H763" s="72"/>
      <c r="I763" s="72"/>
      <c r="J763" s="93">
        <f t="shared" si="155"/>
        <v>0</v>
      </c>
      <c r="K763" s="91">
        <f>+SUBTOTAL(9,K764:K771)</f>
        <v>0</v>
      </c>
      <c r="L763" s="91">
        <f>+SUBTOTAL(9,L764:L771)</f>
        <v>0</v>
      </c>
      <c r="M763" s="91">
        <f>+SUBTOTAL(9,M764:M771)</f>
        <v>0</v>
      </c>
      <c r="N763" s="91">
        <f>+SUBTOTAL(9,N764:N771)</f>
        <v>0</v>
      </c>
      <c r="O763" s="97"/>
      <c r="P763" s="97"/>
      <c r="Q763" s="97"/>
      <c r="R763" s="102"/>
    </row>
    <row r="764" spans="2:18" outlineLevel="1" x14ac:dyDescent="0.3">
      <c r="B764" s="84"/>
      <c r="C764" s="127" t="s">
        <v>581</v>
      </c>
      <c r="D764" s="109" t="s">
        <v>257</v>
      </c>
      <c r="E764" s="110">
        <v>29</v>
      </c>
      <c r="F764" s="72"/>
      <c r="G764" s="72"/>
      <c r="H764" s="72"/>
      <c r="I764" s="72"/>
      <c r="J764" s="93">
        <f t="shared" si="155"/>
        <v>0</v>
      </c>
      <c r="K764" s="72">
        <f t="shared" si="146"/>
        <v>0</v>
      </c>
      <c r="L764" s="72">
        <f t="shared" si="147"/>
        <v>0</v>
      </c>
      <c r="M764" s="72">
        <f t="shared" si="148"/>
        <v>0</v>
      </c>
      <c r="N764" s="93">
        <f t="shared" si="149"/>
        <v>0</v>
      </c>
      <c r="O764" s="94"/>
      <c r="P764" s="94"/>
      <c r="Q764" s="94"/>
      <c r="R764" s="102"/>
    </row>
    <row r="765" spans="2:18" ht="28" outlineLevel="1" x14ac:dyDescent="0.3">
      <c r="B765" s="84"/>
      <c r="C765" s="127" t="s">
        <v>582</v>
      </c>
      <c r="D765" s="109" t="s">
        <v>257</v>
      </c>
      <c r="E765" s="110">
        <v>3</v>
      </c>
      <c r="F765" s="72"/>
      <c r="G765" s="72"/>
      <c r="H765" s="72"/>
      <c r="I765" s="72"/>
      <c r="J765" s="93">
        <f t="shared" si="155"/>
        <v>0</v>
      </c>
      <c r="K765" s="72">
        <f t="shared" si="146"/>
        <v>0</v>
      </c>
      <c r="L765" s="72">
        <f t="shared" si="147"/>
        <v>0</v>
      </c>
      <c r="M765" s="72">
        <f t="shared" si="148"/>
        <v>0</v>
      </c>
      <c r="N765" s="93">
        <f t="shared" si="149"/>
        <v>0</v>
      </c>
      <c r="O765" s="94"/>
      <c r="P765" s="94"/>
      <c r="Q765" s="94"/>
      <c r="R765" s="102"/>
    </row>
    <row r="766" spans="2:18" outlineLevel="1" x14ac:dyDescent="0.3">
      <c r="B766" s="84"/>
      <c r="C766" s="74" t="s">
        <v>583</v>
      </c>
      <c r="D766" s="75" t="s">
        <v>257</v>
      </c>
      <c r="E766" s="76">
        <v>2</v>
      </c>
      <c r="F766" s="72"/>
      <c r="G766" s="72"/>
      <c r="H766" s="72"/>
      <c r="I766" s="72"/>
      <c r="J766" s="93">
        <f t="shared" si="155"/>
        <v>0</v>
      </c>
      <c r="K766" s="72">
        <f t="shared" si="146"/>
        <v>0</v>
      </c>
      <c r="L766" s="72">
        <f t="shared" si="147"/>
        <v>0</v>
      </c>
      <c r="M766" s="72">
        <f t="shared" si="148"/>
        <v>0</v>
      </c>
      <c r="N766" s="93">
        <f t="shared" si="149"/>
        <v>0</v>
      </c>
      <c r="O766" s="94"/>
      <c r="P766" s="94"/>
      <c r="Q766" s="94"/>
      <c r="R766" s="102"/>
    </row>
    <row r="767" spans="2:18" outlineLevel="1" x14ac:dyDescent="0.3">
      <c r="B767" s="84"/>
      <c r="C767" s="74" t="s">
        <v>584</v>
      </c>
      <c r="D767" s="75" t="s">
        <v>257</v>
      </c>
      <c r="E767" s="76">
        <v>1</v>
      </c>
      <c r="F767" s="72"/>
      <c r="G767" s="72"/>
      <c r="H767" s="72"/>
      <c r="I767" s="72"/>
      <c r="J767" s="93">
        <f t="shared" si="155"/>
        <v>0</v>
      </c>
      <c r="K767" s="72">
        <f t="shared" si="146"/>
        <v>0</v>
      </c>
      <c r="L767" s="72">
        <f t="shared" si="147"/>
        <v>0</v>
      </c>
      <c r="M767" s="72">
        <f t="shared" si="148"/>
        <v>0</v>
      </c>
      <c r="N767" s="93">
        <f t="shared" si="149"/>
        <v>0</v>
      </c>
      <c r="O767" s="94"/>
      <c r="P767" s="94"/>
      <c r="Q767" s="94"/>
      <c r="R767" s="102"/>
    </row>
    <row r="768" spans="2:18" outlineLevel="1" x14ac:dyDescent="0.3">
      <c r="B768" s="84"/>
      <c r="C768" s="74" t="s">
        <v>585</v>
      </c>
      <c r="D768" s="75" t="s">
        <v>257</v>
      </c>
      <c r="E768" s="76">
        <v>1</v>
      </c>
      <c r="F768" s="72"/>
      <c r="G768" s="72"/>
      <c r="H768" s="72"/>
      <c r="I768" s="72"/>
      <c r="J768" s="93">
        <f t="shared" si="155"/>
        <v>0</v>
      </c>
      <c r="K768" s="72">
        <f t="shared" si="146"/>
        <v>0</v>
      </c>
      <c r="L768" s="72">
        <f t="shared" si="147"/>
        <v>0</v>
      </c>
      <c r="M768" s="72">
        <f t="shared" si="148"/>
        <v>0</v>
      </c>
      <c r="N768" s="93">
        <f t="shared" si="149"/>
        <v>0</v>
      </c>
      <c r="O768" s="94"/>
      <c r="P768" s="94"/>
      <c r="Q768" s="94"/>
      <c r="R768" s="102"/>
    </row>
    <row r="769" spans="2:18" outlineLevel="1" x14ac:dyDescent="0.3">
      <c r="B769" s="84"/>
      <c r="C769" s="74" t="s">
        <v>586</v>
      </c>
      <c r="D769" s="75" t="s">
        <v>497</v>
      </c>
      <c r="E769" s="76">
        <v>4</v>
      </c>
      <c r="F769" s="72"/>
      <c r="G769" s="72"/>
      <c r="H769" s="72"/>
      <c r="I769" s="72"/>
      <c r="J769" s="93">
        <f t="shared" si="155"/>
        <v>0</v>
      </c>
      <c r="K769" s="72">
        <f t="shared" si="146"/>
        <v>0</v>
      </c>
      <c r="L769" s="72">
        <f t="shared" si="147"/>
        <v>0</v>
      </c>
      <c r="M769" s="72">
        <f t="shared" si="148"/>
        <v>0</v>
      </c>
      <c r="N769" s="93">
        <f t="shared" si="149"/>
        <v>0</v>
      </c>
      <c r="O769" s="94"/>
      <c r="P769" s="94"/>
      <c r="Q769" s="94"/>
      <c r="R769" s="102"/>
    </row>
    <row r="770" spans="2:18" outlineLevel="1" x14ac:dyDescent="0.3">
      <c r="B770" s="84"/>
      <c r="C770" s="74" t="s">
        <v>587</v>
      </c>
      <c r="D770" s="75" t="s">
        <v>497</v>
      </c>
      <c r="E770" s="76">
        <v>4</v>
      </c>
      <c r="F770" s="72"/>
      <c r="G770" s="72"/>
      <c r="H770" s="72"/>
      <c r="I770" s="72"/>
      <c r="J770" s="93">
        <f t="shared" si="155"/>
        <v>0</v>
      </c>
      <c r="K770" s="72">
        <f t="shared" si="146"/>
        <v>0</v>
      </c>
      <c r="L770" s="72">
        <f t="shared" si="147"/>
        <v>0</v>
      </c>
      <c r="M770" s="72">
        <f t="shared" si="148"/>
        <v>0</v>
      </c>
      <c r="N770" s="93">
        <f t="shared" si="149"/>
        <v>0</v>
      </c>
      <c r="O770" s="94"/>
      <c r="P770" s="94"/>
      <c r="Q770" s="94"/>
      <c r="R770" s="102"/>
    </row>
    <row r="771" spans="2:18" outlineLevel="1" x14ac:dyDescent="0.3">
      <c r="B771" s="84"/>
      <c r="C771" s="74" t="s">
        <v>588</v>
      </c>
      <c r="D771" s="75" t="s">
        <v>47</v>
      </c>
      <c r="E771" s="76">
        <v>2011</v>
      </c>
      <c r="F771" s="72"/>
      <c r="G771" s="72"/>
      <c r="H771" s="72"/>
      <c r="I771" s="72"/>
      <c r="J771" s="93">
        <f t="shared" si="155"/>
        <v>0</v>
      </c>
      <c r="K771" s="72">
        <f t="shared" si="146"/>
        <v>0</v>
      </c>
      <c r="L771" s="72">
        <f t="shared" si="147"/>
        <v>0</v>
      </c>
      <c r="M771" s="72">
        <f t="shared" si="148"/>
        <v>0</v>
      </c>
      <c r="N771" s="93">
        <f t="shared" si="149"/>
        <v>0</v>
      </c>
      <c r="O771" s="94"/>
      <c r="P771" s="94"/>
      <c r="Q771" s="94"/>
      <c r="R771" s="102"/>
    </row>
    <row r="772" spans="2:18" outlineLevel="1" x14ac:dyDescent="0.3">
      <c r="B772" s="84"/>
      <c r="C772" s="114" t="s">
        <v>589</v>
      </c>
      <c r="D772" s="115" t="s">
        <v>34</v>
      </c>
      <c r="E772" s="110">
        <f>101+75+31+41+58+60+16</f>
        <v>382</v>
      </c>
      <c r="F772" s="72"/>
      <c r="G772" s="72"/>
      <c r="H772" s="72"/>
      <c r="I772" s="72"/>
      <c r="J772" s="93"/>
      <c r="K772" s="72"/>
      <c r="L772" s="72"/>
      <c r="M772" s="72"/>
      <c r="N772" s="93"/>
      <c r="O772" s="94"/>
      <c r="P772" s="94"/>
      <c r="Q772" s="94"/>
      <c r="R772" s="102"/>
    </row>
    <row r="773" spans="2:18" outlineLevel="1" x14ac:dyDescent="0.3">
      <c r="B773" s="73">
        <v>9.3000000000000007</v>
      </c>
      <c r="C773" s="74" t="s">
        <v>580</v>
      </c>
      <c r="D773" s="75" t="s">
        <v>15</v>
      </c>
      <c r="E773" s="76">
        <v>1</v>
      </c>
      <c r="F773" s="72"/>
      <c r="G773" s="72"/>
      <c r="H773" s="72"/>
      <c r="I773" s="72"/>
      <c r="J773" s="93">
        <f t="shared" si="155"/>
        <v>0</v>
      </c>
      <c r="K773" s="91">
        <f t="shared" ref="K773:N773" si="161">+SUBTOTAL(9,K774:K775)</f>
        <v>0</v>
      </c>
      <c r="L773" s="91">
        <f t="shared" si="161"/>
        <v>0</v>
      </c>
      <c r="M773" s="91">
        <f t="shared" si="161"/>
        <v>0</v>
      </c>
      <c r="N773" s="91">
        <f t="shared" si="161"/>
        <v>0</v>
      </c>
      <c r="O773" s="97"/>
      <c r="P773" s="97"/>
      <c r="Q773" s="97"/>
      <c r="R773" s="102"/>
    </row>
    <row r="774" spans="2:18" outlineLevel="1" x14ac:dyDescent="0.3">
      <c r="B774" s="84"/>
      <c r="C774" s="127" t="s">
        <v>590</v>
      </c>
      <c r="D774" s="109" t="s">
        <v>257</v>
      </c>
      <c r="E774" s="110">
        <v>4</v>
      </c>
      <c r="F774" s="72"/>
      <c r="G774" s="72"/>
      <c r="H774" s="72"/>
      <c r="I774" s="72"/>
      <c r="J774" s="93">
        <f t="shared" si="155"/>
        <v>0</v>
      </c>
      <c r="K774" s="72">
        <f t="shared" ref="K774:K852" si="162">+F774*E774</f>
        <v>0</v>
      </c>
      <c r="L774" s="72">
        <f t="shared" ref="L774:L852" si="163">+H774*E774</f>
        <v>0</v>
      </c>
      <c r="M774" s="72">
        <f t="shared" ref="M774:M852" si="164">+I774*E774</f>
        <v>0</v>
      </c>
      <c r="N774" s="93">
        <f t="shared" ref="N774:N852" si="165">+SUM(K774:M774)</f>
        <v>0</v>
      </c>
      <c r="O774" s="94"/>
      <c r="P774" s="94"/>
      <c r="Q774" s="94"/>
      <c r="R774" s="102"/>
    </row>
    <row r="775" spans="2:18" outlineLevel="1" x14ac:dyDescent="0.3">
      <c r="B775" s="84"/>
      <c r="C775" s="74" t="s">
        <v>588</v>
      </c>
      <c r="D775" s="75" t="s">
        <v>47</v>
      </c>
      <c r="E775" s="76">
        <v>250</v>
      </c>
      <c r="F775" s="72"/>
      <c r="G775" s="72"/>
      <c r="H775" s="72"/>
      <c r="I775" s="72"/>
      <c r="J775" s="93">
        <f t="shared" si="155"/>
        <v>0</v>
      </c>
      <c r="K775" s="72">
        <f t="shared" si="162"/>
        <v>0</v>
      </c>
      <c r="L775" s="72">
        <f t="shared" si="163"/>
        <v>0</v>
      </c>
      <c r="M775" s="72">
        <f t="shared" si="164"/>
        <v>0</v>
      </c>
      <c r="N775" s="93">
        <f t="shared" si="165"/>
        <v>0</v>
      </c>
      <c r="O775" s="94"/>
      <c r="P775" s="94"/>
      <c r="Q775" s="94"/>
      <c r="R775" s="102"/>
    </row>
    <row r="776" spans="2:18" outlineLevel="1" x14ac:dyDescent="0.3">
      <c r="B776" s="73">
        <v>9.4</v>
      </c>
      <c r="C776" s="74" t="s">
        <v>591</v>
      </c>
      <c r="D776" s="75" t="s">
        <v>15</v>
      </c>
      <c r="E776" s="76">
        <v>1</v>
      </c>
      <c r="F776" s="72"/>
      <c r="G776" s="72"/>
      <c r="H776" s="72"/>
      <c r="I776" s="72"/>
      <c r="J776" s="93">
        <f t="shared" si="155"/>
        <v>0</v>
      </c>
      <c r="K776" s="91">
        <f>+SUBTOTAL(9,K777:K802)</f>
        <v>0</v>
      </c>
      <c r="L776" s="91">
        <f>+SUBTOTAL(9,L777:L802)</f>
        <v>0</v>
      </c>
      <c r="M776" s="91">
        <f>+SUBTOTAL(9,M777:M802)</f>
        <v>0</v>
      </c>
      <c r="N776" s="91">
        <f>+SUBTOTAL(9,N777:N802)</f>
        <v>0</v>
      </c>
      <c r="O776" s="97"/>
      <c r="P776" s="97"/>
      <c r="Q776" s="97"/>
      <c r="R776" s="102"/>
    </row>
    <row r="777" spans="2:18" outlineLevel="1" x14ac:dyDescent="0.3">
      <c r="B777" s="73"/>
      <c r="C777" s="74" t="s">
        <v>590</v>
      </c>
      <c r="D777" s="75" t="s">
        <v>257</v>
      </c>
      <c r="E777" s="76">
        <v>4</v>
      </c>
      <c r="F777" s="72"/>
      <c r="G777" s="72"/>
      <c r="H777" s="72"/>
      <c r="I777" s="72"/>
      <c r="J777" s="93">
        <f t="shared" si="155"/>
        <v>0</v>
      </c>
      <c r="K777" s="72">
        <f t="shared" si="162"/>
        <v>0</v>
      </c>
      <c r="L777" s="72">
        <f t="shared" si="163"/>
        <v>0</v>
      </c>
      <c r="M777" s="72">
        <f t="shared" si="164"/>
        <v>0</v>
      </c>
      <c r="N777" s="93">
        <f t="shared" si="165"/>
        <v>0</v>
      </c>
      <c r="O777" s="94"/>
      <c r="P777" s="94"/>
      <c r="Q777" s="94"/>
      <c r="R777" s="102"/>
    </row>
    <row r="778" spans="2:18" outlineLevel="1" x14ac:dyDescent="0.3">
      <c r="B778" s="178"/>
      <c r="C778" s="74" t="s">
        <v>588</v>
      </c>
      <c r="D778" s="75" t="s">
        <v>47</v>
      </c>
      <c r="E778" s="76">
        <v>150</v>
      </c>
      <c r="F778" s="72"/>
      <c r="G778" s="72"/>
      <c r="H778" s="72"/>
      <c r="I778" s="72"/>
      <c r="J778" s="93">
        <f t="shared" si="155"/>
        <v>0</v>
      </c>
      <c r="K778" s="72">
        <f t="shared" si="162"/>
        <v>0</v>
      </c>
      <c r="L778" s="72">
        <f t="shared" si="163"/>
        <v>0</v>
      </c>
      <c r="M778" s="72">
        <f t="shared" si="164"/>
        <v>0</v>
      </c>
      <c r="N778" s="93">
        <f t="shared" si="165"/>
        <v>0</v>
      </c>
      <c r="O778" s="94"/>
      <c r="P778" s="94"/>
      <c r="Q778" s="94"/>
      <c r="R778" s="102"/>
    </row>
    <row r="779" spans="2:18" outlineLevel="1" x14ac:dyDescent="0.3">
      <c r="B779" s="178"/>
      <c r="C779" s="74" t="s">
        <v>592</v>
      </c>
      <c r="D779" s="75" t="s">
        <v>62</v>
      </c>
      <c r="E779" s="76">
        <v>1</v>
      </c>
      <c r="F779" s="72"/>
      <c r="G779" s="72"/>
      <c r="H779" s="72"/>
      <c r="I779" s="72"/>
      <c r="J779" s="93">
        <f t="shared" si="155"/>
        <v>0</v>
      </c>
      <c r="K779" s="72">
        <f t="shared" ref="K779:K802" si="166">+F779*E779</f>
        <v>0</v>
      </c>
      <c r="L779" s="72">
        <f t="shared" ref="L779:L802" si="167">+H779*E779</f>
        <v>0</v>
      </c>
      <c r="M779" s="72">
        <f t="shared" ref="M779:M802" si="168">+I779*E779</f>
        <v>0</v>
      </c>
      <c r="N779" s="93">
        <f t="shared" ref="N779:N802" si="169">+SUM(K779:M779)</f>
        <v>0</v>
      </c>
      <c r="O779" s="94"/>
      <c r="P779" s="94"/>
      <c r="Q779" s="94"/>
      <c r="R779" s="102"/>
    </row>
    <row r="780" spans="2:18" outlineLevel="1" x14ac:dyDescent="0.3">
      <c r="B780" s="178"/>
      <c r="C780" s="74" t="s">
        <v>593</v>
      </c>
      <c r="D780" s="75" t="s">
        <v>62</v>
      </c>
      <c r="E780" s="76">
        <v>50</v>
      </c>
      <c r="F780" s="72"/>
      <c r="G780" s="72"/>
      <c r="H780" s="72"/>
      <c r="I780" s="72"/>
      <c r="J780" s="93">
        <f t="shared" si="155"/>
        <v>0</v>
      </c>
      <c r="K780" s="72">
        <f t="shared" si="166"/>
        <v>0</v>
      </c>
      <c r="L780" s="72">
        <f t="shared" si="167"/>
        <v>0</v>
      </c>
      <c r="M780" s="72">
        <f t="shared" si="168"/>
        <v>0</v>
      </c>
      <c r="N780" s="93">
        <f t="shared" si="169"/>
        <v>0</v>
      </c>
      <c r="O780" s="94"/>
      <c r="P780" s="94"/>
      <c r="Q780" s="94"/>
      <c r="R780" s="102"/>
    </row>
    <row r="781" spans="2:18" outlineLevel="1" x14ac:dyDescent="0.3">
      <c r="B781" s="178"/>
      <c r="C781" s="74" t="s">
        <v>594</v>
      </c>
      <c r="D781" s="75" t="s">
        <v>62</v>
      </c>
      <c r="E781" s="76">
        <v>20</v>
      </c>
      <c r="F781" s="72"/>
      <c r="G781" s="72"/>
      <c r="H781" s="72"/>
      <c r="I781" s="72"/>
      <c r="J781" s="93">
        <f t="shared" si="155"/>
        <v>0</v>
      </c>
      <c r="K781" s="72">
        <f t="shared" si="166"/>
        <v>0</v>
      </c>
      <c r="L781" s="72">
        <f t="shared" si="167"/>
        <v>0</v>
      </c>
      <c r="M781" s="72">
        <f t="shared" si="168"/>
        <v>0</v>
      </c>
      <c r="N781" s="93">
        <f t="shared" si="169"/>
        <v>0</v>
      </c>
      <c r="O781" s="94"/>
      <c r="P781" s="94"/>
      <c r="Q781" s="94"/>
      <c r="R781" s="102"/>
    </row>
    <row r="782" spans="2:18" outlineLevel="1" x14ac:dyDescent="0.3">
      <c r="B782" s="178"/>
      <c r="C782" s="74" t="s">
        <v>595</v>
      </c>
      <c r="D782" s="75" t="s">
        <v>62</v>
      </c>
      <c r="E782" s="76">
        <v>50</v>
      </c>
      <c r="F782" s="72"/>
      <c r="G782" s="72"/>
      <c r="H782" s="72"/>
      <c r="I782" s="72"/>
      <c r="J782" s="93">
        <f t="shared" si="155"/>
        <v>0</v>
      </c>
      <c r="K782" s="72">
        <f t="shared" si="166"/>
        <v>0</v>
      </c>
      <c r="L782" s="72">
        <f t="shared" si="167"/>
        <v>0</v>
      </c>
      <c r="M782" s="72">
        <f t="shared" si="168"/>
        <v>0</v>
      </c>
      <c r="N782" s="93">
        <f t="shared" si="169"/>
        <v>0</v>
      </c>
      <c r="O782" s="94"/>
      <c r="P782" s="94"/>
      <c r="Q782" s="94"/>
      <c r="R782" s="102"/>
    </row>
    <row r="783" spans="2:18" outlineLevel="1" x14ac:dyDescent="0.3">
      <c r="B783" s="178"/>
      <c r="C783" s="74" t="s">
        <v>596</v>
      </c>
      <c r="D783" s="75" t="s">
        <v>62</v>
      </c>
      <c r="E783" s="76">
        <v>65</v>
      </c>
      <c r="F783" s="72"/>
      <c r="G783" s="72"/>
      <c r="H783" s="72"/>
      <c r="I783" s="72"/>
      <c r="J783" s="93">
        <f t="shared" si="155"/>
        <v>0</v>
      </c>
      <c r="K783" s="72">
        <f t="shared" si="166"/>
        <v>0</v>
      </c>
      <c r="L783" s="72">
        <f t="shared" si="167"/>
        <v>0</v>
      </c>
      <c r="M783" s="72">
        <f t="shared" si="168"/>
        <v>0</v>
      </c>
      <c r="N783" s="93">
        <f t="shared" si="169"/>
        <v>0</v>
      </c>
      <c r="O783" s="94"/>
      <c r="P783" s="94"/>
      <c r="Q783" s="94"/>
      <c r="R783" s="102"/>
    </row>
    <row r="784" spans="2:18" outlineLevel="1" x14ac:dyDescent="0.3">
      <c r="B784" s="178"/>
      <c r="C784" s="74" t="s">
        <v>597</v>
      </c>
      <c r="D784" s="75"/>
      <c r="E784" s="76"/>
      <c r="F784" s="72"/>
      <c r="G784" s="72"/>
      <c r="H784" s="72"/>
      <c r="I784" s="72"/>
      <c r="J784" s="93">
        <f t="shared" si="155"/>
        <v>0</v>
      </c>
      <c r="K784" s="72">
        <f t="shared" si="166"/>
        <v>0</v>
      </c>
      <c r="L784" s="72">
        <f t="shared" si="167"/>
        <v>0</v>
      </c>
      <c r="M784" s="72">
        <f t="shared" si="168"/>
        <v>0</v>
      </c>
      <c r="N784" s="93">
        <f t="shared" si="169"/>
        <v>0</v>
      </c>
      <c r="O784" s="94"/>
      <c r="P784" s="94"/>
      <c r="Q784" s="94"/>
      <c r="R784" s="102"/>
    </row>
    <row r="785" spans="2:18" outlineLevel="1" x14ac:dyDescent="0.3">
      <c r="B785" s="178"/>
      <c r="C785" s="74" t="s">
        <v>598</v>
      </c>
      <c r="D785" s="75" t="s">
        <v>62</v>
      </c>
      <c r="E785" s="76">
        <v>2</v>
      </c>
      <c r="F785" s="72"/>
      <c r="G785" s="72"/>
      <c r="H785" s="72"/>
      <c r="I785" s="72"/>
      <c r="J785" s="93">
        <f t="shared" si="155"/>
        <v>0</v>
      </c>
      <c r="K785" s="72">
        <f t="shared" si="166"/>
        <v>0</v>
      </c>
      <c r="L785" s="72">
        <f t="shared" si="167"/>
        <v>0</v>
      </c>
      <c r="M785" s="72">
        <f t="shared" si="168"/>
        <v>0</v>
      </c>
      <c r="N785" s="93">
        <f t="shared" si="169"/>
        <v>0</v>
      </c>
      <c r="O785" s="94"/>
      <c r="P785" s="94"/>
      <c r="Q785" s="94"/>
      <c r="R785" s="102"/>
    </row>
    <row r="786" spans="2:18" outlineLevel="1" x14ac:dyDescent="0.3">
      <c r="B786" s="178"/>
      <c r="C786" s="74" t="s">
        <v>599</v>
      </c>
      <c r="D786" s="75" t="s">
        <v>62</v>
      </c>
      <c r="E786" s="76">
        <v>3</v>
      </c>
      <c r="F786" s="72"/>
      <c r="G786" s="72"/>
      <c r="H786" s="72"/>
      <c r="I786" s="72"/>
      <c r="J786" s="93">
        <f t="shared" ref="J786:J849" si="170">+SUM(F786:I786)</f>
        <v>0</v>
      </c>
      <c r="K786" s="72">
        <f t="shared" si="166"/>
        <v>0</v>
      </c>
      <c r="L786" s="72">
        <f t="shared" si="167"/>
        <v>0</v>
      </c>
      <c r="M786" s="72">
        <f t="shared" si="168"/>
        <v>0</v>
      </c>
      <c r="N786" s="93">
        <f t="shared" si="169"/>
        <v>0</v>
      </c>
      <c r="O786" s="94"/>
      <c r="P786" s="94"/>
      <c r="Q786" s="94"/>
      <c r="R786" s="102"/>
    </row>
    <row r="787" spans="2:18" outlineLevel="1" x14ac:dyDescent="0.3">
      <c r="B787" s="178"/>
      <c r="C787" s="74" t="s">
        <v>600</v>
      </c>
      <c r="D787" s="75" t="s">
        <v>62</v>
      </c>
      <c r="E787" s="76">
        <v>3</v>
      </c>
      <c r="F787" s="72"/>
      <c r="G787" s="72"/>
      <c r="H787" s="72"/>
      <c r="I787" s="72"/>
      <c r="J787" s="93">
        <f t="shared" si="170"/>
        <v>0</v>
      </c>
      <c r="K787" s="72">
        <f t="shared" si="166"/>
        <v>0</v>
      </c>
      <c r="L787" s="72">
        <f t="shared" si="167"/>
        <v>0</v>
      </c>
      <c r="M787" s="72">
        <f t="shared" si="168"/>
        <v>0</v>
      </c>
      <c r="N787" s="93">
        <f t="shared" si="169"/>
        <v>0</v>
      </c>
      <c r="O787" s="94"/>
      <c r="P787" s="94"/>
      <c r="Q787" s="94"/>
      <c r="R787" s="102"/>
    </row>
    <row r="788" spans="2:18" outlineLevel="1" x14ac:dyDescent="0.3">
      <c r="B788" s="178"/>
      <c r="C788" s="74" t="s">
        <v>601</v>
      </c>
      <c r="D788" s="75" t="s">
        <v>62</v>
      </c>
      <c r="E788" s="76">
        <v>4</v>
      </c>
      <c r="F788" s="72"/>
      <c r="G788" s="72"/>
      <c r="H788" s="72"/>
      <c r="I788" s="72"/>
      <c r="J788" s="93">
        <f t="shared" si="170"/>
        <v>0</v>
      </c>
      <c r="K788" s="72">
        <f t="shared" si="166"/>
        <v>0</v>
      </c>
      <c r="L788" s="72">
        <f t="shared" si="167"/>
        <v>0</v>
      </c>
      <c r="M788" s="72">
        <f t="shared" si="168"/>
        <v>0</v>
      </c>
      <c r="N788" s="93">
        <f t="shared" si="169"/>
        <v>0</v>
      </c>
      <c r="O788" s="94"/>
      <c r="P788" s="94"/>
      <c r="Q788" s="94"/>
      <c r="R788" s="102"/>
    </row>
    <row r="789" spans="2:18" outlineLevel="1" x14ac:dyDescent="0.3">
      <c r="B789" s="178"/>
      <c r="C789" s="74" t="s">
        <v>602</v>
      </c>
      <c r="D789" s="75" t="s">
        <v>62</v>
      </c>
      <c r="E789" s="76">
        <v>1</v>
      </c>
      <c r="F789" s="72"/>
      <c r="G789" s="72"/>
      <c r="H789" s="72"/>
      <c r="I789" s="72"/>
      <c r="J789" s="93">
        <f t="shared" si="170"/>
        <v>0</v>
      </c>
      <c r="K789" s="72">
        <f t="shared" si="166"/>
        <v>0</v>
      </c>
      <c r="L789" s="72">
        <f t="shared" si="167"/>
        <v>0</v>
      </c>
      <c r="M789" s="72">
        <f t="shared" si="168"/>
        <v>0</v>
      </c>
      <c r="N789" s="93">
        <f t="shared" si="169"/>
        <v>0</v>
      </c>
      <c r="O789" s="94"/>
      <c r="P789" s="94"/>
      <c r="Q789" s="94"/>
      <c r="R789" s="102"/>
    </row>
    <row r="790" spans="2:18" outlineLevel="1" x14ac:dyDescent="0.3">
      <c r="B790" s="178"/>
      <c r="C790" s="74" t="s">
        <v>603</v>
      </c>
      <c r="D790" s="75"/>
      <c r="E790" s="76"/>
      <c r="F790" s="72"/>
      <c r="G790" s="72"/>
      <c r="H790" s="72"/>
      <c r="I790" s="72"/>
      <c r="J790" s="93">
        <f t="shared" si="170"/>
        <v>0</v>
      </c>
      <c r="K790" s="72">
        <f t="shared" si="166"/>
        <v>0</v>
      </c>
      <c r="L790" s="72">
        <f t="shared" si="167"/>
        <v>0</v>
      </c>
      <c r="M790" s="72">
        <f t="shared" si="168"/>
        <v>0</v>
      </c>
      <c r="N790" s="93">
        <f t="shared" si="169"/>
        <v>0</v>
      </c>
      <c r="O790" s="94"/>
      <c r="P790" s="94"/>
      <c r="Q790" s="94"/>
      <c r="R790" s="102"/>
    </row>
    <row r="791" spans="2:18" outlineLevel="1" x14ac:dyDescent="0.3">
      <c r="B791" s="178"/>
      <c r="C791" s="74" t="s">
        <v>598</v>
      </c>
      <c r="D791" s="75" t="s">
        <v>62</v>
      </c>
      <c r="E791" s="76">
        <v>1</v>
      </c>
      <c r="F791" s="72"/>
      <c r="G791" s="72"/>
      <c r="H791" s="72"/>
      <c r="I791" s="72"/>
      <c r="J791" s="93">
        <f t="shared" si="170"/>
        <v>0</v>
      </c>
      <c r="K791" s="72">
        <f t="shared" si="166"/>
        <v>0</v>
      </c>
      <c r="L791" s="72">
        <f t="shared" si="167"/>
        <v>0</v>
      </c>
      <c r="M791" s="72">
        <f t="shared" si="168"/>
        <v>0</v>
      </c>
      <c r="N791" s="93">
        <f t="shared" si="169"/>
        <v>0</v>
      </c>
      <c r="O791" s="94"/>
      <c r="P791" s="94"/>
      <c r="Q791" s="94"/>
      <c r="R791" s="102"/>
    </row>
    <row r="792" spans="2:18" outlineLevel="1" x14ac:dyDescent="0.3">
      <c r="B792" s="178"/>
      <c r="C792" s="74" t="s">
        <v>604</v>
      </c>
      <c r="D792" s="75" t="s">
        <v>62</v>
      </c>
      <c r="E792" s="76">
        <v>1</v>
      </c>
      <c r="F792" s="72"/>
      <c r="G792" s="72"/>
      <c r="H792" s="72"/>
      <c r="I792" s="72"/>
      <c r="J792" s="93">
        <f t="shared" si="170"/>
        <v>0</v>
      </c>
      <c r="K792" s="72">
        <f t="shared" si="166"/>
        <v>0</v>
      </c>
      <c r="L792" s="72">
        <f t="shared" si="167"/>
        <v>0</v>
      </c>
      <c r="M792" s="72">
        <f t="shared" si="168"/>
        <v>0</v>
      </c>
      <c r="N792" s="93">
        <f t="shared" si="169"/>
        <v>0</v>
      </c>
      <c r="O792" s="94"/>
      <c r="P792" s="94"/>
      <c r="Q792" s="94"/>
      <c r="R792" s="102"/>
    </row>
    <row r="793" spans="2:18" outlineLevel="1" x14ac:dyDescent="0.3">
      <c r="B793" s="178"/>
      <c r="C793" s="74" t="s">
        <v>600</v>
      </c>
      <c r="D793" s="75" t="s">
        <v>62</v>
      </c>
      <c r="E793" s="76">
        <v>1</v>
      </c>
      <c r="F793" s="72"/>
      <c r="G793" s="72"/>
      <c r="H793" s="72"/>
      <c r="I793" s="72"/>
      <c r="J793" s="93">
        <f t="shared" si="170"/>
        <v>0</v>
      </c>
      <c r="K793" s="72">
        <f t="shared" si="166"/>
        <v>0</v>
      </c>
      <c r="L793" s="72">
        <f t="shared" si="167"/>
        <v>0</v>
      </c>
      <c r="M793" s="72">
        <f t="shared" si="168"/>
        <v>0</v>
      </c>
      <c r="N793" s="93">
        <f t="shared" si="169"/>
        <v>0</v>
      </c>
      <c r="O793" s="94"/>
      <c r="P793" s="94"/>
      <c r="Q793" s="94"/>
      <c r="R793" s="102"/>
    </row>
    <row r="794" spans="2:18" outlineLevel="1" x14ac:dyDescent="0.3">
      <c r="B794" s="178"/>
      <c r="C794" s="74" t="s">
        <v>605</v>
      </c>
      <c r="D794" s="75" t="s">
        <v>62</v>
      </c>
      <c r="E794" s="76">
        <v>1</v>
      </c>
      <c r="F794" s="72"/>
      <c r="G794" s="72"/>
      <c r="H794" s="72"/>
      <c r="I794" s="72"/>
      <c r="J794" s="93">
        <f t="shared" si="170"/>
        <v>0</v>
      </c>
      <c r="K794" s="72">
        <f t="shared" si="166"/>
        <v>0</v>
      </c>
      <c r="L794" s="72">
        <f t="shared" si="167"/>
        <v>0</v>
      </c>
      <c r="M794" s="72">
        <f t="shared" si="168"/>
        <v>0</v>
      </c>
      <c r="N794" s="93">
        <f t="shared" si="169"/>
        <v>0</v>
      </c>
      <c r="O794" s="94"/>
      <c r="P794" s="94"/>
      <c r="Q794" s="94"/>
      <c r="R794" s="102"/>
    </row>
    <row r="795" spans="2:18" outlineLevel="1" x14ac:dyDescent="0.3">
      <c r="B795" s="178"/>
      <c r="C795" s="74" t="s">
        <v>606</v>
      </c>
      <c r="D795" s="75" t="s">
        <v>62</v>
      </c>
      <c r="E795" s="76">
        <v>1</v>
      </c>
      <c r="F795" s="72"/>
      <c r="G795" s="72"/>
      <c r="H795" s="72"/>
      <c r="I795" s="72"/>
      <c r="J795" s="93">
        <f t="shared" si="170"/>
        <v>0</v>
      </c>
      <c r="K795" s="72">
        <f t="shared" si="166"/>
        <v>0</v>
      </c>
      <c r="L795" s="72">
        <f t="shared" si="167"/>
        <v>0</v>
      </c>
      <c r="M795" s="72">
        <f t="shared" si="168"/>
        <v>0</v>
      </c>
      <c r="N795" s="93">
        <f t="shared" si="169"/>
        <v>0</v>
      </c>
      <c r="O795" s="94"/>
      <c r="P795" s="94"/>
      <c r="Q795" s="94"/>
      <c r="R795" s="102"/>
    </row>
    <row r="796" spans="2:18" outlineLevel="1" x14ac:dyDescent="0.3">
      <c r="B796" s="178"/>
      <c r="C796" s="74" t="s">
        <v>602</v>
      </c>
      <c r="D796" s="75" t="s">
        <v>62</v>
      </c>
      <c r="E796" s="76">
        <v>1</v>
      </c>
      <c r="F796" s="72"/>
      <c r="G796" s="72"/>
      <c r="H796" s="72"/>
      <c r="I796" s="72"/>
      <c r="J796" s="93">
        <f t="shared" si="170"/>
        <v>0</v>
      </c>
      <c r="K796" s="72">
        <f t="shared" si="166"/>
        <v>0</v>
      </c>
      <c r="L796" s="72">
        <f t="shared" si="167"/>
        <v>0</v>
      </c>
      <c r="M796" s="72">
        <f t="shared" si="168"/>
        <v>0</v>
      </c>
      <c r="N796" s="93">
        <f t="shared" si="169"/>
        <v>0</v>
      </c>
      <c r="O796" s="94"/>
      <c r="P796" s="94"/>
      <c r="Q796" s="94"/>
      <c r="R796" s="102"/>
    </row>
    <row r="797" spans="2:18" outlineLevel="1" x14ac:dyDescent="0.3">
      <c r="B797" s="178"/>
      <c r="C797" s="74" t="s">
        <v>607</v>
      </c>
      <c r="D797" s="75"/>
      <c r="E797" s="76"/>
      <c r="F797" s="72"/>
      <c r="G797" s="72"/>
      <c r="H797" s="72"/>
      <c r="I797" s="72"/>
      <c r="J797" s="93">
        <f t="shared" si="170"/>
        <v>0</v>
      </c>
      <c r="K797" s="72">
        <f t="shared" si="166"/>
        <v>0</v>
      </c>
      <c r="L797" s="72">
        <f t="shared" si="167"/>
        <v>0</v>
      </c>
      <c r="M797" s="72">
        <f t="shared" si="168"/>
        <v>0</v>
      </c>
      <c r="N797" s="93">
        <f t="shared" si="169"/>
        <v>0</v>
      </c>
      <c r="O797" s="94"/>
      <c r="P797" s="94"/>
      <c r="Q797" s="94"/>
      <c r="R797" s="102"/>
    </row>
    <row r="798" spans="2:18" outlineLevel="1" x14ac:dyDescent="0.3">
      <c r="B798" s="178"/>
      <c r="C798" s="74" t="s">
        <v>604</v>
      </c>
      <c r="D798" s="75" t="s">
        <v>62</v>
      </c>
      <c r="E798" s="76">
        <v>1</v>
      </c>
      <c r="F798" s="72"/>
      <c r="G798" s="72"/>
      <c r="H798" s="72"/>
      <c r="I798" s="72"/>
      <c r="J798" s="93">
        <f t="shared" si="170"/>
        <v>0</v>
      </c>
      <c r="K798" s="72">
        <f t="shared" si="166"/>
        <v>0</v>
      </c>
      <c r="L798" s="72">
        <f t="shared" si="167"/>
        <v>0</v>
      </c>
      <c r="M798" s="72">
        <f t="shared" si="168"/>
        <v>0</v>
      </c>
      <c r="N798" s="93">
        <f t="shared" si="169"/>
        <v>0</v>
      </c>
      <c r="O798" s="94"/>
      <c r="P798" s="94"/>
      <c r="Q798" s="94"/>
      <c r="R798" s="102"/>
    </row>
    <row r="799" spans="2:18" outlineLevel="1" x14ac:dyDescent="0.3">
      <c r="B799" s="178"/>
      <c r="C799" s="74" t="s">
        <v>600</v>
      </c>
      <c r="D799" s="75" t="s">
        <v>62</v>
      </c>
      <c r="E799" s="76">
        <v>1</v>
      </c>
      <c r="F799" s="72"/>
      <c r="G799" s="72"/>
      <c r="H799" s="72"/>
      <c r="I799" s="72"/>
      <c r="J799" s="93">
        <f t="shared" si="170"/>
        <v>0</v>
      </c>
      <c r="K799" s="72">
        <f t="shared" si="166"/>
        <v>0</v>
      </c>
      <c r="L799" s="72">
        <f t="shared" si="167"/>
        <v>0</v>
      </c>
      <c r="M799" s="72">
        <f t="shared" si="168"/>
        <v>0</v>
      </c>
      <c r="N799" s="93">
        <f t="shared" si="169"/>
        <v>0</v>
      </c>
      <c r="O799" s="94"/>
      <c r="P799" s="94"/>
      <c r="Q799" s="94"/>
      <c r="R799" s="102"/>
    </row>
    <row r="800" spans="2:18" outlineLevel="1" x14ac:dyDescent="0.3">
      <c r="B800" s="178"/>
      <c r="C800" s="74" t="s">
        <v>608</v>
      </c>
      <c r="D800" s="75"/>
      <c r="E800" s="76"/>
      <c r="F800" s="72"/>
      <c r="G800" s="72"/>
      <c r="H800" s="72"/>
      <c r="I800" s="72"/>
      <c r="J800" s="93">
        <f t="shared" si="170"/>
        <v>0</v>
      </c>
      <c r="K800" s="72">
        <f t="shared" si="166"/>
        <v>0</v>
      </c>
      <c r="L800" s="72">
        <f t="shared" si="167"/>
        <v>0</v>
      </c>
      <c r="M800" s="72">
        <f t="shared" si="168"/>
        <v>0</v>
      </c>
      <c r="N800" s="93">
        <f t="shared" si="169"/>
        <v>0</v>
      </c>
      <c r="O800" s="94"/>
      <c r="P800" s="94"/>
      <c r="Q800" s="94"/>
      <c r="R800" s="102"/>
    </row>
    <row r="801" spans="2:18" outlineLevel="1" x14ac:dyDescent="0.3">
      <c r="B801" s="178"/>
      <c r="C801" s="74" t="s">
        <v>604</v>
      </c>
      <c r="D801" s="75" t="s">
        <v>62</v>
      </c>
      <c r="E801" s="76">
        <v>2</v>
      </c>
      <c r="F801" s="72"/>
      <c r="G801" s="72"/>
      <c r="H801" s="72"/>
      <c r="I801" s="72"/>
      <c r="J801" s="93">
        <f t="shared" si="170"/>
        <v>0</v>
      </c>
      <c r="K801" s="72">
        <f t="shared" si="166"/>
        <v>0</v>
      </c>
      <c r="L801" s="72">
        <f t="shared" si="167"/>
        <v>0</v>
      </c>
      <c r="M801" s="72">
        <f t="shared" si="168"/>
        <v>0</v>
      </c>
      <c r="N801" s="93">
        <f t="shared" si="169"/>
        <v>0</v>
      </c>
      <c r="O801" s="94"/>
      <c r="P801" s="94"/>
      <c r="Q801" s="94"/>
      <c r="R801" s="102"/>
    </row>
    <row r="802" spans="2:18" outlineLevel="1" x14ac:dyDescent="0.3">
      <c r="B802" s="178"/>
      <c r="C802" s="74" t="s">
        <v>600</v>
      </c>
      <c r="D802" s="75" t="s">
        <v>62</v>
      </c>
      <c r="E802" s="76">
        <v>1</v>
      </c>
      <c r="F802" s="72"/>
      <c r="G802" s="72"/>
      <c r="H802" s="72"/>
      <c r="I802" s="72"/>
      <c r="J802" s="93">
        <f t="shared" si="170"/>
        <v>0</v>
      </c>
      <c r="K802" s="72">
        <f t="shared" si="166"/>
        <v>0</v>
      </c>
      <c r="L802" s="72">
        <f t="shared" si="167"/>
        <v>0</v>
      </c>
      <c r="M802" s="72">
        <f t="shared" si="168"/>
        <v>0</v>
      </c>
      <c r="N802" s="93">
        <f t="shared" si="169"/>
        <v>0</v>
      </c>
      <c r="O802" s="94"/>
      <c r="P802" s="94"/>
      <c r="Q802" s="94"/>
      <c r="R802" s="102"/>
    </row>
    <row r="803" spans="2:18" outlineLevel="1" x14ac:dyDescent="0.3">
      <c r="B803" s="73">
        <v>9.5</v>
      </c>
      <c r="C803" s="74" t="s">
        <v>609</v>
      </c>
      <c r="D803" s="75"/>
      <c r="E803" s="76">
        <v>1</v>
      </c>
      <c r="F803" s="72"/>
      <c r="G803" s="72"/>
      <c r="H803" s="72"/>
      <c r="I803" s="72"/>
      <c r="J803" s="93">
        <f t="shared" si="170"/>
        <v>0</v>
      </c>
      <c r="K803" s="91">
        <f t="shared" ref="K803:N803" si="171">+SUBTOTAL(9,K804:K816)</f>
        <v>0</v>
      </c>
      <c r="L803" s="91">
        <f t="shared" si="171"/>
        <v>0</v>
      </c>
      <c r="M803" s="91">
        <f t="shared" si="171"/>
        <v>0</v>
      </c>
      <c r="N803" s="91">
        <f t="shared" si="171"/>
        <v>0</v>
      </c>
      <c r="O803" s="97"/>
      <c r="P803" s="97"/>
      <c r="Q803" s="97"/>
      <c r="R803" s="102"/>
    </row>
    <row r="804" spans="2:18" outlineLevel="1" x14ac:dyDescent="0.3">
      <c r="B804" s="84"/>
      <c r="C804" s="74" t="s">
        <v>610</v>
      </c>
      <c r="D804" s="75" t="s">
        <v>497</v>
      </c>
      <c r="E804" s="76">
        <v>32</v>
      </c>
      <c r="F804" s="72"/>
      <c r="G804" s="72"/>
      <c r="H804" s="72"/>
      <c r="I804" s="72"/>
      <c r="J804" s="93">
        <f t="shared" si="170"/>
        <v>0</v>
      </c>
      <c r="K804" s="72">
        <f t="shared" si="162"/>
        <v>0</v>
      </c>
      <c r="L804" s="72">
        <f t="shared" si="163"/>
        <v>0</v>
      </c>
      <c r="M804" s="72">
        <f t="shared" si="164"/>
        <v>0</v>
      </c>
      <c r="N804" s="93">
        <f t="shared" si="165"/>
        <v>0</v>
      </c>
      <c r="O804" s="94"/>
      <c r="P804" s="94"/>
      <c r="Q804" s="94"/>
      <c r="R804" s="102"/>
    </row>
    <row r="805" spans="2:18" outlineLevel="1" x14ac:dyDescent="0.3">
      <c r="B805" s="84"/>
      <c r="C805" s="127" t="s">
        <v>611</v>
      </c>
      <c r="D805" s="109" t="s">
        <v>497</v>
      </c>
      <c r="E805" s="110">
        <v>6</v>
      </c>
      <c r="F805" s="72"/>
      <c r="G805" s="72"/>
      <c r="H805" s="72"/>
      <c r="I805" s="72"/>
      <c r="J805" s="93">
        <f t="shared" si="170"/>
        <v>0</v>
      </c>
      <c r="K805" s="72">
        <f t="shared" si="162"/>
        <v>0</v>
      </c>
      <c r="L805" s="72">
        <f t="shared" si="163"/>
        <v>0</v>
      </c>
      <c r="M805" s="72">
        <f t="shared" si="164"/>
        <v>0</v>
      </c>
      <c r="N805" s="93">
        <f t="shared" si="165"/>
        <v>0</v>
      </c>
      <c r="O805" s="94"/>
      <c r="P805" s="94"/>
      <c r="Q805" s="94"/>
      <c r="R805" s="102"/>
    </row>
    <row r="806" spans="2:18" outlineLevel="1" x14ac:dyDescent="0.3">
      <c r="B806" s="84"/>
      <c r="C806" s="74" t="s">
        <v>612</v>
      </c>
      <c r="D806" s="75" t="s">
        <v>497</v>
      </c>
      <c r="E806" s="76">
        <v>159</v>
      </c>
      <c r="F806" s="72"/>
      <c r="G806" s="72"/>
      <c r="H806" s="72"/>
      <c r="I806" s="72"/>
      <c r="J806" s="93">
        <f t="shared" si="170"/>
        <v>0</v>
      </c>
      <c r="K806" s="72">
        <f t="shared" si="162"/>
        <v>0</v>
      </c>
      <c r="L806" s="72">
        <f t="shared" si="163"/>
        <v>0</v>
      </c>
      <c r="M806" s="72">
        <f t="shared" si="164"/>
        <v>0</v>
      </c>
      <c r="N806" s="93">
        <f t="shared" si="165"/>
        <v>0</v>
      </c>
      <c r="O806" s="94"/>
      <c r="P806" s="94"/>
      <c r="Q806" s="94"/>
      <c r="R806" s="102"/>
    </row>
    <row r="807" spans="2:18" outlineLevel="1" x14ac:dyDescent="0.3">
      <c r="B807" s="84"/>
      <c r="C807" s="74" t="s">
        <v>613</v>
      </c>
      <c r="D807" s="75" t="s">
        <v>257</v>
      </c>
      <c r="E807" s="76">
        <v>6</v>
      </c>
      <c r="F807" s="72"/>
      <c r="G807" s="72"/>
      <c r="H807" s="72"/>
      <c r="I807" s="72"/>
      <c r="J807" s="93">
        <f t="shared" si="170"/>
        <v>0</v>
      </c>
      <c r="K807" s="72">
        <f t="shared" si="162"/>
        <v>0</v>
      </c>
      <c r="L807" s="72">
        <f t="shared" si="163"/>
        <v>0</v>
      </c>
      <c r="M807" s="72">
        <f t="shared" si="164"/>
        <v>0</v>
      </c>
      <c r="N807" s="93">
        <f t="shared" si="165"/>
        <v>0</v>
      </c>
      <c r="O807" s="94"/>
      <c r="P807" s="94"/>
      <c r="Q807" s="94"/>
      <c r="R807" s="102"/>
    </row>
    <row r="808" spans="2:18" outlineLevel="1" x14ac:dyDescent="0.3">
      <c r="B808" s="84"/>
      <c r="C808" s="74" t="s">
        <v>614</v>
      </c>
      <c r="D808" s="75" t="s">
        <v>47</v>
      </c>
      <c r="E808" s="76">
        <v>3432</v>
      </c>
      <c r="F808" s="72"/>
      <c r="G808" s="72"/>
      <c r="H808" s="72"/>
      <c r="I808" s="72"/>
      <c r="J808" s="93">
        <f t="shared" si="170"/>
        <v>0</v>
      </c>
      <c r="K808" s="72">
        <f t="shared" si="162"/>
        <v>0</v>
      </c>
      <c r="L808" s="72">
        <f t="shared" si="163"/>
        <v>0</v>
      </c>
      <c r="M808" s="72">
        <f t="shared" si="164"/>
        <v>0</v>
      </c>
      <c r="N808" s="93">
        <f t="shared" si="165"/>
        <v>0</v>
      </c>
      <c r="O808" s="94"/>
      <c r="P808" s="94"/>
      <c r="Q808" s="94"/>
      <c r="R808" s="102"/>
    </row>
    <row r="809" spans="2:18" outlineLevel="1" x14ac:dyDescent="0.3">
      <c r="B809" s="84"/>
      <c r="C809" s="74" t="s">
        <v>615</v>
      </c>
      <c r="D809" s="75" t="s">
        <v>47</v>
      </c>
      <c r="E809" s="76">
        <v>292</v>
      </c>
      <c r="F809" s="72"/>
      <c r="G809" s="72"/>
      <c r="H809" s="72"/>
      <c r="I809" s="72"/>
      <c r="J809" s="93">
        <f t="shared" si="170"/>
        <v>0</v>
      </c>
      <c r="K809" s="72">
        <f t="shared" si="162"/>
        <v>0</v>
      </c>
      <c r="L809" s="72">
        <f t="shared" si="163"/>
        <v>0</v>
      </c>
      <c r="M809" s="72">
        <f t="shared" si="164"/>
        <v>0</v>
      </c>
      <c r="N809" s="93">
        <f t="shared" si="165"/>
        <v>0</v>
      </c>
      <c r="O809" s="94"/>
      <c r="P809" s="94"/>
      <c r="Q809" s="94"/>
      <c r="R809" s="102"/>
    </row>
    <row r="810" spans="2:18" outlineLevel="1" x14ac:dyDescent="0.3">
      <c r="B810" s="84"/>
      <c r="C810" s="74" t="s">
        <v>616</v>
      </c>
      <c r="D810" s="75" t="s">
        <v>47</v>
      </c>
      <c r="E810" s="76">
        <v>2793</v>
      </c>
      <c r="F810" s="72"/>
      <c r="G810" s="72"/>
      <c r="H810" s="72"/>
      <c r="I810" s="72"/>
      <c r="J810" s="93">
        <f t="shared" si="170"/>
        <v>0</v>
      </c>
      <c r="K810" s="72">
        <f t="shared" si="162"/>
        <v>0</v>
      </c>
      <c r="L810" s="72">
        <f t="shared" si="163"/>
        <v>0</v>
      </c>
      <c r="M810" s="72">
        <f t="shared" si="164"/>
        <v>0</v>
      </c>
      <c r="N810" s="93">
        <f t="shared" si="165"/>
        <v>0</v>
      </c>
      <c r="O810" s="94"/>
      <c r="P810" s="94"/>
      <c r="Q810" s="94"/>
      <c r="R810" s="102"/>
    </row>
    <row r="811" spans="2:18" outlineLevel="1" x14ac:dyDescent="0.3">
      <c r="B811" s="84"/>
      <c r="C811" s="74" t="s">
        <v>617</v>
      </c>
      <c r="D811" s="75" t="s">
        <v>257</v>
      </c>
      <c r="E811" s="76">
        <v>1</v>
      </c>
      <c r="F811" s="72"/>
      <c r="G811" s="72"/>
      <c r="H811" s="72"/>
      <c r="I811" s="72"/>
      <c r="J811" s="93">
        <f t="shared" si="170"/>
        <v>0</v>
      </c>
      <c r="K811" s="72">
        <f t="shared" si="162"/>
        <v>0</v>
      </c>
      <c r="L811" s="72">
        <f t="shared" si="163"/>
        <v>0</v>
      </c>
      <c r="M811" s="72">
        <f t="shared" si="164"/>
        <v>0</v>
      </c>
      <c r="N811" s="93">
        <f t="shared" si="165"/>
        <v>0</v>
      </c>
      <c r="O811" s="94"/>
      <c r="P811" s="94"/>
      <c r="Q811" s="94"/>
      <c r="R811" s="102"/>
    </row>
    <row r="812" spans="2:18" outlineLevel="1" x14ac:dyDescent="0.3">
      <c r="B812" s="84"/>
      <c r="C812" s="74" t="s">
        <v>618</v>
      </c>
      <c r="D812" s="75" t="s">
        <v>257</v>
      </c>
      <c r="E812" s="76">
        <v>1</v>
      </c>
      <c r="F812" s="72"/>
      <c r="G812" s="72"/>
      <c r="H812" s="72"/>
      <c r="I812" s="72"/>
      <c r="J812" s="93">
        <f t="shared" si="170"/>
        <v>0</v>
      </c>
      <c r="K812" s="72">
        <f t="shared" si="162"/>
        <v>0</v>
      </c>
      <c r="L812" s="72">
        <f t="shared" si="163"/>
        <v>0</v>
      </c>
      <c r="M812" s="72">
        <f t="shared" si="164"/>
        <v>0</v>
      </c>
      <c r="N812" s="93">
        <f t="shared" si="165"/>
        <v>0</v>
      </c>
      <c r="O812" s="94"/>
      <c r="P812" s="94"/>
      <c r="Q812" s="94"/>
      <c r="R812" s="102"/>
    </row>
    <row r="813" spans="2:18" outlineLevel="1" x14ac:dyDescent="0.3">
      <c r="B813" s="84"/>
      <c r="C813" s="74" t="s">
        <v>619</v>
      </c>
      <c r="D813" s="75" t="s">
        <v>257</v>
      </c>
      <c r="E813" s="76">
        <v>2</v>
      </c>
      <c r="F813" s="72"/>
      <c r="G813" s="72"/>
      <c r="H813" s="72"/>
      <c r="I813" s="72"/>
      <c r="J813" s="93">
        <f t="shared" si="170"/>
        <v>0</v>
      </c>
      <c r="K813" s="72">
        <f t="shared" si="162"/>
        <v>0</v>
      </c>
      <c r="L813" s="72">
        <f t="shared" si="163"/>
        <v>0</v>
      </c>
      <c r="M813" s="72">
        <f t="shared" si="164"/>
        <v>0</v>
      </c>
      <c r="N813" s="93">
        <f t="shared" si="165"/>
        <v>0</v>
      </c>
      <c r="O813" s="94"/>
      <c r="P813" s="94"/>
      <c r="Q813" s="94"/>
      <c r="R813" s="102"/>
    </row>
    <row r="814" spans="2:18" outlineLevel="1" x14ac:dyDescent="0.3">
      <c r="B814" s="84"/>
      <c r="C814" s="74" t="s">
        <v>620</v>
      </c>
      <c r="D814" s="75" t="s">
        <v>257</v>
      </c>
      <c r="E814" s="76">
        <v>1</v>
      </c>
      <c r="F814" s="72"/>
      <c r="G814" s="72"/>
      <c r="H814" s="72"/>
      <c r="I814" s="72"/>
      <c r="J814" s="93">
        <f t="shared" si="170"/>
        <v>0</v>
      </c>
      <c r="K814" s="72">
        <f t="shared" si="162"/>
        <v>0</v>
      </c>
      <c r="L814" s="72">
        <f t="shared" si="163"/>
        <v>0</v>
      </c>
      <c r="M814" s="72">
        <f t="shared" si="164"/>
        <v>0</v>
      </c>
      <c r="N814" s="93">
        <f t="shared" si="165"/>
        <v>0</v>
      </c>
      <c r="O814" s="94"/>
      <c r="P814" s="94"/>
      <c r="Q814" s="94"/>
      <c r="R814" s="102"/>
    </row>
    <row r="815" spans="2:18" outlineLevel="1" x14ac:dyDescent="0.3">
      <c r="B815" s="84"/>
      <c r="C815" s="74" t="s">
        <v>621</v>
      </c>
      <c r="D815" s="75" t="s">
        <v>257</v>
      </c>
      <c r="E815" s="76">
        <v>2</v>
      </c>
      <c r="F815" s="72"/>
      <c r="G815" s="72"/>
      <c r="H815" s="72"/>
      <c r="I815" s="72"/>
      <c r="J815" s="93">
        <f t="shared" si="170"/>
        <v>0</v>
      </c>
      <c r="K815" s="72">
        <f t="shared" si="162"/>
        <v>0</v>
      </c>
      <c r="L815" s="72">
        <f t="shared" si="163"/>
        <v>0</v>
      </c>
      <c r="M815" s="72">
        <f t="shared" si="164"/>
        <v>0</v>
      </c>
      <c r="N815" s="93">
        <f t="shared" si="165"/>
        <v>0</v>
      </c>
      <c r="O815" s="94"/>
      <c r="P815" s="94"/>
      <c r="Q815" s="94"/>
      <c r="R815" s="102"/>
    </row>
    <row r="816" spans="2:18" outlineLevel="1" x14ac:dyDescent="0.3">
      <c r="B816" s="84"/>
      <c r="C816" s="74" t="s">
        <v>622</v>
      </c>
      <c r="D816" s="75" t="s">
        <v>257</v>
      </c>
      <c r="E816" s="76">
        <v>1</v>
      </c>
      <c r="F816" s="72"/>
      <c r="G816" s="72"/>
      <c r="H816" s="72"/>
      <c r="I816" s="72"/>
      <c r="J816" s="93">
        <f t="shared" si="170"/>
        <v>0</v>
      </c>
      <c r="K816" s="72">
        <f t="shared" si="162"/>
        <v>0</v>
      </c>
      <c r="L816" s="72">
        <f t="shared" si="163"/>
        <v>0</v>
      </c>
      <c r="M816" s="72">
        <f t="shared" si="164"/>
        <v>0</v>
      </c>
      <c r="N816" s="93">
        <f t="shared" si="165"/>
        <v>0</v>
      </c>
      <c r="O816" s="94"/>
      <c r="P816" s="94"/>
      <c r="Q816" s="94"/>
      <c r="R816" s="102"/>
    </row>
    <row r="817" spans="2:18" outlineLevel="1" x14ac:dyDescent="0.3">
      <c r="B817" s="178">
        <v>9.6</v>
      </c>
      <c r="C817" s="74" t="s">
        <v>623</v>
      </c>
      <c r="D817" s="75" t="s">
        <v>15</v>
      </c>
      <c r="E817" s="76">
        <v>1</v>
      </c>
      <c r="F817" s="72"/>
      <c r="G817" s="72"/>
      <c r="H817" s="72"/>
      <c r="I817" s="72"/>
      <c r="J817" s="93">
        <f t="shared" si="170"/>
        <v>0</v>
      </c>
      <c r="K817" s="91">
        <f t="shared" ref="K817:N817" si="172">+SUBTOTAL(9,K818:K819)</f>
        <v>0</v>
      </c>
      <c r="L817" s="91">
        <f t="shared" si="172"/>
        <v>0</v>
      </c>
      <c r="M817" s="91">
        <f t="shared" si="172"/>
        <v>0</v>
      </c>
      <c r="N817" s="91">
        <f t="shared" si="172"/>
        <v>0</v>
      </c>
      <c r="O817" s="97"/>
      <c r="P817" s="97"/>
      <c r="Q817" s="97"/>
      <c r="R817" s="102"/>
    </row>
    <row r="818" spans="2:18" outlineLevel="1" x14ac:dyDescent="0.3">
      <c r="B818" s="178"/>
      <c r="C818" s="74" t="s">
        <v>624</v>
      </c>
      <c r="D818" s="75" t="s">
        <v>47</v>
      </c>
      <c r="E818" s="76">
        <v>125</v>
      </c>
      <c r="F818" s="72"/>
      <c r="G818" s="72"/>
      <c r="H818" s="72"/>
      <c r="I818" s="72"/>
      <c r="J818" s="93">
        <f t="shared" si="170"/>
        <v>0</v>
      </c>
      <c r="K818" s="72">
        <f t="shared" si="162"/>
        <v>0</v>
      </c>
      <c r="L818" s="72">
        <f t="shared" si="163"/>
        <v>0</v>
      </c>
      <c r="M818" s="72">
        <f t="shared" si="164"/>
        <v>0</v>
      </c>
      <c r="N818" s="93">
        <f t="shared" si="165"/>
        <v>0</v>
      </c>
      <c r="O818" s="94"/>
      <c r="P818" s="94"/>
      <c r="Q818" s="94"/>
      <c r="R818" s="102"/>
    </row>
    <row r="819" spans="2:18" outlineLevel="1" x14ac:dyDescent="0.3">
      <c r="B819" s="178"/>
      <c r="C819" s="74" t="s">
        <v>625</v>
      </c>
      <c r="D819" s="75" t="s">
        <v>497</v>
      </c>
      <c r="E819" s="76">
        <v>1</v>
      </c>
      <c r="F819" s="72"/>
      <c r="G819" s="72"/>
      <c r="H819" s="72"/>
      <c r="I819" s="72"/>
      <c r="J819" s="93">
        <f t="shared" si="170"/>
        <v>0</v>
      </c>
      <c r="K819" s="72">
        <f t="shared" si="162"/>
        <v>0</v>
      </c>
      <c r="L819" s="72">
        <f t="shared" si="163"/>
        <v>0</v>
      </c>
      <c r="M819" s="72">
        <f t="shared" si="164"/>
        <v>0</v>
      </c>
      <c r="N819" s="93">
        <f t="shared" si="165"/>
        <v>0</v>
      </c>
      <c r="O819" s="94"/>
      <c r="P819" s="94"/>
      <c r="Q819" s="94"/>
      <c r="R819" s="102"/>
    </row>
    <row r="820" spans="2:18" s="55" customFormat="1" ht="22.5" customHeight="1" x14ac:dyDescent="0.4">
      <c r="B820" s="169">
        <v>10</v>
      </c>
      <c r="C820" s="170" t="s">
        <v>626</v>
      </c>
      <c r="D820" s="171"/>
      <c r="E820" s="172"/>
      <c r="F820" s="72"/>
      <c r="G820" s="72"/>
      <c r="H820" s="72"/>
      <c r="I820" s="72"/>
      <c r="J820" s="93">
        <f t="shared" si="170"/>
        <v>0</v>
      </c>
      <c r="K820" s="91">
        <f>+SUBTOTAL(9,K821:K840)</f>
        <v>0</v>
      </c>
      <c r="L820" s="91">
        <f>+SUBTOTAL(9,L821:L840)</f>
        <v>0</v>
      </c>
      <c r="M820" s="91">
        <f>+SUBTOTAL(9,M821:M840)</f>
        <v>0</v>
      </c>
      <c r="N820" s="91">
        <f>+SUBTOTAL(9,N821:N840)</f>
        <v>0</v>
      </c>
      <c r="O820" s="175"/>
      <c r="P820" s="175"/>
      <c r="Q820" s="175"/>
      <c r="R820" s="177"/>
    </row>
    <row r="821" spans="2:18" outlineLevel="3" x14ac:dyDescent="0.3">
      <c r="B821" s="179">
        <v>10.1</v>
      </c>
      <c r="C821" s="180" t="s">
        <v>627</v>
      </c>
      <c r="D821" s="79" t="s">
        <v>15</v>
      </c>
      <c r="E821" s="80">
        <v>1</v>
      </c>
      <c r="F821" s="72"/>
      <c r="G821" s="72"/>
      <c r="H821" s="72"/>
      <c r="I821" s="72"/>
      <c r="J821" s="93">
        <f t="shared" si="170"/>
        <v>0</v>
      </c>
      <c r="K821" s="91">
        <f>+SUBTOTAL(9,K822:K840)</f>
        <v>0</v>
      </c>
      <c r="L821" s="91">
        <f>+SUBTOTAL(9,L822:L840)</f>
        <v>0</v>
      </c>
      <c r="M821" s="91">
        <f>+SUBTOTAL(9,M822:M840)</f>
        <v>0</v>
      </c>
      <c r="N821" s="91">
        <f>+SUBTOTAL(9,N822:N840)</f>
        <v>0</v>
      </c>
      <c r="O821" s="97"/>
      <c r="P821" s="97"/>
      <c r="Q821" s="97"/>
      <c r="R821" s="102"/>
    </row>
    <row r="822" spans="2:18" ht="74.25" customHeight="1" outlineLevel="3" x14ac:dyDescent="0.3">
      <c r="B822" s="179"/>
      <c r="C822" s="180" t="s">
        <v>628</v>
      </c>
      <c r="D822" s="79" t="s">
        <v>497</v>
      </c>
      <c r="E822" s="80">
        <v>6</v>
      </c>
      <c r="F822" s="72"/>
      <c r="G822" s="72"/>
      <c r="H822" s="72"/>
      <c r="I822" s="72"/>
      <c r="J822" s="93">
        <f t="shared" si="170"/>
        <v>0</v>
      </c>
      <c r="K822" s="72">
        <f t="shared" si="162"/>
        <v>0</v>
      </c>
      <c r="L822" s="72">
        <f t="shared" si="163"/>
        <v>0</v>
      </c>
      <c r="M822" s="72">
        <f t="shared" si="164"/>
        <v>0</v>
      </c>
      <c r="N822" s="93">
        <f t="shared" si="165"/>
        <v>0</v>
      </c>
      <c r="O822" s="94"/>
      <c r="P822" s="94"/>
      <c r="Q822" s="94"/>
      <c r="R822" s="102"/>
    </row>
    <row r="823" spans="2:18" ht="28" outlineLevel="3" x14ac:dyDescent="0.3">
      <c r="B823" s="179"/>
      <c r="C823" s="126" t="s">
        <v>629</v>
      </c>
      <c r="D823" s="112" t="s">
        <v>257</v>
      </c>
      <c r="E823" s="117"/>
      <c r="F823" s="72"/>
      <c r="G823" s="72"/>
      <c r="H823" s="72"/>
      <c r="I823" s="72"/>
      <c r="J823" s="93">
        <f t="shared" si="170"/>
        <v>0</v>
      </c>
      <c r="K823" s="72">
        <f t="shared" si="162"/>
        <v>0</v>
      </c>
      <c r="L823" s="72">
        <f t="shared" si="163"/>
        <v>0</v>
      </c>
      <c r="M823" s="72">
        <f t="shared" si="164"/>
        <v>0</v>
      </c>
      <c r="N823" s="93">
        <f t="shared" si="165"/>
        <v>0</v>
      </c>
      <c r="O823" s="94"/>
      <c r="P823" s="94"/>
      <c r="Q823" s="94"/>
      <c r="R823" s="102"/>
    </row>
    <row r="824" spans="2:18" ht="28" outlineLevel="3" x14ac:dyDescent="0.3">
      <c r="B824" s="179"/>
      <c r="C824" s="126" t="s">
        <v>630</v>
      </c>
      <c r="D824" s="112" t="s">
        <v>257</v>
      </c>
      <c r="E824" s="117"/>
      <c r="F824" s="72"/>
      <c r="G824" s="72"/>
      <c r="H824" s="72"/>
      <c r="I824" s="72"/>
      <c r="J824" s="93">
        <f t="shared" si="170"/>
        <v>0</v>
      </c>
      <c r="K824" s="72">
        <f t="shared" si="162"/>
        <v>0</v>
      </c>
      <c r="L824" s="72">
        <f t="shared" si="163"/>
        <v>0</v>
      </c>
      <c r="M824" s="72">
        <f t="shared" si="164"/>
        <v>0</v>
      </c>
      <c r="N824" s="93">
        <f t="shared" si="165"/>
        <v>0</v>
      </c>
      <c r="O824" s="94"/>
      <c r="P824" s="94"/>
      <c r="Q824" s="94"/>
      <c r="R824" s="102"/>
    </row>
    <row r="825" spans="2:18" outlineLevel="3" x14ac:dyDescent="0.3">
      <c r="B825" s="179"/>
      <c r="C825" s="181" t="s">
        <v>631</v>
      </c>
      <c r="D825" s="152" t="s">
        <v>257</v>
      </c>
      <c r="E825" s="110">
        <v>39</v>
      </c>
      <c r="F825" s="72"/>
      <c r="G825" s="72"/>
      <c r="H825" s="72"/>
      <c r="I825" s="72"/>
      <c r="J825" s="93">
        <f t="shared" si="170"/>
        <v>0</v>
      </c>
      <c r="K825" s="72">
        <f t="shared" si="162"/>
        <v>0</v>
      </c>
      <c r="L825" s="72">
        <f t="shared" si="163"/>
        <v>0</v>
      </c>
      <c r="M825" s="72">
        <f t="shared" si="164"/>
        <v>0</v>
      </c>
      <c r="N825" s="93">
        <f t="shared" si="165"/>
        <v>0</v>
      </c>
      <c r="O825" s="94"/>
      <c r="P825" s="94"/>
      <c r="Q825" s="94"/>
      <c r="R825" s="102"/>
    </row>
    <row r="826" spans="2:18" outlineLevel="3" x14ac:dyDescent="0.3">
      <c r="B826" s="179"/>
      <c r="C826" s="180" t="s">
        <v>632</v>
      </c>
      <c r="D826" s="79" t="s">
        <v>257</v>
      </c>
      <c r="E826" s="80">
        <v>56</v>
      </c>
      <c r="F826" s="72"/>
      <c r="G826" s="72"/>
      <c r="H826" s="72"/>
      <c r="I826" s="72"/>
      <c r="J826" s="93">
        <f t="shared" si="170"/>
        <v>0</v>
      </c>
      <c r="K826" s="72">
        <f t="shared" si="162"/>
        <v>0</v>
      </c>
      <c r="L826" s="72">
        <f t="shared" si="163"/>
        <v>0</v>
      </c>
      <c r="M826" s="72">
        <f t="shared" si="164"/>
        <v>0</v>
      </c>
      <c r="N826" s="93">
        <f t="shared" si="165"/>
        <v>0</v>
      </c>
      <c r="O826" s="94"/>
      <c r="P826" s="94"/>
      <c r="Q826" s="94"/>
      <c r="R826" s="102"/>
    </row>
    <row r="827" spans="2:18" outlineLevel="3" x14ac:dyDescent="0.3">
      <c r="B827" s="179"/>
      <c r="C827" s="180" t="s">
        <v>633</v>
      </c>
      <c r="D827" s="79" t="s">
        <v>257</v>
      </c>
      <c r="E827" s="80">
        <v>33</v>
      </c>
      <c r="F827" s="72"/>
      <c r="G827" s="72"/>
      <c r="H827" s="72"/>
      <c r="I827" s="72"/>
      <c r="J827" s="93">
        <f t="shared" si="170"/>
        <v>0</v>
      </c>
      <c r="K827" s="72">
        <f t="shared" si="162"/>
        <v>0</v>
      </c>
      <c r="L827" s="72">
        <f t="shared" si="163"/>
        <v>0</v>
      </c>
      <c r="M827" s="72">
        <f t="shared" si="164"/>
        <v>0</v>
      </c>
      <c r="N827" s="93">
        <f t="shared" si="165"/>
        <v>0</v>
      </c>
      <c r="O827" s="94"/>
      <c r="P827" s="94"/>
      <c r="Q827" s="94"/>
      <c r="R827" s="102"/>
    </row>
    <row r="828" spans="2:18" outlineLevel="3" x14ac:dyDescent="0.3">
      <c r="B828" s="179"/>
      <c r="C828" s="180" t="s">
        <v>634</v>
      </c>
      <c r="D828" s="79" t="s">
        <v>257</v>
      </c>
      <c r="E828" s="80">
        <v>19</v>
      </c>
      <c r="F828" s="72"/>
      <c r="G828" s="72"/>
      <c r="H828" s="72"/>
      <c r="I828" s="72"/>
      <c r="J828" s="93">
        <f t="shared" si="170"/>
        <v>0</v>
      </c>
      <c r="K828" s="72">
        <f t="shared" si="162"/>
        <v>0</v>
      </c>
      <c r="L828" s="72">
        <f t="shared" si="163"/>
        <v>0</v>
      </c>
      <c r="M828" s="72">
        <f t="shared" si="164"/>
        <v>0</v>
      </c>
      <c r="N828" s="93">
        <f t="shared" si="165"/>
        <v>0</v>
      </c>
      <c r="O828" s="94"/>
      <c r="P828" s="94"/>
      <c r="Q828" s="94"/>
      <c r="R828" s="102"/>
    </row>
    <row r="829" spans="2:18" outlineLevel="3" x14ac:dyDescent="0.3">
      <c r="B829" s="179"/>
      <c r="C829" s="182" t="s">
        <v>635</v>
      </c>
      <c r="D829" s="112" t="s">
        <v>257</v>
      </c>
      <c r="E829" s="80"/>
      <c r="F829" s="72"/>
      <c r="G829" s="72"/>
      <c r="H829" s="72"/>
      <c r="I829" s="72"/>
      <c r="J829" s="93">
        <f t="shared" si="170"/>
        <v>0</v>
      </c>
      <c r="K829" s="72">
        <f t="shared" si="162"/>
        <v>0</v>
      </c>
      <c r="L829" s="72">
        <f t="shared" si="163"/>
        <v>0</v>
      </c>
      <c r="M829" s="72">
        <f t="shared" si="164"/>
        <v>0</v>
      </c>
      <c r="N829" s="93">
        <f t="shared" si="165"/>
        <v>0</v>
      </c>
      <c r="O829" s="94"/>
      <c r="P829" s="94"/>
      <c r="Q829" s="94"/>
      <c r="R829" s="102"/>
    </row>
    <row r="830" spans="2:18" outlineLevel="3" x14ac:dyDescent="0.3">
      <c r="B830" s="179"/>
      <c r="C830" s="183" t="s">
        <v>636</v>
      </c>
      <c r="D830" s="79" t="s">
        <v>257</v>
      </c>
      <c r="E830" s="80">
        <v>4</v>
      </c>
      <c r="F830" s="72"/>
      <c r="G830" s="72"/>
      <c r="H830" s="72"/>
      <c r="I830" s="72"/>
      <c r="J830" s="93">
        <f t="shared" si="170"/>
        <v>0</v>
      </c>
      <c r="K830" s="72">
        <f t="shared" si="162"/>
        <v>0</v>
      </c>
      <c r="L830" s="72">
        <f t="shared" si="163"/>
        <v>0</v>
      </c>
      <c r="M830" s="72">
        <f t="shared" si="164"/>
        <v>0</v>
      </c>
      <c r="N830" s="93">
        <f t="shared" si="165"/>
        <v>0</v>
      </c>
      <c r="O830" s="94"/>
      <c r="P830" s="94"/>
      <c r="Q830" s="94"/>
      <c r="R830" s="102"/>
    </row>
    <row r="831" spans="2:18" outlineLevel="3" x14ac:dyDescent="0.3">
      <c r="B831" s="179"/>
      <c r="C831" s="183" t="s">
        <v>637</v>
      </c>
      <c r="D831" s="79" t="s">
        <v>257</v>
      </c>
      <c r="E831" s="80">
        <v>1</v>
      </c>
      <c r="F831" s="72"/>
      <c r="G831" s="72"/>
      <c r="H831" s="72"/>
      <c r="I831" s="72"/>
      <c r="J831" s="93">
        <f t="shared" si="170"/>
        <v>0</v>
      </c>
      <c r="K831" s="72">
        <f t="shared" si="162"/>
        <v>0</v>
      </c>
      <c r="L831" s="72">
        <f t="shared" si="163"/>
        <v>0</v>
      </c>
      <c r="M831" s="72">
        <f t="shared" si="164"/>
        <v>0</v>
      </c>
      <c r="N831" s="93">
        <f t="shared" si="165"/>
        <v>0</v>
      </c>
      <c r="O831" s="94"/>
      <c r="P831" s="94"/>
      <c r="Q831" s="94"/>
      <c r="R831" s="102"/>
    </row>
    <row r="832" spans="2:18" outlineLevel="3" x14ac:dyDescent="0.3">
      <c r="B832" s="179"/>
      <c r="C832" s="183" t="s">
        <v>638</v>
      </c>
      <c r="D832" s="79" t="s">
        <v>257</v>
      </c>
      <c r="E832" s="80">
        <v>2</v>
      </c>
      <c r="F832" s="72"/>
      <c r="G832" s="72"/>
      <c r="H832" s="72"/>
      <c r="I832" s="72"/>
      <c r="J832" s="93">
        <f t="shared" si="170"/>
        <v>0</v>
      </c>
      <c r="K832" s="72">
        <f t="shared" si="162"/>
        <v>0</v>
      </c>
      <c r="L832" s="72">
        <f t="shared" si="163"/>
        <v>0</v>
      </c>
      <c r="M832" s="72">
        <f t="shared" si="164"/>
        <v>0</v>
      </c>
      <c r="N832" s="93">
        <f t="shared" si="165"/>
        <v>0</v>
      </c>
      <c r="O832" s="94"/>
      <c r="P832" s="94"/>
      <c r="Q832" s="94"/>
      <c r="R832" s="102"/>
    </row>
    <row r="833" spans="1:19" outlineLevel="3" x14ac:dyDescent="0.3">
      <c r="B833" s="179"/>
      <c r="C833" s="184" t="s">
        <v>639</v>
      </c>
      <c r="D833" s="79" t="s">
        <v>47</v>
      </c>
      <c r="E833" s="185">
        <v>50804</v>
      </c>
      <c r="F833" s="72"/>
      <c r="G833" s="72"/>
      <c r="H833" s="72"/>
      <c r="I833" s="72"/>
      <c r="J833" s="93">
        <f t="shared" si="170"/>
        <v>0</v>
      </c>
      <c r="K833" s="72">
        <f t="shared" si="162"/>
        <v>0</v>
      </c>
      <c r="L833" s="72">
        <f t="shared" si="163"/>
        <v>0</v>
      </c>
      <c r="M833" s="72">
        <f t="shared" si="164"/>
        <v>0</v>
      </c>
      <c r="N833" s="93">
        <f t="shared" si="165"/>
        <v>0</v>
      </c>
      <c r="O833" s="94"/>
      <c r="P833" s="94"/>
      <c r="Q833" s="94"/>
      <c r="R833" s="102"/>
    </row>
    <row r="834" spans="1:19" outlineLevel="3" x14ac:dyDescent="0.3">
      <c r="B834" s="179"/>
      <c r="C834" s="184" t="s">
        <v>640</v>
      </c>
      <c r="D834" s="79" t="s">
        <v>47</v>
      </c>
      <c r="E834" s="60">
        <v>822</v>
      </c>
      <c r="F834" s="72"/>
      <c r="G834" s="72"/>
      <c r="H834" s="72"/>
      <c r="I834" s="72"/>
      <c r="J834" s="93">
        <f t="shared" si="170"/>
        <v>0</v>
      </c>
      <c r="K834" s="72">
        <f t="shared" si="162"/>
        <v>0</v>
      </c>
      <c r="L834" s="72">
        <f t="shared" si="163"/>
        <v>0</v>
      </c>
      <c r="M834" s="72">
        <f t="shared" si="164"/>
        <v>0</v>
      </c>
      <c r="N834" s="93">
        <f t="shared" si="165"/>
        <v>0</v>
      </c>
      <c r="O834" s="94"/>
      <c r="P834" s="94"/>
      <c r="Q834" s="94"/>
      <c r="R834" s="102"/>
    </row>
    <row r="835" spans="1:19" outlineLevel="3" x14ac:dyDescent="0.3">
      <c r="B835" s="179"/>
      <c r="C835" s="184" t="s">
        <v>641</v>
      </c>
      <c r="D835" s="79" t="s">
        <v>47</v>
      </c>
      <c r="E835" s="80">
        <v>420</v>
      </c>
      <c r="F835" s="72"/>
      <c r="G835" s="72"/>
      <c r="H835" s="72"/>
      <c r="I835" s="72"/>
      <c r="J835" s="93">
        <f t="shared" si="170"/>
        <v>0</v>
      </c>
      <c r="K835" s="72">
        <f t="shared" si="162"/>
        <v>0</v>
      </c>
      <c r="L835" s="72">
        <f t="shared" si="163"/>
        <v>0</v>
      </c>
      <c r="M835" s="72">
        <f t="shared" si="164"/>
        <v>0</v>
      </c>
      <c r="N835" s="93">
        <f t="shared" si="165"/>
        <v>0</v>
      </c>
      <c r="O835" s="94"/>
      <c r="P835" s="94"/>
      <c r="Q835" s="94"/>
      <c r="R835" s="102"/>
    </row>
    <row r="836" spans="1:19" outlineLevel="3" x14ac:dyDescent="0.3">
      <c r="B836" s="179"/>
      <c r="C836" s="184" t="s">
        <v>642</v>
      </c>
      <c r="D836" s="79" t="s">
        <v>47</v>
      </c>
      <c r="E836" s="80">
        <v>747</v>
      </c>
      <c r="F836" s="72"/>
      <c r="G836" s="72"/>
      <c r="H836" s="72"/>
      <c r="I836" s="72"/>
      <c r="J836" s="93">
        <f t="shared" si="170"/>
        <v>0</v>
      </c>
      <c r="K836" s="72">
        <f t="shared" si="162"/>
        <v>0</v>
      </c>
      <c r="L836" s="72">
        <f t="shared" si="163"/>
        <v>0</v>
      </c>
      <c r="M836" s="72">
        <f t="shared" si="164"/>
        <v>0</v>
      </c>
      <c r="N836" s="93">
        <f t="shared" si="165"/>
        <v>0</v>
      </c>
      <c r="O836" s="94"/>
      <c r="P836" s="94"/>
      <c r="Q836" s="94"/>
      <c r="R836" s="102"/>
    </row>
    <row r="837" spans="1:19" outlineLevel="3" x14ac:dyDescent="0.3">
      <c r="B837" s="179"/>
      <c r="C837" s="184" t="s">
        <v>643</v>
      </c>
      <c r="D837" s="79" t="s">
        <v>47</v>
      </c>
      <c r="E837" s="80">
        <v>418</v>
      </c>
      <c r="F837" s="72"/>
      <c r="G837" s="72"/>
      <c r="H837" s="72"/>
      <c r="I837" s="72"/>
      <c r="J837" s="93">
        <f t="shared" si="170"/>
        <v>0</v>
      </c>
      <c r="K837" s="72">
        <f t="shared" si="162"/>
        <v>0</v>
      </c>
      <c r="L837" s="72">
        <f t="shared" si="163"/>
        <v>0</v>
      </c>
      <c r="M837" s="72">
        <f t="shared" si="164"/>
        <v>0</v>
      </c>
      <c r="N837" s="93">
        <f t="shared" si="165"/>
        <v>0</v>
      </c>
      <c r="O837" s="94"/>
      <c r="P837" s="94"/>
      <c r="Q837" s="94"/>
      <c r="R837" s="102"/>
    </row>
    <row r="838" spans="1:19" outlineLevel="3" x14ac:dyDescent="0.3">
      <c r="B838" s="179">
        <v>10.199999999999999</v>
      </c>
      <c r="C838" s="186" t="s">
        <v>272</v>
      </c>
      <c r="D838" s="79" t="s">
        <v>15</v>
      </c>
      <c r="E838" s="80">
        <v>1</v>
      </c>
      <c r="F838" s="72"/>
      <c r="G838" s="72"/>
      <c r="H838" s="72"/>
      <c r="I838" s="72"/>
      <c r="J838" s="93">
        <f t="shared" si="170"/>
        <v>0</v>
      </c>
      <c r="K838" s="72">
        <f t="shared" ref="K838:K840" si="173">+F838*E838</f>
        <v>0</v>
      </c>
      <c r="L838" s="72">
        <f t="shared" ref="L838:L840" si="174">+H838*E838</f>
        <v>0</v>
      </c>
      <c r="M838" s="72">
        <f t="shared" ref="M838:M840" si="175">+I838*E838</f>
        <v>0</v>
      </c>
      <c r="N838" s="93">
        <f t="shared" ref="N838:N840" si="176">+SUM(K838:M838)</f>
        <v>0</v>
      </c>
      <c r="O838" s="94"/>
      <c r="P838" s="94"/>
      <c r="Q838" s="94"/>
      <c r="R838" s="102"/>
    </row>
    <row r="839" spans="1:19" outlineLevel="3" x14ac:dyDescent="0.3">
      <c r="B839" s="179"/>
      <c r="C839" s="186" t="s">
        <v>592</v>
      </c>
      <c r="D839" s="79" t="s">
        <v>62</v>
      </c>
      <c r="E839" s="80">
        <v>2</v>
      </c>
      <c r="F839" s="72"/>
      <c r="G839" s="72"/>
      <c r="H839" s="72"/>
      <c r="I839" s="72"/>
      <c r="J839" s="93">
        <f t="shared" si="170"/>
        <v>0</v>
      </c>
      <c r="K839" s="72">
        <f t="shared" si="173"/>
        <v>0</v>
      </c>
      <c r="L839" s="72">
        <f t="shared" si="174"/>
        <v>0</v>
      </c>
      <c r="M839" s="72">
        <f t="shared" si="175"/>
        <v>0</v>
      </c>
      <c r="N839" s="93">
        <f t="shared" si="176"/>
        <v>0</v>
      </c>
      <c r="O839" s="94"/>
      <c r="P839" s="94"/>
      <c r="Q839" s="94"/>
      <c r="R839" s="102"/>
    </row>
    <row r="840" spans="1:19" outlineLevel="3" x14ac:dyDescent="0.3">
      <c r="B840" s="179"/>
      <c r="C840" s="186" t="s">
        <v>593</v>
      </c>
      <c r="D840" s="79" t="s">
        <v>62</v>
      </c>
      <c r="E840" s="80">
        <v>48</v>
      </c>
      <c r="F840" s="72"/>
      <c r="G840" s="72"/>
      <c r="H840" s="72"/>
      <c r="I840" s="72"/>
      <c r="J840" s="93">
        <f t="shared" si="170"/>
        <v>0</v>
      </c>
      <c r="K840" s="72">
        <f t="shared" si="173"/>
        <v>0</v>
      </c>
      <c r="L840" s="72">
        <f t="shared" si="174"/>
        <v>0</v>
      </c>
      <c r="M840" s="72">
        <f t="shared" si="175"/>
        <v>0</v>
      </c>
      <c r="N840" s="93">
        <f t="shared" si="176"/>
        <v>0</v>
      </c>
      <c r="O840" s="94"/>
      <c r="P840" s="94"/>
      <c r="Q840" s="94"/>
      <c r="R840" s="102"/>
    </row>
    <row r="841" spans="1:19" s="55" customFormat="1" ht="22.5" customHeight="1" x14ac:dyDescent="0.4">
      <c r="B841" s="187">
        <v>13</v>
      </c>
      <c r="C841" s="188" t="s">
        <v>644</v>
      </c>
      <c r="D841" s="189"/>
      <c r="E841" s="190"/>
      <c r="F841" s="72"/>
      <c r="G841" s="72"/>
      <c r="H841" s="72"/>
      <c r="I841" s="72"/>
      <c r="J841" s="93">
        <f t="shared" si="170"/>
        <v>0</v>
      </c>
      <c r="K841" s="91" t="e">
        <f t="shared" ref="K841:N841" si="177">+SUBTOTAL(9,K842:K856)</f>
        <v>#VALUE!</v>
      </c>
      <c r="L841" s="91">
        <f t="shared" si="177"/>
        <v>0</v>
      </c>
      <c r="M841" s="91">
        <f t="shared" si="177"/>
        <v>0</v>
      </c>
      <c r="N841" s="91" t="e">
        <f t="shared" si="177"/>
        <v>#VALUE!</v>
      </c>
      <c r="O841" s="210"/>
      <c r="P841" s="210"/>
      <c r="Q841" s="210"/>
      <c r="R841" s="214"/>
    </row>
    <row r="842" spans="1:19" s="56" customFormat="1" ht="57" customHeight="1" x14ac:dyDescent="0.4">
      <c r="A842" s="191"/>
      <c r="B842" s="192">
        <v>13.1</v>
      </c>
      <c r="C842" s="193" t="s">
        <v>645</v>
      </c>
      <c r="D842" s="194"/>
      <c r="E842" s="195">
        <v>1</v>
      </c>
      <c r="F842" s="72"/>
      <c r="G842" s="72"/>
      <c r="H842" s="72"/>
      <c r="I842" s="72"/>
      <c r="J842" s="93">
        <f t="shared" si="170"/>
        <v>0</v>
      </c>
      <c r="K842" s="72">
        <f t="shared" si="162"/>
        <v>0</v>
      </c>
      <c r="L842" s="72">
        <f t="shared" si="163"/>
        <v>0</v>
      </c>
      <c r="M842" s="72">
        <f t="shared" si="164"/>
        <v>0</v>
      </c>
      <c r="N842" s="93">
        <f t="shared" si="165"/>
        <v>0</v>
      </c>
      <c r="O842" s="93"/>
      <c r="P842" s="93"/>
      <c r="Q842" s="93"/>
      <c r="R842" s="138"/>
      <c r="S842" s="215"/>
    </row>
    <row r="843" spans="1:19" s="57" customFormat="1" ht="20" x14ac:dyDescent="0.4">
      <c r="A843" s="196"/>
      <c r="B843" s="197"/>
      <c r="C843" s="198" t="s">
        <v>646</v>
      </c>
      <c r="D843" s="152" t="s">
        <v>497</v>
      </c>
      <c r="E843" s="199">
        <v>1</v>
      </c>
      <c r="F843" s="72"/>
      <c r="G843" s="72"/>
      <c r="H843" s="72"/>
      <c r="I843" s="72"/>
      <c r="J843" s="93">
        <f t="shared" si="170"/>
        <v>0</v>
      </c>
      <c r="K843" s="72">
        <f t="shared" si="162"/>
        <v>0</v>
      </c>
      <c r="L843" s="72">
        <f t="shared" si="163"/>
        <v>0</v>
      </c>
      <c r="M843" s="72">
        <f t="shared" si="164"/>
        <v>0</v>
      </c>
      <c r="N843" s="93">
        <f t="shared" si="165"/>
        <v>0</v>
      </c>
      <c r="O843" s="93"/>
      <c r="P843" s="93"/>
      <c r="Q843" s="93"/>
      <c r="R843" s="138"/>
      <c r="S843" s="216"/>
    </row>
    <row r="844" spans="1:19" s="57" customFormat="1" ht="20" x14ac:dyDescent="0.4">
      <c r="A844" s="196"/>
      <c r="B844" s="197"/>
      <c r="C844" s="198" t="s">
        <v>647</v>
      </c>
      <c r="D844" s="152" t="s">
        <v>257</v>
      </c>
      <c r="E844" s="199">
        <v>384</v>
      </c>
      <c r="F844" s="72"/>
      <c r="G844" s="72"/>
      <c r="H844" s="72"/>
      <c r="I844" s="72"/>
      <c r="J844" s="93">
        <f t="shared" si="170"/>
        <v>0</v>
      </c>
      <c r="K844" s="72">
        <f t="shared" si="162"/>
        <v>0</v>
      </c>
      <c r="L844" s="72">
        <f t="shared" si="163"/>
        <v>0</v>
      </c>
      <c r="M844" s="72">
        <f t="shared" si="164"/>
        <v>0</v>
      </c>
      <c r="N844" s="93">
        <f t="shared" si="165"/>
        <v>0</v>
      </c>
      <c r="O844" s="93"/>
      <c r="P844" s="93"/>
      <c r="Q844" s="93"/>
      <c r="R844" s="138"/>
      <c r="S844" s="216"/>
    </row>
    <row r="845" spans="1:19" s="58" customFormat="1" ht="20" x14ac:dyDescent="0.4">
      <c r="A845" s="200"/>
      <c r="B845" s="197"/>
      <c r="C845" s="198" t="s">
        <v>256</v>
      </c>
      <c r="D845" s="152" t="s">
        <v>257</v>
      </c>
      <c r="E845" s="199">
        <v>24</v>
      </c>
      <c r="F845" s="72"/>
      <c r="G845" s="72"/>
      <c r="H845" s="72"/>
      <c r="I845" s="72"/>
      <c r="J845" s="93">
        <f t="shared" si="170"/>
        <v>0</v>
      </c>
      <c r="K845" s="81">
        <f t="shared" si="162"/>
        <v>0</v>
      </c>
      <c r="L845" s="81">
        <f t="shared" si="163"/>
        <v>0</v>
      </c>
      <c r="M845" s="81">
        <f t="shared" si="164"/>
        <v>0</v>
      </c>
      <c r="N845" s="95">
        <f t="shared" si="165"/>
        <v>0</v>
      </c>
      <c r="O845" s="95"/>
      <c r="P845" s="95"/>
      <c r="Q845" s="95"/>
      <c r="R845" s="217"/>
      <c r="S845" s="218"/>
    </row>
    <row r="846" spans="1:19" s="58" customFormat="1" ht="20" x14ac:dyDescent="0.4">
      <c r="A846" s="200"/>
      <c r="B846" s="197"/>
      <c r="C846" s="198" t="s">
        <v>258</v>
      </c>
      <c r="D846" s="152" t="s">
        <v>257</v>
      </c>
      <c r="E846" s="199">
        <v>18</v>
      </c>
      <c r="F846" s="72"/>
      <c r="G846" s="72"/>
      <c r="H846" s="72"/>
      <c r="I846" s="72"/>
      <c r="J846" s="93">
        <f t="shared" si="170"/>
        <v>0</v>
      </c>
      <c r="K846" s="81">
        <f t="shared" si="162"/>
        <v>0</v>
      </c>
      <c r="L846" s="81">
        <f t="shared" si="163"/>
        <v>0</v>
      </c>
      <c r="M846" s="81">
        <f t="shared" si="164"/>
        <v>0</v>
      </c>
      <c r="N846" s="95">
        <f t="shared" si="165"/>
        <v>0</v>
      </c>
      <c r="O846" s="95"/>
      <c r="P846" s="95"/>
      <c r="Q846" s="95"/>
      <c r="R846" s="217"/>
      <c r="S846" s="218"/>
    </row>
    <row r="847" spans="1:19" s="58" customFormat="1" ht="20" x14ac:dyDescent="0.4">
      <c r="A847" s="200"/>
      <c r="B847" s="197"/>
      <c r="C847" s="198" t="s">
        <v>259</v>
      </c>
      <c r="D847" s="152" t="s">
        <v>257</v>
      </c>
      <c r="E847" s="199">
        <v>20</v>
      </c>
      <c r="F847" s="72"/>
      <c r="G847" s="72"/>
      <c r="H847" s="72"/>
      <c r="I847" s="72"/>
      <c r="J847" s="93">
        <f t="shared" si="170"/>
        <v>0</v>
      </c>
      <c r="K847" s="81">
        <f t="shared" si="162"/>
        <v>0</v>
      </c>
      <c r="L847" s="81">
        <f t="shared" si="163"/>
        <v>0</v>
      </c>
      <c r="M847" s="81">
        <f t="shared" si="164"/>
        <v>0</v>
      </c>
      <c r="N847" s="95">
        <f t="shared" si="165"/>
        <v>0</v>
      </c>
      <c r="O847" s="95"/>
      <c r="P847" s="95"/>
      <c r="Q847" s="95"/>
      <c r="R847" s="217"/>
      <c r="S847" s="218"/>
    </row>
    <row r="848" spans="1:19" s="58" customFormat="1" ht="20" x14ac:dyDescent="0.4">
      <c r="A848" s="200"/>
      <c r="B848" s="197"/>
      <c r="C848" s="198" t="s">
        <v>260</v>
      </c>
      <c r="D848" s="152" t="s">
        <v>257</v>
      </c>
      <c r="E848" s="199">
        <v>35</v>
      </c>
      <c r="F848" s="72"/>
      <c r="G848" s="72"/>
      <c r="H848" s="72"/>
      <c r="I848" s="72"/>
      <c r="J848" s="93">
        <f t="shared" si="170"/>
        <v>0</v>
      </c>
      <c r="K848" s="81">
        <f t="shared" si="162"/>
        <v>0</v>
      </c>
      <c r="L848" s="81">
        <f t="shared" si="163"/>
        <v>0</v>
      </c>
      <c r="M848" s="81">
        <f t="shared" si="164"/>
        <v>0</v>
      </c>
      <c r="N848" s="95">
        <f t="shared" si="165"/>
        <v>0</v>
      </c>
      <c r="O848" s="95"/>
      <c r="P848" s="95"/>
      <c r="Q848" s="95"/>
      <c r="R848" s="217"/>
      <c r="S848" s="218"/>
    </row>
    <row r="849" spans="1:19" s="58" customFormat="1" ht="20" x14ac:dyDescent="0.4">
      <c r="A849" s="200"/>
      <c r="B849" s="197"/>
      <c r="C849" s="198" t="s">
        <v>648</v>
      </c>
      <c r="D849" s="152" t="s">
        <v>257</v>
      </c>
      <c r="E849" s="199">
        <v>15</v>
      </c>
      <c r="F849" s="72"/>
      <c r="G849" s="72"/>
      <c r="H849" s="72"/>
      <c r="I849" s="72"/>
      <c r="J849" s="93">
        <f t="shared" si="170"/>
        <v>0</v>
      </c>
      <c r="K849" s="81">
        <f t="shared" si="162"/>
        <v>0</v>
      </c>
      <c r="L849" s="81">
        <f t="shared" si="163"/>
        <v>0</v>
      </c>
      <c r="M849" s="81">
        <f t="shared" si="164"/>
        <v>0</v>
      </c>
      <c r="N849" s="95">
        <f t="shared" si="165"/>
        <v>0</v>
      </c>
      <c r="O849" s="95"/>
      <c r="P849" s="95"/>
      <c r="Q849" s="95"/>
      <c r="R849" s="217"/>
      <c r="S849" s="218"/>
    </row>
    <row r="850" spans="1:19" s="57" customFormat="1" ht="20" x14ac:dyDescent="0.4">
      <c r="A850" s="196"/>
      <c r="B850" s="197"/>
      <c r="C850" s="198" t="s">
        <v>252</v>
      </c>
      <c r="D850" s="152" t="s">
        <v>257</v>
      </c>
      <c r="E850" s="199">
        <v>254</v>
      </c>
      <c r="F850" s="72"/>
      <c r="G850" s="72"/>
      <c r="H850" s="72"/>
      <c r="I850" s="72"/>
      <c r="J850" s="93">
        <f t="shared" ref="J850:J856" si="178">+SUM(F850:I850)</f>
        <v>0</v>
      </c>
      <c r="K850" s="72">
        <f t="shared" si="162"/>
        <v>0</v>
      </c>
      <c r="L850" s="72">
        <f t="shared" si="163"/>
        <v>0</v>
      </c>
      <c r="M850" s="72">
        <f t="shared" si="164"/>
        <v>0</v>
      </c>
      <c r="N850" s="93">
        <f t="shared" si="165"/>
        <v>0</v>
      </c>
      <c r="O850" s="93"/>
      <c r="P850" s="93"/>
      <c r="Q850" s="93"/>
      <c r="R850" s="138"/>
      <c r="S850" s="216"/>
    </row>
    <row r="851" spans="1:19" s="57" customFormat="1" ht="20" x14ac:dyDescent="0.4">
      <c r="A851" s="196"/>
      <c r="B851" s="197"/>
      <c r="C851" s="198" t="s">
        <v>649</v>
      </c>
      <c r="D851" s="152" t="s">
        <v>47</v>
      </c>
      <c r="E851" s="199">
        <v>2207.6</v>
      </c>
      <c r="F851" s="72"/>
      <c r="G851" s="72"/>
      <c r="H851" s="72"/>
      <c r="I851" s="72"/>
      <c r="J851" s="93">
        <f t="shared" si="178"/>
        <v>0</v>
      </c>
      <c r="K851" s="72">
        <f t="shared" si="162"/>
        <v>0</v>
      </c>
      <c r="L851" s="72">
        <f t="shared" si="163"/>
        <v>0</v>
      </c>
      <c r="M851" s="72">
        <f t="shared" si="164"/>
        <v>0</v>
      </c>
      <c r="N851" s="93">
        <f t="shared" si="165"/>
        <v>0</v>
      </c>
      <c r="O851" s="93"/>
      <c r="P851" s="93"/>
      <c r="Q851" s="93"/>
      <c r="R851" s="138"/>
      <c r="S851" s="216"/>
    </row>
    <row r="852" spans="1:19" s="57" customFormat="1" ht="20" x14ac:dyDescent="0.4">
      <c r="A852" s="196"/>
      <c r="B852" s="197"/>
      <c r="C852" s="198" t="s">
        <v>261</v>
      </c>
      <c r="D852" s="152" t="s">
        <v>47</v>
      </c>
      <c r="E852" s="199">
        <v>524</v>
      </c>
      <c r="F852" s="72"/>
      <c r="G852" s="72"/>
      <c r="H852" s="72"/>
      <c r="I852" s="72"/>
      <c r="J852" s="93">
        <f t="shared" si="178"/>
        <v>0</v>
      </c>
      <c r="K852" s="72">
        <f t="shared" si="162"/>
        <v>0</v>
      </c>
      <c r="L852" s="72">
        <f t="shared" si="163"/>
        <v>0</v>
      </c>
      <c r="M852" s="72">
        <f t="shared" si="164"/>
        <v>0</v>
      </c>
      <c r="N852" s="93">
        <f t="shared" si="165"/>
        <v>0</v>
      </c>
      <c r="O852" s="93"/>
      <c r="P852" s="93"/>
      <c r="Q852" s="93"/>
      <c r="R852" s="138"/>
      <c r="S852" s="216"/>
    </row>
    <row r="853" spans="1:19" s="57" customFormat="1" ht="20" x14ac:dyDescent="0.4">
      <c r="A853" s="196"/>
      <c r="B853" s="197"/>
      <c r="C853" s="201" t="s">
        <v>262</v>
      </c>
      <c r="D853" s="79" t="s">
        <v>497</v>
      </c>
      <c r="E853" s="202">
        <v>548</v>
      </c>
      <c r="F853" s="72"/>
      <c r="G853" s="72"/>
      <c r="H853" s="72"/>
      <c r="I853" s="72"/>
      <c r="J853" s="93">
        <f t="shared" si="178"/>
        <v>0</v>
      </c>
      <c r="K853" s="72">
        <f t="shared" ref="K853:K856" si="179">+F853*E853</f>
        <v>0</v>
      </c>
      <c r="L853" s="72">
        <f t="shared" ref="L853:L856" si="180">+H853*E853</f>
        <v>0</v>
      </c>
      <c r="M853" s="72">
        <f t="shared" ref="M853:M856" si="181">+I853*E853</f>
        <v>0</v>
      </c>
      <c r="N853" s="93">
        <f t="shared" ref="N853:N856" si="182">+SUM(K853:M853)</f>
        <v>0</v>
      </c>
      <c r="O853" s="93"/>
      <c r="P853" s="93"/>
      <c r="Q853" s="93"/>
      <c r="R853" s="138"/>
      <c r="S853" s="216"/>
    </row>
    <row r="854" spans="1:19" s="57" customFormat="1" ht="20" x14ac:dyDescent="0.4">
      <c r="A854" s="196"/>
      <c r="B854" s="203"/>
      <c r="C854" s="204" t="s">
        <v>650</v>
      </c>
      <c r="D854" s="115" t="s">
        <v>497</v>
      </c>
      <c r="E854" s="199">
        <v>1</v>
      </c>
      <c r="F854" s="205" t="s">
        <v>379</v>
      </c>
      <c r="G854" s="205"/>
      <c r="H854" s="205"/>
      <c r="I854" s="205"/>
      <c r="J854" s="93"/>
      <c r="K854" s="72" t="e">
        <f t="shared" si="179"/>
        <v>#VALUE!</v>
      </c>
      <c r="L854" s="72">
        <f t="shared" si="180"/>
        <v>0</v>
      </c>
      <c r="M854" s="72">
        <f t="shared" si="181"/>
        <v>0</v>
      </c>
      <c r="N854" s="93" t="e">
        <f t="shared" si="182"/>
        <v>#VALUE!</v>
      </c>
      <c r="O854" s="93"/>
      <c r="P854" s="93"/>
      <c r="Q854" s="93"/>
      <c r="R854" s="138"/>
      <c r="S854" s="216"/>
    </row>
    <row r="855" spans="1:19" s="56" customFormat="1" ht="31" x14ac:dyDescent="0.4">
      <c r="A855" s="191"/>
      <c r="B855" s="192">
        <v>13.2</v>
      </c>
      <c r="C855" s="198" t="s">
        <v>651</v>
      </c>
      <c r="D855" s="152" t="s">
        <v>497</v>
      </c>
      <c r="E855" s="199">
        <v>1</v>
      </c>
      <c r="F855" s="72"/>
      <c r="G855" s="72"/>
      <c r="H855" s="72"/>
      <c r="I855" s="72"/>
      <c r="J855" s="93">
        <f t="shared" si="178"/>
        <v>0</v>
      </c>
      <c r="K855" s="72">
        <f t="shared" si="179"/>
        <v>0</v>
      </c>
      <c r="L855" s="72">
        <f t="shared" si="180"/>
        <v>0</v>
      </c>
      <c r="M855" s="72">
        <f t="shared" si="181"/>
        <v>0</v>
      </c>
      <c r="N855" s="93">
        <f t="shared" si="182"/>
        <v>0</v>
      </c>
      <c r="O855" s="93"/>
      <c r="P855" s="93"/>
      <c r="Q855" s="93"/>
      <c r="R855" s="138"/>
      <c r="S855" s="215"/>
    </row>
    <row r="856" spans="1:19" s="56" customFormat="1" ht="35.25" customHeight="1" x14ac:dyDescent="0.4">
      <c r="A856" s="191"/>
      <c r="B856" s="192">
        <v>13.3</v>
      </c>
      <c r="C856" s="193" t="s">
        <v>272</v>
      </c>
      <c r="D856" s="194" t="s">
        <v>15</v>
      </c>
      <c r="E856" s="195">
        <v>1</v>
      </c>
      <c r="F856" s="72"/>
      <c r="G856" s="72"/>
      <c r="H856" s="72"/>
      <c r="I856" s="72"/>
      <c r="J856" s="93">
        <f t="shared" si="178"/>
        <v>0</v>
      </c>
      <c r="K856" s="72">
        <f t="shared" si="179"/>
        <v>0</v>
      </c>
      <c r="L856" s="72">
        <f t="shared" si="180"/>
        <v>0</v>
      </c>
      <c r="M856" s="72">
        <f t="shared" si="181"/>
        <v>0</v>
      </c>
      <c r="N856" s="93">
        <f t="shared" si="182"/>
        <v>0</v>
      </c>
      <c r="O856" s="93"/>
      <c r="P856" s="93"/>
      <c r="Q856" s="93"/>
      <c r="R856" s="138"/>
      <c r="S856" s="215"/>
    </row>
    <row r="857" spans="1:19" x14ac:dyDescent="0.3">
      <c r="B857" s="206" t="s">
        <v>652</v>
      </c>
      <c r="C857" s="207" t="s">
        <v>653</v>
      </c>
      <c r="D857" s="208"/>
      <c r="E857" s="209"/>
      <c r="F857" s="209"/>
      <c r="G857" s="209"/>
      <c r="H857" s="209"/>
      <c r="I857" s="209"/>
      <c r="J857" s="209"/>
      <c r="K857" s="209"/>
      <c r="L857" s="209"/>
      <c r="M857" s="209"/>
      <c r="N857" s="209"/>
      <c r="O857" s="211"/>
      <c r="P857" s="211"/>
      <c r="Q857" s="211"/>
      <c r="R857" s="219"/>
    </row>
    <row r="860" spans="1:19" x14ac:dyDescent="0.3">
      <c r="M860" s="212"/>
      <c r="N860" s="212"/>
      <c r="O860" s="212"/>
      <c r="P860" s="212"/>
      <c r="Q860" s="212"/>
    </row>
    <row r="862" spans="1:19" x14ac:dyDescent="0.3">
      <c r="N862" s="213"/>
      <c r="O862" s="213"/>
      <c r="P862" s="213"/>
      <c r="Q862" s="213"/>
    </row>
  </sheetData>
  <autoFilter ref="B7:N857" xr:uid="{00000000-0009-0000-0000-000000000000}"/>
  <mergeCells count="7">
    <mergeCell ref="R5:R6"/>
    <mergeCell ref="F5:J5"/>
    <mergeCell ref="K5:N5"/>
    <mergeCell ref="B5:B6"/>
    <mergeCell ref="C5:C6"/>
    <mergeCell ref="D5:D6"/>
    <mergeCell ref="E5:E6"/>
  </mergeCells>
  <printOptions horizontalCentered="1"/>
  <pageMargins left="0.7" right="0.3" top="0.5" bottom="0.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123"/>
  <sheetViews>
    <sheetView view="pageBreakPreview" topLeftCell="A22" zoomScaleNormal="100" zoomScaleSheetLayoutView="100" workbookViewId="0">
      <selection activeCell="BU39" sqref="BU39"/>
    </sheetView>
  </sheetViews>
  <sheetFormatPr defaultColWidth="8" defaultRowHeight="10.5" x14ac:dyDescent="0.25"/>
  <cols>
    <col min="1" max="1" width="1.08984375" style="28" customWidth="1"/>
    <col min="2" max="2" width="1.26953125" style="28" customWidth="1"/>
    <col min="3" max="16" width="1.08984375" style="28" customWidth="1"/>
    <col min="17" max="21" width="1.08984375" style="29" customWidth="1"/>
    <col min="22" max="22" width="5.7265625" style="29" customWidth="1"/>
    <col min="23" max="24" width="1.08984375" style="29" customWidth="1"/>
    <col min="25" max="25" width="2" style="29" customWidth="1"/>
    <col min="26" max="32" width="1.08984375" style="29" customWidth="1"/>
    <col min="33" max="33" width="0.453125" style="29" customWidth="1"/>
    <col min="34" max="34" width="1.08984375" style="29" hidden="1" customWidth="1"/>
    <col min="35" max="35" width="0.26953125" style="29" hidden="1" customWidth="1"/>
    <col min="36" max="37" width="1.08984375" style="29" hidden="1" customWidth="1"/>
    <col min="38" max="41" width="1.08984375" style="29" customWidth="1"/>
    <col min="42" max="50" width="1.08984375" style="28" customWidth="1"/>
    <col min="51" max="51" width="1.36328125" style="28" customWidth="1"/>
    <col min="52" max="52" width="1.08984375" style="28" hidden="1" customWidth="1"/>
    <col min="53" max="53" width="1.6328125" style="28" customWidth="1"/>
    <col min="54" max="54" width="2.36328125" style="28" customWidth="1"/>
    <col min="55" max="55" width="1.6328125" style="28" customWidth="1"/>
    <col min="56" max="58" width="1.08984375" style="28" customWidth="1"/>
    <col min="59" max="80" width="1.08984375" style="30" customWidth="1"/>
    <col min="81" max="98" width="3.6328125" style="28" customWidth="1"/>
    <col min="99" max="16384" width="8" style="28"/>
  </cols>
  <sheetData>
    <row r="1" spans="1:79" ht="12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</row>
    <row r="2" spans="1:79" ht="12" customHeight="1" x14ac:dyDescent="0.25">
      <c r="A2" s="31"/>
      <c r="B2" s="300" t="s">
        <v>654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2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1"/>
      <c r="BA2" s="295" t="s">
        <v>744</v>
      </c>
      <c r="BB2" s="296"/>
      <c r="BC2" s="296"/>
      <c r="BD2" s="296"/>
      <c r="BE2" s="296"/>
      <c r="BF2" s="296"/>
      <c r="BG2" s="296"/>
      <c r="BH2" s="296"/>
      <c r="BI2" s="296"/>
      <c r="BJ2" s="296"/>
      <c r="BK2" s="296"/>
      <c r="BL2" s="296"/>
      <c r="BM2" s="296"/>
      <c r="BN2" s="296"/>
      <c r="BO2" s="296"/>
      <c r="BP2" s="296"/>
      <c r="BQ2" s="296"/>
      <c r="BR2" s="296"/>
      <c r="BS2" s="296"/>
      <c r="BT2" s="296"/>
      <c r="BU2" s="297"/>
      <c r="BV2" s="46"/>
      <c r="BW2" s="46"/>
      <c r="BX2" s="46"/>
      <c r="BY2" s="46"/>
      <c r="BZ2" s="46"/>
      <c r="CA2" s="46"/>
    </row>
    <row r="3" spans="1:79" ht="11.15" customHeight="1" x14ac:dyDescent="0.25">
      <c r="A3" s="31"/>
      <c r="B3" s="303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44"/>
      <c r="BA3" s="269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0"/>
      <c r="BM3" s="270"/>
      <c r="BN3" s="270"/>
      <c r="BO3" s="270"/>
      <c r="BP3" s="270"/>
      <c r="BQ3" s="270"/>
      <c r="BR3" s="270"/>
      <c r="BS3" s="270"/>
      <c r="BT3" s="270"/>
      <c r="BU3" s="271"/>
      <c r="BV3" s="46"/>
      <c r="BW3" s="46"/>
      <c r="BX3" s="46"/>
      <c r="BY3" s="46"/>
      <c r="BZ3" s="46"/>
      <c r="CA3" s="46"/>
    </row>
    <row r="4" spans="1:79" ht="11.15" customHeight="1" x14ac:dyDescent="0.25">
      <c r="A4" s="31"/>
      <c r="B4" s="303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44"/>
      <c r="BA4" s="272"/>
      <c r="BB4" s="273"/>
      <c r="BC4" s="273"/>
      <c r="BD4" s="273"/>
      <c r="BE4" s="273"/>
      <c r="BF4" s="273"/>
      <c r="BG4" s="273"/>
      <c r="BH4" s="273"/>
      <c r="BI4" s="273"/>
      <c r="BJ4" s="273"/>
      <c r="BK4" s="273"/>
      <c r="BL4" s="273"/>
      <c r="BM4" s="273"/>
      <c r="BN4" s="273"/>
      <c r="BO4" s="273"/>
      <c r="BP4" s="273"/>
      <c r="BQ4" s="273"/>
      <c r="BR4" s="273"/>
      <c r="BS4" s="273"/>
      <c r="BT4" s="273"/>
      <c r="BU4" s="274"/>
      <c r="BV4" s="46"/>
      <c r="BW4" s="46"/>
      <c r="BX4" s="46"/>
      <c r="BY4" s="46"/>
      <c r="BZ4" s="46"/>
      <c r="CA4" s="46"/>
    </row>
    <row r="5" spans="1:79" ht="12" customHeight="1" x14ac:dyDescent="0.25">
      <c r="A5" s="31"/>
      <c r="B5" s="303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44"/>
      <c r="BA5" s="295" t="s">
        <v>655</v>
      </c>
      <c r="BB5" s="296"/>
      <c r="BC5" s="296"/>
      <c r="BD5" s="296"/>
      <c r="BE5" s="296"/>
      <c r="BF5" s="296"/>
      <c r="BG5" s="296"/>
      <c r="BH5" s="296"/>
      <c r="BI5" s="296"/>
      <c r="BJ5" s="296"/>
      <c r="BK5" s="296"/>
      <c r="BL5" s="296"/>
      <c r="BM5" s="296"/>
      <c r="BN5" s="296"/>
      <c r="BO5" s="296"/>
      <c r="BP5" s="296"/>
      <c r="BQ5" s="296"/>
      <c r="BR5" s="296"/>
      <c r="BS5" s="296"/>
      <c r="BT5" s="296"/>
      <c r="BU5" s="297"/>
      <c r="BV5" s="46"/>
      <c r="BW5" s="46"/>
      <c r="BX5" s="46"/>
      <c r="BY5" s="46"/>
      <c r="BZ5" s="46"/>
      <c r="CA5" s="46"/>
    </row>
    <row r="6" spans="1:79" ht="11.15" customHeight="1" x14ac:dyDescent="0.25">
      <c r="A6" s="31"/>
      <c r="B6" s="303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5"/>
      <c r="R6" s="306" t="s">
        <v>656</v>
      </c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7"/>
      <c r="AQ6" s="307"/>
      <c r="AR6" s="307"/>
      <c r="AS6" s="307"/>
      <c r="AT6" s="307"/>
      <c r="AU6" s="307"/>
      <c r="AV6" s="307"/>
      <c r="AW6" s="307"/>
      <c r="AX6" s="307"/>
      <c r="AY6" s="307"/>
      <c r="AZ6" s="308"/>
      <c r="BA6" s="269" t="s">
        <v>720</v>
      </c>
      <c r="BB6" s="270"/>
      <c r="BC6" s="270"/>
      <c r="BD6" s="270"/>
      <c r="BE6" s="270"/>
      <c r="BF6" s="270"/>
      <c r="BG6" s="270"/>
      <c r="BH6" s="270"/>
      <c r="BI6" s="270"/>
      <c r="BJ6" s="270"/>
      <c r="BK6" s="270"/>
      <c r="BL6" s="270"/>
      <c r="BM6" s="270"/>
      <c r="BN6" s="270"/>
      <c r="BO6" s="270"/>
      <c r="BP6" s="270"/>
      <c r="BQ6" s="270"/>
      <c r="BR6" s="270"/>
      <c r="BS6" s="270"/>
      <c r="BT6" s="270"/>
      <c r="BU6" s="271"/>
      <c r="BV6" s="46"/>
      <c r="BW6" s="46"/>
      <c r="BX6" s="46"/>
      <c r="BY6" s="46"/>
      <c r="BZ6" s="46"/>
      <c r="CA6" s="46"/>
    </row>
    <row r="7" spans="1:79" ht="19.5" customHeight="1" x14ac:dyDescent="0.25">
      <c r="A7" s="31"/>
      <c r="B7" s="303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5"/>
      <c r="R7" s="306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307"/>
      <c r="AF7" s="307"/>
      <c r="AG7" s="307"/>
      <c r="AH7" s="307"/>
      <c r="AI7" s="307"/>
      <c r="AJ7" s="307"/>
      <c r="AK7" s="307"/>
      <c r="AL7" s="307"/>
      <c r="AM7" s="307"/>
      <c r="AN7" s="307"/>
      <c r="AO7" s="307"/>
      <c r="AP7" s="307"/>
      <c r="AQ7" s="307"/>
      <c r="AR7" s="307"/>
      <c r="AS7" s="307"/>
      <c r="AT7" s="307"/>
      <c r="AU7" s="307"/>
      <c r="AV7" s="307"/>
      <c r="AW7" s="307"/>
      <c r="AX7" s="307"/>
      <c r="AY7" s="307"/>
      <c r="AZ7" s="308"/>
      <c r="BA7" s="272"/>
      <c r="BB7" s="273"/>
      <c r="BC7" s="273"/>
      <c r="BD7" s="273"/>
      <c r="BE7" s="273"/>
      <c r="BF7" s="273"/>
      <c r="BG7" s="273"/>
      <c r="BH7" s="273"/>
      <c r="BI7" s="273"/>
      <c r="BJ7" s="273"/>
      <c r="BK7" s="273"/>
      <c r="BL7" s="273"/>
      <c r="BM7" s="273"/>
      <c r="BN7" s="273"/>
      <c r="BO7" s="273"/>
      <c r="BP7" s="273"/>
      <c r="BQ7" s="273"/>
      <c r="BR7" s="273"/>
      <c r="BS7" s="273"/>
      <c r="BT7" s="273"/>
      <c r="BU7" s="274"/>
      <c r="BV7" s="46"/>
      <c r="BW7" s="46"/>
      <c r="BX7" s="46"/>
      <c r="BY7" s="46"/>
      <c r="BZ7" s="46"/>
      <c r="CA7" s="46"/>
    </row>
    <row r="8" spans="1:79" ht="11.15" customHeight="1" x14ac:dyDescent="0.25">
      <c r="A8" s="31"/>
      <c r="B8" s="257" t="s">
        <v>657</v>
      </c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9"/>
      <c r="R8" s="306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07"/>
      <c r="AF8" s="307"/>
      <c r="AG8" s="307"/>
      <c r="AH8" s="307"/>
      <c r="AI8" s="307"/>
      <c r="AJ8" s="307"/>
      <c r="AK8" s="307"/>
      <c r="AL8" s="307"/>
      <c r="AM8" s="307"/>
      <c r="AN8" s="307"/>
      <c r="AO8" s="307"/>
      <c r="AP8" s="307"/>
      <c r="AQ8" s="307"/>
      <c r="AR8" s="307"/>
      <c r="AS8" s="307"/>
      <c r="AT8" s="307"/>
      <c r="AU8" s="307"/>
      <c r="AV8" s="307"/>
      <c r="AW8" s="307"/>
      <c r="AX8" s="307"/>
      <c r="AY8" s="307"/>
      <c r="AZ8" s="308"/>
      <c r="BA8" s="312" t="s">
        <v>745</v>
      </c>
      <c r="BB8" s="313"/>
      <c r="BC8" s="313"/>
      <c r="BD8" s="313"/>
      <c r="BE8" s="313"/>
      <c r="BF8" s="313"/>
      <c r="BG8" s="313"/>
      <c r="BH8" s="314"/>
      <c r="BI8" s="254" t="s">
        <v>768</v>
      </c>
      <c r="BJ8" s="255"/>
      <c r="BK8" s="255"/>
      <c r="BL8" s="255"/>
      <c r="BM8" s="255"/>
      <c r="BN8" s="255"/>
      <c r="BO8" s="255"/>
      <c r="BP8" s="255"/>
      <c r="BQ8" s="255"/>
      <c r="BR8" s="255"/>
      <c r="BS8" s="255"/>
      <c r="BT8" s="255"/>
      <c r="BU8" s="41"/>
      <c r="BV8" s="46"/>
      <c r="BW8" s="46"/>
      <c r="BX8" s="46"/>
      <c r="BY8" s="46"/>
      <c r="BZ8" s="46"/>
      <c r="CA8" s="46"/>
    </row>
    <row r="9" spans="1:79" ht="11.15" customHeight="1" x14ac:dyDescent="0.25">
      <c r="A9" s="31"/>
      <c r="B9" s="260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309"/>
      <c r="S9" s="310"/>
      <c r="T9" s="310"/>
      <c r="U9" s="310"/>
      <c r="V9" s="310"/>
      <c r="W9" s="310"/>
      <c r="X9" s="310"/>
      <c r="Y9" s="310"/>
      <c r="Z9" s="310"/>
      <c r="AA9" s="310"/>
      <c r="AB9" s="310"/>
      <c r="AC9" s="310"/>
      <c r="AD9" s="310"/>
      <c r="AE9" s="310"/>
      <c r="AF9" s="310"/>
      <c r="AG9" s="310"/>
      <c r="AH9" s="310"/>
      <c r="AI9" s="310"/>
      <c r="AJ9" s="310"/>
      <c r="AK9" s="310"/>
      <c r="AL9" s="310"/>
      <c r="AM9" s="310"/>
      <c r="AN9" s="310"/>
      <c r="AO9" s="310"/>
      <c r="AP9" s="310"/>
      <c r="AQ9" s="310"/>
      <c r="AR9" s="310"/>
      <c r="AS9" s="310"/>
      <c r="AT9" s="310"/>
      <c r="AU9" s="310"/>
      <c r="AV9" s="310"/>
      <c r="AW9" s="310"/>
      <c r="AX9" s="310"/>
      <c r="AY9" s="310"/>
      <c r="AZ9" s="311"/>
      <c r="BA9" s="272"/>
      <c r="BB9" s="273"/>
      <c r="BC9" s="273"/>
      <c r="BD9" s="273"/>
      <c r="BE9" s="273"/>
      <c r="BF9" s="273"/>
      <c r="BG9" s="273"/>
      <c r="BH9" s="274"/>
      <c r="BI9" s="260"/>
      <c r="BJ9" s="261"/>
      <c r="BK9" s="261"/>
      <c r="BL9" s="261"/>
      <c r="BM9" s="261"/>
      <c r="BN9" s="261"/>
      <c r="BO9" s="261"/>
      <c r="BP9" s="261"/>
      <c r="BQ9" s="261"/>
      <c r="BR9" s="261"/>
      <c r="BS9" s="261"/>
      <c r="BT9" s="261"/>
      <c r="BU9" s="49"/>
      <c r="BV9" s="46"/>
      <c r="BW9" s="46"/>
      <c r="BX9" s="46"/>
      <c r="BY9" s="46"/>
      <c r="BZ9" s="46"/>
      <c r="CA9" s="46"/>
    </row>
    <row r="10" spans="1:79" ht="11.15" customHeight="1" x14ac:dyDescent="0.25">
      <c r="A10" s="31"/>
      <c r="B10" s="263" t="s">
        <v>659</v>
      </c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  <c r="AS10" s="264"/>
      <c r="AT10" s="264"/>
      <c r="AU10" s="264"/>
      <c r="AV10" s="264"/>
      <c r="AW10" s="264"/>
      <c r="AX10" s="264"/>
      <c r="AY10" s="264"/>
      <c r="AZ10" s="265"/>
      <c r="BA10" s="254" t="s">
        <v>844</v>
      </c>
      <c r="BB10" s="255"/>
      <c r="BC10" s="255"/>
      <c r="BD10" s="255"/>
      <c r="BE10" s="255"/>
      <c r="BF10" s="255"/>
      <c r="BG10" s="255"/>
      <c r="BH10" s="255"/>
      <c r="BI10" s="255"/>
      <c r="BJ10" s="255"/>
      <c r="BK10" s="255"/>
      <c r="BL10" s="255"/>
      <c r="BM10" s="255"/>
      <c r="BN10" s="255"/>
      <c r="BO10" s="255"/>
      <c r="BP10" s="255"/>
      <c r="BQ10" s="255"/>
      <c r="BR10" s="255"/>
      <c r="BS10" s="255"/>
      <c r="BT10" s="255"/>
      <c r="BU10" s="256"/>
      <c r="BV10" s="46"/>
      <c r="BW10" s="46"/>
      <c r="BX10" s="46"/>
      <c r="BY10" s="46"/>
      <c r="BZ10" s="46"/>
      <c r="CA10" s="46"/>
    </row>
    <row r="11" spans="1:79" ht="11.15" customHeight="1" x14ac:dyDescent="0.25">
      <c r="A11" s="31"/>
      <c r="B11" s="266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67"/>
      <c r="AO11" s="267"/>
      <c r="AP11" s="267"/>
      <c r="AQ11" s="267"/>
      <c r="AR11" s="267"/>
      <c r="AS11" s="267"/>
      <c r="AT11" s="267"/>
      <c r="AU11" s="267"/>
      <c r="AV11" s="267"/>
      <c r="AW11" s="267"/>
      <c r="AX11" s="267"/>
      <c r="AY11" s="267"/>
      <c r="AZ11" s="268"/>
      <c r="BA11" s="260"/>
      <c r="BB11" s="261"/>
      <c r="BC11" s="261"/>
      <c r="BD11" s="261"/>
      <c r="BE11" s="261"/>
      <c r="BF11" s="261"/>
      <c r="BG11" s="261"/>
      <c r="BH11" s="261"/>
      <c r="BI11" s="261"/>
      <c r="BJ11" s="261"/>
      <c r="BK11" s="261"/>
      <c r="BL11" s="261"/>
      <c r="BM11" s="261"/>
      <c r="BN11" s="261"/>
      <c r="BO11" s="261"/>
      <c r="BP11" s="261"/>
      <c r="BQ11" s="261"/>
      <c r="BR11" s="261"/>
      <c r="BS11" s="261"/>
      <c r="BT11" s="261"/>
      <c r="BU11" s="262"/>
      <c r="BV11" s="46"/>
      <c r="BW11" s="46"/>
      <c r="BX11" s="46"/>
      <c r="BY11" s="46"/>
      <c r="BZ11" s="46"/>
      <c r="CA11" s="46"/>
    </row>
    <row r="12" spans="1:79" ht="12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</row>
    <row r="13" spans="1:79" ht="12" customHeigh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</row>
    <row r="14" spans="1:79" ht="12" customHeigh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</row>
    <row r="15" spans="1:79" ht="12" customHeight="1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</row>
    <row r="16" spans="1:79" ht="12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</row>
    <row r="17" spans="1:79" ht="12" customHeigh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</row>
    <row r="18" spans="1:79" ht="12" customHeigh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</row>
    <row r="19" spans="1:79" ht="12" customHeight="1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</row>
    <row r="20" spans="1:79" ht="12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</row>
    <row r="21" spans="1:79" ht="12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H21" s="35"/>
      <c r="AI21" s="35"/>
      <c r="AJ21" s="35"/>
      <c r="AK21" s="35"/>
      <c r="AL21" s="35"/>
      <c r="AM21" s="35"/>
      <c r="AN21" s="35"/>
      <c r="AO21" s="35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</row>
    <row r="22" spans="1:79" ht="12" customHeight="1" x14ac:dyDescent="0.25">
      <c r="A22" s="31"/>
      <c r="B22" s="31"/>
      <c r="C22" s="31"/>
      <c r="D22" s="31"/>
      <c r="E22" s="31"/>
      <c r="F22" s="31"/>
      <c r="G22" s="31"/>
      <c r="H22" s="275" t="s">
        <v>660</v>
      </c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5"/>
      <c r="AY22" s="275"/>
      <c r="AZ22" s="275"/>
      <c r="BA22" s="275"/>
      <c r="BB22" s="275"/>
      <c r="BC22" s="275"/>
      <c r="BD22" s="275"/>
      <c r="BE22" s="275"/>
      <c r="BF22" s="275"/>
      <c r="BG22" s="275"/>
      <c r="BH22" s="275"/>
      <c r="BI22" s="275"/>
      <c r="BJ22" s="275"/>
      <c r="BK22" s="275"/>
      <c r="BL22" s="275"/>
      <c r="BM22" s="275"/>
      <c r="BN22" s="275"/>
      <c r="BO22" s="275"/>
      <c r="BP22" s="275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</row>
    <row r="23" spans="1:79" ht="12" customHeight="1" x14ac:dyDescent="0.25">
      <c r="A23" s="31"/>
      <c r="B23" s="31"/>
      <c r="C23" s="31"/>
      <c r="D23" s="31"/>
      <c r="E23" s="31"/>
      <c r="F23" s="31"/>
      <c r="G23" s="31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5"/>
      <c r="AY23" s="275"/>
      <c r="AZ23" s="275"/>
      <c r="BA23" s="275"/>
      <c r="BB23" s="275"/>
      <c r="BC23" s="275"/>
      <c r="BD23" s="275"/>
      <c r="BE23" s="275"/>
      <c r="BF23" s="275"/>
      <c r="BG23" s="275"/>
      <c r="BH23" s="275"/>
      <c r="BI23" s="275"/>
      <c r="BJ23" s="275"/>
      <c r="BK23" s="275"/>
      <c r="BL23" s="275"/>
      <c r="BM23" s="275"/>
      <c r="BN23" s="275"/>
      <c r="BO23" s="275"/>
      <c r="BP23" s="275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</row>
    <row r="24" spans="1:79" ht="12" customHeight="1" x14ac:dyDescent="0.25">
      <c r="A24" s="31"/>
      <c r="B24" s="31"/>
      <c r="C24" s="31"/>
      <c r="D24" s="31"/>
      <c r="E24" s="31"/>
      <c r="F24" s="31"/>
      <c r="G24" s="31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  <c r="AH24" s="275"/>
      <c r="AI24" s="275"/>
      <c r="AJ24" s="275"/>
      <c r="AK24" s="275"/>
      <c r="AL24" s="275"/>
      <c r="AM24" s="275"/>
      <c r="AN24" s="275"/>
      <c r="AO24" s="275"/>
      <c r="AP24" s="275"/>
      <c r="AQ24" s="275"/>
      <c r="AR24" s="275"/>
      <c r="AS24" s="275"/>
      <c r="AT24" s="275"/>
      <c r="AU24" s="275"/>
      <c r="AV24" s="275"/>
      <c r="AW24" s="275"/>
      <c r="AX24" s="275"/>
      <c r="AY24" s="275"/>
      <c r="AZ24" s="275"/>
      <c r="BA24" s="275"/>
      <c r="BB24" s="275"/>
      <c r="BC24" s="275"/>
      <c r="BD24" s="275"/>
      <c r="BE24" s="275"/>
      <c r="BF24" s="275"/>
      <c r="BG24" s="275"/>
      <c r="BH24" s="275"/>
      <c r="BI24" s="275"/>
      <c r="BJ24" s="275"/>
      <c r="BK24" s="275"/>
      <c r="BL24" s="275"/>
      <c r="BM24" s="275"/>
      <c r="BN24" s="275"/>
      <c r="BO24" s="275"/>
      <c r="BP24" s="275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</row>
    <row r="25" spans="1:79" ht="12" customHeight="1" x14ac:dyDescent="0.25">
      <c r="A25" s="31"/>
      <c r="B25" s="31"/>
      <c r="C25" s="31"/>
      <c r="D25" s="31"/>
      <c r="E25" s="31"/>
      <c r="F25" s="31"/>
      <c r="G25" s="31"/>
      <c r="H25" s="275"/>
      <c r="I25" s="275"/>
      <c r="J25" s="275"/>
      <c r="K25" s="275"/>
      <c r="L25" s="275"/>
      <c r="M25" s="275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275"/>
      <c r="AG25" s="275"/>
      <c r="AH25" s="275"/>
      <c r="AI25" s="275"/>
      <c r="AJ25" s="275"/>
      <c r="AK25" s="275"/>
      <c r="AL25" s="275"/>
      <c r="AM25" s="275"/>
      <c r="AN25" s="275"/>
      <c r="AO25" s="275"/>
      <c r="AP25" s="275"/>
      <c r="AQ25" s="275"/>
      <c r="AR25" s="275"/>
      <c r="AS25" s="275"/>
      <c r="AT25" s="275"/>
      <c r="AU25" s="275"/>
      <c r="AV25" s="275"/>
      <c r="AW25" s="275"/>
      <c r="AX25" s="275"/>
      <c r="AY25" s="275"/>
      <c r="AZ25" s="275"/>
      <c r="BA25" s="275"/>
      <c r="BB25" s="275"/>
      <c r="BC25" s="275"/>
      <c r="BD25" s="275"/>
      <c r="BE25" s="275"/>
      <c r="BF25" s="275"/>
      <c r="BG25" s="275"/>
      <c r="BH25" s="275"/>
      <c r="BI25" s="275"/>
      <c r="BJ25" s="275"/>
      <c r="BK25" s="275"/>
      <c r="BL25" s="275"/>
      <c r="BM25" s="275"/>
      <c r="BN25" s="275"/>
      <c r="BO25" s="275"/>
      <c r="BP25" s="275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</row>
    <row r="26" spans="1:79" ht="12" customHeight="1" x14ac:dyDescent="0.25">
      <c r="A26" s="31"/>
      <c r="B26" s="31"/>
      <c r="C26" s="31"/>
      <c r="D26" s="31"/>
      <c r="E26" s="31"/>
      <c r="F26" s="31"/>
      <c r="G26" s="31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</row>
    <row r="27" spans="1:79" ht="12" customHeight="1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46"/>
      <c r="BH27" s="46"/>
      <c r="BI27" s="46"/>
      <c r="BJ27" s="46"/>
      <c r="BK27" s="46"/>
      <c r="BL27" s="46"/>
      <c r="BM27" s="46"/>
      <c r="BN27" s="46"/>
      <c r="BO27" s="46"/>
      <c r="BP27" s="48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</row>
    <row r="28" spans="1:79" ht="12" customHeight="1" x14ac:dyDescent="0.25">
      <c r="A28" s="31"/>
      <c r="B28" s="31"/>
      <c r="C28" s="31"/>
      <c r="D28" s="31"/>
      <c r="E28" s="31"/>
      <c r="F28" s="31"/>
      <c r="G28" s="31"/>
      <c r="H28" s="276" t="s">
        <v>661</v>
      </c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L28" s="276"/>
      <c r="AM28" s="276"/>
      <c r="AN28" s="276"/>
      <c r="AO28" s="276"/>
      <c r="AP28" s="276"/>
      <c r="AQ28" s="276"/>
      <c r="AR28" s="276"/>
      <c r="AS28" s="276"/>
      <c r="AT28" s="276"/>
      <c r="AU28" s="276"/>
      <c r="AV28" s="276"/>
      <c r="AW28" s="276"/>
      <c r="AX28" s="276"/>
      <c r="AY28" s="276"/>
      <c r="AZ28" s="276"/>
      <c r="BA28" s="276"/>
      <c r="BB28" s="276"/>
      <c r="BC28" s="276"/>
      <c r="BD28" s="276"/>
      <c r="BE28" s="276"/>
      <c r="BF28" s="276"/>
      <c r="BG28" s="276"/>
      <c r="BH28" s="276"/>
      <c r="BI28" s="276"/>
      <c r="BJ28" s="276"/>
      <c r="BK28" s="276"/>
      <c r="BL28" s="276"/>
      <c r="BM28" s="276"/>
      <c r="BN28" s="276"/>
      <c r="BO28" s="276"/>
      <c r="BP28" s="27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</row>
    <row r="29" spans="1:79" ht="12" customHeight="1" x14ac:dyDescent="0.25">
      <c r="A29" s="31"/>
      <c r="B29" s="31"/>
      <c r="C29" s="31"/>
      <c r="D29" s="31"/>
      <c r="E29" s="31"/>
      <c r="F29" s="31"/>
      <c r="G29" s="31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/>
      <c r="AA29" s="276"/>
      <c r="AB29" s="276"/>
      <c r="AC29" s="276"/>
      <c r="AD29" s="276"/>
      <c r="AE29" s="276"/>
      <c r="AF29" s="276"/>
      <c r="AG29" s="276"/>
      <c r="AH29" s="276"/>
      <c r="AI29" s="276"/>
      <c r="AJ29" s="276"/>
      <c r="AK29" s="276"/>
      <c r="AL29" s="276"/>
      <c r="AM29" s="276"/>
      <c r="AN29" s="276"/>
      <c r="AO29" s="276"/>
      <c r="AP29" s="276"/>
      <c r="AQ29" s="276"/>
      <c r="AR29" s="276"/>
      <c r="AS29" s="276"/>
      <c r="AT29" s="276"/>
      <c r="AU29" s="276"/>
      <c r="AV29" s="276"/>
      <c r="AW29" s="276"/>
      <c r="AX29" s="276"/>
      <c r="AY29" s="276"/>
      <c r="AZ29" s="276"/>
      <c r="BA29" s="276"/>
      <c r="BB29" s="276"/>
      <c r="BC29" s="276"/>
      <c r="BD29" s="276"/>
      <c r="BE29" s="276"/>
      <c r="BF29" s="276"/>
      <c r="BG29" s="276"/>
      <c r="BH29" s="276"/>
      <c r="BI29" s="276"/>
      <c r="BJ29" s="276"/>
      <c r="BK29" s="276"/>
      <c r="BL29" s="276"/>
      <c r="BM29" s="276"/>
      <c r="BN29" s="276"/>
      <c r="BO29" s="276"/>
      <c r="BP29" s="27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</row>
    <row r="30" spans="1:79" ht="12" customHeight="1" x14ac:dyDescent="0.25">
      <c r="A30" s="31"/>
      <c r="B30" s="31"/>
      <c r="C30" s="31"/>
      <c r="D30" s="31"/>
      <c r="E30" s="31"/>
      <c r="F30" s="31"/>
      <c r="G30" s="31"/>
      <c r="H30" s="277" t="s">
        <v>662</v>
      </c>
      <c r="I30" s="277"/>
      <c r="J30" s="277"/>
      <c r="K30" s="277"/>
      <c r="L30" s="277"/>
      <c r="M30" s="277"/>
      <c r="N30" s="277"/>
      <c r="O30" s="277"/>
      <c r="P30" s="277"/>
      <c r="Q30" s="277"/>
      <c r="R30" s="277"/>
      <c r="S30" s="277"/>
      <c r="T30" s="277"/>
      <c r="U30" s="277"/>
      <c r="V30" s="277"/>
      <c r="W30" s="277"/>
      <c r="X30" s="277"/>
      <c r="Y30" s="277"/>
      <c r="Z30" s="277"/>
      <c r="AA30" s="277"/>
      <c r="AB30" s="277"/>
      <c r="AC30" s="277"/>
      <c r="AD30" s="277"/>
      <c r="AE30" s="277"/>
      <c r="AF30" s="277"/>
      <c r="AG30" s="277"/>
      <c r="AH30" s="277"/>
      <c r="AI30" s="277"/>
      <c r="AJ30" s="277"/>
      <c r="AK30" s="277"/>
      <c r="AL30" s="277"/>
      <c r="AM30" s="277"/>
      <c r="AN30" s="277"/>
      <c r="AO30" s="277"/>
      <c r="AP30" s="277"/>
      <c r="AQ30" s="277"/>
      <c r="AR30" s="277"/>
      <c r="AS30" s="277"/>
      <c r="AT30" s="277"/>
      <c r="AU30" s="277"/>
      <c r="AV30" s="277"/>
      <c r="AW30" s="277"/>
      <c r="AX30" s="277"/>
      <c r="AY30" s="277"/>
      <c r="AZ30" s="277"/>
      <c r="BA30" s="277"/>
      <c r="BB30" s="277"/>
      <c r="BC30" s="277"/>
      <c r="BD30" s="277"/>
      <c r="BE30" s="277"/>
      <c r="BF30" s="277"/>
      <c r="BG30" s="277"/>
      <c r="BH30" s="277"/>
      <c r="BI30" s="277"/>
      <c r="BJ30" s="277"/>
      <c r="BK30" s="277"/>
      <c r="BL30" s="277"/>
      <c r="BM30" s="277"/>
      <c r="BN30" s="277"/>
      <c r="BO30" s="277"/>
      <c r="BP30" s="277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</row>
    <row r="31" spans="1:79" ht="12" customHeight="1" x14ac:dyDescent="0.25">
      <c r="A31" s="31"/>
      <c r="B31" s="31"/>
      <c r="C31" s="31"/>
      <c r="D31" s="31"/>
      <c r="E31" s="31"/>
      <c r="F31" s="31"/>
      <c r="G31" s="31"/>
      <c r="H31" s="277"/>
      <c r="I31" s="277"/>
      <c r="J31" s="277"/>
      <c r="K31" s="277"/>
      <c r="L31" s="277"/>
      <c r="M31" s="277"/>
      <c r="N31" s="277"/>
      <c r="O31" s="277"/>
      <c r="P31" s="277"/>
      <c r="Q31" s="277"/>
      <c r="R31" s="277"/>
      <c r="S31" s="277"/>
      <c r="T31" s="277"/>
      <c r="U31" s="277"/>
      <c r="V31" s="277"/>
      <c r="W31" s="277"/>
      <c r="X31" s="277"/>
      <c r="Y31" s="277"/>
      <c r="Z31" s="277"/>
      <c r="AA31" s="277"/>
      <c r="AB31" s="277"/>
      <c r="AC31" s="277"/>
      <c r="AD31" s="277"/>
      <c r="AE31" s="277"/>
      <c r="AF31" s="277"/>
      <c r="AG31" s="277"/>
      <c r="AH31" s="277"/>
      <c r="AI31" s="277"/>
      <c r="AJ31" s="277"/>
      <c r="AK31" s="277"/>
      <c r="AL31" s="277"/>
      <c r="AM31" s="277"/>
      <c r="AN31" s="277"/>
      <c r="AO31" s="277"/>
      <c r="AP31" s="277"/>
      <c r="AQ31" s="277"/>
      <c r="AR31" s="277"/>
      <c r="AS31" s="277"/>
      <c r="AT31" s="277"/>
      <c r="AU31" s="277"/>
      <c r="AV31" s="277"/>
      <c r="AW31" s="277"/>
      <c r="AX31" s="277"/>
      <c r="AY31" s="277"/>
      <c r="AZ31" s="277"/>
      <c r="BA31" s="277"/>
      <c r="BB31" s="277"/>
      <c r="BC31" s="277"/>
      <c r="BD31" s="277"/>
      <c r="BE31" s="277"/>
      <c r="BF31" s="277"/>
      <c r="BG31" s="277"/>
      <c r="BH31" s="277"/>
      <c r="BI31" s="277"/>
      <c r="BJ31" s="277"/>
      <c r="BK31" s="277"/>
      <c r="BL31" s="277"/>
      <c r="BM31" s="277"/>
      <c r="BN31" s="277"/>
      <c r="BO31" s="277"/>
      <c r="BP31" s="277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</row>
    <row r="32" spans="1:79" ht="12" customHeight="1" x14ac:dyDescent="0.25">
      <c r="A32" s="31"/>
      <c r="B32" s="31"/>
      <c r="C32" s="31"/>
      <c r="D32" s="31"/>
      <c r="E32" s="31"/>
      <c r="F32" s="31"/>
      <c r="G32" s="31"/>
      <c r="H32" s="276" t="s">
        <v>663</v>
      </c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  <c r="AA32" s="276"/>
      <c r="AB32" s="276"/>
      <c r="AC32" s="276"/>
      <c r="AD32" s="276"/>
      <c r="AE32" s="276"/>
      <c r="AF32" s="276"/>
      <c r="AG32" s="276"/>
      <c r="AH32" s="276"/>
      <c r="AI32" s="276"/>
      <c r="AJ32" s="276"/>
      <c r="AK32" s="276"/>
      <c r="AL32" s="276"/>
      <c r="AM32" s="276"/>
      <c r="AN32" s="276"/>
      <c r="AO32" s="276"/>
      <c r="AP32" s="276"/>
      <c r="AQ32" s="276"/>
      <c r="AR32" s="276"/>
      <c r="AS32" s="276"/>
      <c r="AT32" s="276"/>
      <c r="AU32" s="276"/>
      <c r="AV32" s="276"/>
      <c r="AW32" s="276"/>
      <c r="AX32" s="276"/>
      <c r="AY32" s="276"/>
      <c r="AZ32" s="276"/>
      <c r="BA32" s="276"/>
      <c r="BB32" s="276"/>
      <c r="BC32" s="276"/>
      <c r="BD32" s="276"/>
      <c r="BE32" s="276"/>
      <c r="BF32" s="276"/>
      <c r="BG32" s="276"/>
      <c r="BH32" s="276"/>
      <c r="BI32" s="276"/>
      <c r="BJ32" s="276"/>
      <c r="BK32" s="276"/>
      <c r="BL32" s="276"/>
      <c r="BM32" s="276"/>
      <c r="BN32" s="276"/>
      <c r="BO32" s="276"/>
      <c r="BP32" s="27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</row>
    <row r="33" spans="1:79" ht="12" customHeight="1" x14ac:dyDescent="0.25">
      <c r="A33" s="31"/>
      <c r="B33" s="31"/>
      <c r="C33" s="31"/>
      <c r="D33" s="31"/>
      <c r="E33" s="31"/>
      <c r="F33" s="31"/>
      <c r="G33" s="31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  <c r="AA33" s="276"/>
      <c r="AB33" s="276"/>
      <c r="AC33" s="276"/>
      <c r="AD33" s="276"/>
      <c r="AE33" s="276"/>
      <c r="AF33" s="276"/>
      <c r="AG33" s="276"/>
      <c r="AH33" s="276"/>
      <c r="AI33" s="276"/>
      <c r="AJ33" s="276"/>
      <c r="AK33" s="276"/>
      <c r="AL33" s="276"/>
      <c r="AM33" s="276"/>
      <c r="AN33" s="276"/>
      <c r="AO33" s="276"/>
      <c r="AP33" s="276"/>
      <c r="AQ33" s="276"/>
      <c r="AR33" s="276"/>
      <c r="AS33" s="276"/>
      <c r="AT33" s="276"/>
      <c r="AU33" s="276"/>
      <c r="AV33" s="276"/>
      <c r="AW33" s="276"/>
      <c r="AX33" s="276"/>
      <c r="AY33" s="276"/>
      <c r="AZ33" s="276"/>
      <c r="BA33" s="276"/>
      <c r="BB33" s="276"/>
      <c r="BC33" s="276"/>
      <c r="BD33" s="276"/>
      <c r="BE33" s="276"/>
      <c r="BF33" s="276"/>
      <c r="BG33" s="276"/>
      <c r="BH33" s="276"/>
      <c r="BI33" s="276"/>
      <c r="BJ33" s="276"/>
      <c r="BK33" s="276"/>
      <c r="BL33" s="276"/>
      <c r="BM33" s="276"/>
      <c r="BN33" s="276"/>
      <c r="BO33" s="276"/>
      <c r="BP33" s="27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</row>
    <row r="34" spans="1:79" ht="12" customHeight="1" x14ac:dyDescent="0.25">
      <c r="A34" s="31"/>
      <c r="B34" s="31"/>
      <c r="C34" s="31"/>
      <c r="D34" s="31"/>
      <c r="E34" s="31"/>
      <c r="F34" s="31"/>
      <c r="G34" s="31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</row>
    <row r="35" spans="1:79" ht="12" customHeight="1" x14ac:dyDescent="0.2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</row>
    <row r="36" spans="1:79" ht="12" customHeight="1" x14ac:dyDescent="0.2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</row>
    <row r="37" spans="1:79" ht="12" customHeight="1" x14ac:dyDescent="0.2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5"/>
      <c r="R37" s="35"/>
      <c r="S37" s="35"/>
      <c r="T37" s="35"/>
      <c r="U37" s="35"/>
      <c r="V37" s="37"/>
      <c r="W37" s="38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</row>
    <row r="38" spans="1:79" ht="12" customHeight="1" x14ac:dyDescent="0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</row>
    <row r="39" spans="1:79" ht="12" customHeight="1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5"/>
      <c r="R39" s="35"/>
      <c r="S39" s="35"/>
      <c r="T39" s="35"/>
      <c r="U39" s="245" t="s">
        <v>664</v>
      </c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  <c r="AJ39" s="246"/>
      <c r="AK39" s="247"/>
      <c r="AL39" s="254" t="s">
        <v>665</v>
      </c>
      <c r="AM39" s="255"/>
      <c r="AN39" s="255"/>
      <c r="AO39" s="255"/>
      <c r="AP39" s="255"/>
      <c r="AQ39" s="255"/>
      <c r="AR39" s="255"/>
      <c r="AS39" s="255"/>
      <c r="AT39" s="255"/>
      <c r="AU39" s="255"/>
      <c r="AV39" s="255"/>
      <c r="AW39" s="255"/>
      <c r="AX39" s="255"/>
      <c r="AY39" s="255"/>
      <c r="AZ39" s="255"/>
      <c r="BA39" s="255"/>
      <c r="BB39" s="256"/>
      <c r="BC39" s="31"/>
      <c r="BD39" s="31"/>
      <c r="BE39" s="31"/>
      <c r="BF39" s="31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</row>
    <row r="40" spans="1:79" ht="12" customHeight="1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5"/>
      <c r="R40" s="35"/>
      <c r="S40" s="35"/>
      <c r="T40" s="35"/>
      <c r="U40" s="248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249"/>
      <c r="AG40" s="249"/>
      <c r="AH40" s="249"/>
      <c r="AI40" s="249"/>
      <c r="AJ40" s="249"/>
      <c r="AK40" s="250"/>
      <c r="AL40" s="257"/>
      <c r="AM40" s="258"/>
      <c r="AN40" s="258"/>
      <c r="AO40" s="258"/>
      <c r="AP40" s="258"/>
      <c r="AQ40" s="258"/>
      <c r="AR40" s="258"/>
      <c r="AS40" s="258"/>
      <c r="AT40" s="258"/>
      <c r="AU40" s="258"/>
      <c r="AV40" s="258"/>
      <c r="AW40" s="258"/>
      <c r="AX40" s="258"/>
      <c r="AY40" s="258"/>
      <c r="AZ40" s="258"/>
      <c r="BA40" s="258"/>
      <c r="BB40" s="259"/>
      <c r="BC40" s="31"/>
      <c r="BD40" s="31"/>
      <c r="BE40" s="31"/>
      <c r="BF40" s="31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</row>
    <row r="41" spans="1:79" ht="12" customHeight="1" x14ac:dyDescent="0.2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5"/>
      <c r="R41" s="35"/>
      <c r="S41" s="35"/>
      <c r="T41" s="35"/>
      <c r="U41" s="251"/>
      <c r="V41" s="252"/>
      <c r="W41" s="252"/>
      <c r="X41" s="252"/>
      <c r="Y41" s="252"/>
      <c r="Z41" s="252"/>
      <c r="AA41" s="252"/>
      <c r="AB41" s="252"/>
      <c r="AC41" s="252"/>
      <c r="AD41" s="252"/>
      <c r="AE41" s="252"/>
      <c r="AF41" s="252"/>
      <c r="AG41" s="252"/>
      <c r="AH41" s="252"/>
      <c r="AI41" s="252"/>
      <c r="AJ41" s="252"/>
      <c r="AK41" s="253"/>
      <c r="AL41" s="260"/>
      <c r="AM41" s="261"/>
      <c r="AN41" s="261"/>
      <c r="AO41" s="261"/>
      <c r="AP41" s="261"/>
      <c r="AQ41" s="261"/>
      <c r="AR41" s="261"/>
      <c r="AS41" s="261"/>
      <c r="AT41" s="261"/>
      <c r="AU41" s="261"/>
      <c r="AV41" s="261"/>
      <c r="AW41" s="261"/>
      <c r="AX41" s="261"/>
      <c r="AY41" s="261"/>
      <c r="AZ41" s="261"/>
      <c r="BA41" s="261"/>
      <c r="BB41" s="262"/>
      <c r="BC41" s="31"/>
      <c r="BD41" s="31"/>
      <c r="BE41" s="31"/>
      <c r="BF41" s="31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</row>
    <row r="42" spans="1:79" ht="12" customHeight="1" x14ac:dyDescent="0.2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</row>
    <row r="43" spans="1:79" ht="12" customHeight="1" x14ac:dyDescent="0.2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</row>
    <row r="44" spans="1:79" ht="12" hidden="1" customHeight="1" x14ac:dyDescent="0.2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</row>
    <row r="45" spans="1:79" ht="22.5" customHeight="1" x14ac:dyDescent="0.25">
      <c r="A45" s="31"/>
      <c r="B45" s="281" t="s">
        <v>666</v>
      </c>
      <c r="C45" s="279"/>
      <c r="D45" s="279"/>
      <c r="E45" s="279"/>
      <c r="F45" s="279"/>
      <c r="G45" s="280"/>
      <c r="H45" s="281" t="s">
        <v>667</v>
      </c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80"/>
      <c r="T45" s="278" t="s">
        <v>668</v>
      </c>
      <c r="U45" s="298"/>
      <c r="V45" s="299"/>
      <c r="W45" s="39" t="s">
        <v>669</v>
      </c>
      <c r="X45" s="40"/>
      <c r="Y45" s="42"/>
      <c r="Z45" s="281" t="s">
        <v>670</v>
      </c>
      <c r="AA45" s="279"/>
      <c r="AB45" s="279"/>
      <c r="AC45" s="279"/>
      <c r="AD45" s="279"/>
      <c r="AE45" s="279"/>
      <c r="AF45" s="279"/>
      <c r="AG45" s="279"/>
      <c r="AH45" s="279"/>
      <c r="AI45" s="279"/>
      <c r="AJ45" s="279"/>
      <c r="AK45" s="279"/>
      <c r="AL45" s="279"/>
      <c r="AM45" s="279"/>
      <c r="AN45" s="279"/>
      <c r="AO45" s="279"/>
      <c r="AP45" s="279"/>
      <c r="AQ45" s="279"/>
      <c r="AR45" s="279"/>
      <c r="AS45" s="279"/>
      <c r="AT45" s="279"/>
      <c r="AU45" s="279"/>
      <c r="AV45" s="279"/>
      <c r="AW45" s="279"/>
      <c r="AX45" s="279"/>
      <c r="AY45" s="279"/>
      <c r="AZ45" s="279"/>
      <c r="BA45" s="279"/>
      <c r="BB45" s="279"/>
      <c r="BC45" s="280"/>
      <c r="BD45" s="281" t="s">
        <v>671</v>
      </c>
      <c r="BE45" s="279"/>
      <c r="BF45" s="279"/>
      <c r="BG45" s="279"/>
      <c r="BH45" s="279"/>
      <c r="BI45" s="280"/>
      <c r="BJ45" s="281" t="s">
        <v>672</v>
      </c>
      <c r="BK45" s="279"/>
      <c r="BL45" s="279"/>
      <c r="BM45" s="279"/>
      <c r="BN45" s="279"/>
      <c r="BO45" s="280"/>
      <c r="BP45" s="281" t="s">
        <v>673</v>
      </c>
      <c r="BQ45" s="279"/>
      <c r="BR45" s="279"/>
      <c r="BS45" s="279"/>
      <c r="BT45" s="279"/>
      <c r="BU45" s="280"/>
      <c r="BV45" s="46"/>
      <c r="BW45" s="46"/>
      <c r="BX45" s="46"/>
      <c r="BY45" s="46"/>
      <c r="BZ45" s="46"/>
      <c r="CA45" s="46"/>
    </row>
    <row r="46" spans="1:79" ht="12.75" customHeight="1" x14ac:dyDescent="0.25">
      <c r="A46" s="31"/>
      <c r="B46" s="281"/>
      <c r="C46" s="279"/>
      <c r="D46" s="279"/>
      <c r="E46" s="279"/>
      <c r="F46" s="279"/>
      <c r="G46" s="280"/>
      <c r="H46" s="281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80"/>
      <c r="T46" s="281"/>
      <c r="U46" s="279"/>
      <c r="V46" s="280"/>
      <c r="W46" s="281"/>
      <c r="X46" s="279"/>
      <c r="Y46" s="280"/>
      <c r="Z46" s="288"/>
      <c r="AA46" s="289"/>
      <c r="AB46" s="289"/>
      <c r="AC46" s="289"/>
      <c r="AD46" s="289"/>
      <c r="AE46" s="289"/>
      <c r="AF46" s="289"/>
      <c r="AG46" s="289"/>
      <c r="AH46" s="289"/>
      <c r="AI46" s="289"/>
      <c r="AJ46" s="289"/>
      <c r="AK46" s="289"/>
      <c r="AL46" s="289"/>
      <c r="AM46" s="289"/>
      <c r="AN46" s="289"/>
      <c r="AO46" s="289"/>
      <c r="AP46" s="289"/>
      <c r="AQ46" s="289"/>
      <c r="AR46" s="289"/>
      <c r="AS46" s="289"/>
      <c r="AT46" s="289"/>
      <c r="AU46" s="289"/>
      <c r="AV46" s="289"/>
      <c r="AW46" s="289"/>
      <c r="AX46" s="289"/>
      <c r="AY46" s="289"/>
      <c r="AZ46" s="289"/>
      <c r="BA46" s="289"/>
      <c r="BB46" s="289"/>
      <c r="BC46" s="290"/>
      <c r="BD46" s="281"/>
      <c r="BE46" s="279"/>
      <c r="BF46" s="279"/>
      <c r="BG46" s="279"/>
      <c r="BH46" s="279"/>
      <c r="BI46" s="280"/>
      <c r="BJ46" s="281"/>
      <c r="BK46" s="279"/>
      <c r="BL46" s="279"/>
      <c r="BM46" s="279"/>
      <c r="BN46" s="279"/>
      <c r="BO46" s="280"/>
      <c r="BP46" s="281"/>
      <c r="BQ46" s="279"/>
      <c r="BR46" s="279"/>
      <c r="BS46" s="279"/>
      <c r="BT46" s="279"/>
      <c r="BU46" s="280"/>
      <c r="BV46" s="46"/>
      <c r="BW46" s="46"/>
      <c r="BX46" s="46"/>
      <c r="BY46" s="46"/>
      <c r="BZ46" s="46"/>
      <c r="CA46" s="46"/>
    </row>
    <row r="47" spans="1:79" ht="12.75" customHeight="1" x14ac:dyDescent="0.25">
      <c r="A47" s="31"/>
      <c r="B47" s="281"/>
      <c r="C47" s="279"/>
      <c r="D47" s="279"/>
      <c r="E47" s="279"/>
      <c r="F47" s="279"/>
      <c r="G47" s="280"/>
      <c r="H47" s="281"/>
      <c r="I47" s="279"/>
      <c r="J47" s="279"/>
      <c r="K47" s="279"/>
      <c r="L47" s="279"/>
      <c r="M47" s="279"/>
      <c r="N47" s="279"/>
      <c r="O47" s="279"/>
      <c r="P47" s="279"/>
      <c r="Q47" s="279"/>
      <c r="R47" s="279"/>
      <c r="S47" s="280"/>
      <c r="T47" s="281"/>
      <c r="U47" s="279"/>
      <c r="V47" s="280"/>
      <c r="W47" s="281"/>
      <c r="X47" s="279"/>
      <c r="Y47" s="280"/>
      <c r="Z47" s="288"/>
      <c r="AA47" s="289"/>
      <c r="AB47" s="289"/>
      <c r="AC47" s="289"/>
      <c r="AD47" s="289"/>
      <c r="AE47" s="289"/>
      <c r="AF47" s="289"/>
      <c r="AG47" s="289"/>
      <c r="AH47" s="289"/>
      <c r="AI47" s="289"/>
      <c r="AJ47" s="289"/>
      <c r="AK47" s="289"/>
      <c r="AL47" s="289"/>
      <c r="AM47" s="289"/>
      <c r="AN47" s="289"/>
      <c r="AO47" s="289"/>
      <c r="AP47" s="289"/>
      <c r="AQ47" s="289"/>
      <c r="AR47" s="289"/>
      <c r="AS47" s="289"/>
      <c r="AT47" s="289"/>
      <c r="AU47" s="289"/>
      <c r="AV47" s="289"/>
      <c r="AW47" s="289"/>
      <c r="AX47" s="289"/>
      <c r="AY47" s="289"/>
      <c r="AZ47" s="289"/>
      <c r="BA47" s="289"/>
      <c r="BB47" s="289"/>
      <c r="BC47" s="290"/>
      <c r="BD47" s="281"/>
      <c r="BE47" s="279"/>
      <c r="BF47" s="279"/>
      <c r="BG47" s="279"/>
      <c r="BH47" s="279"/>
      <c r="BI47" s="280"/>
      <c r="BJ47" s="281"/>
      <c r="BK47" s="279"/>
      <c r="BL47" s="279"/>
      <c r="BM47" s="279"/>
      <c r="BN47" s="279"/>
      <c r="BO47" s="280"/>
      <c r="BP47" s="281"/>
      <c r="BQ47" s="279"/>
      <c r="BR47" s="279"/>
      <c r="BS47" s="279"/>
      <c r="BT47" s="279"/>
      <c r="BU47" s="280"/>
      <c r="BV47" s="46"/>
      <c r="BW47" s="46"/>
      <c r="BX47" s="46"/>
      <c r="BY47" s="46"/>
      <c r="BZ47" s="46"/>
      <c r="CA47" s="46"/>
    </row>
    <row r="48" spans="1:79" ht="12.75" customHeight="1" x14ac:dyDescent="0.25">
      <c r="A48" s="31"/>
      <c r="B48" s="292"/>
      <c r="C48" s="293"/>
      <c r="D48" s="293"/>
      <c r="E48" s="293"/>
      <c r="F48" s="293"/>
      <c r="G48" s="294"/>
      <c r="H48" s="281"/>
      <c r="I48" s="279"/>
      <c r="J48" s="279"/>
      <c r="K48" s="279"/>
      <c r="L48" s="279"/>
      <c r="M48" s="279"/>
      <c r="N48" s="279"/>
      <c r="O48" s="279"/>
      <c r="P48" s="279"/>
      <c r="Q48" s="279"/>
      <c r="R48" s="279"/>
      <c r="S48" s="280"/>
      <c r="T48" s="281"/>
      <c r="U48" s="279"/>
      <c r="V48" s="280"/>
      <c r="W48" s="281"/>
      <c r="X48" s="279"/>
      <c r="Y48" s="280"/>
      <c r="Z48" s="288"/>
      <c r="AA48" s="289"/>
      <c r="AB48" s="289"/>
      <c r="AC48" s="289"/>
      <c r="AD48" s="289"/>
      <c r="AE48" s="289"/>
      <c r="AF48" s="289"/>
      <c r="AG48" s="289"/>
      <c r="AH48" s="289"/>
      <c r="AI48" s="289"/>
      <c r="AJ48" s="289"/>
      <c r="AK48" s="289"/>
      <c r="AL48" s="289"/>
      <c r="AM48" s="289"/>
      <c r="AN48" s="289"/>
      <c r="AO48" s="289"/>
      <c r="AP48" s="289"/>
      <c r="AQ48" s="289"/>
      <c r="AR48" s="289"/>
      <c r="AS48" s="289"/>
      <c r="AT48" s="289"/>
      <c r="AU48" s="289"/>
      <c r="AV48" s="289"/>
      <c r="AW48" s="289"/>
      <c r="AX48" s="289"/>
      <c r="AY48" s="289"/>
      <c r="AZ48" s="289"/>
      <c r="BA48" s="289"/>
      <c r="BB48" s="289"/>
      <c r="BC48" s="290"/>
      <c r="BD48" s="281"/>
      <c r="BE48" s="279"/>
      <c r="BF48" s="279"/>
      <c r="BG48" s="279"/>
      <c r="BH48" s="279"/>
      <c r="BI48" s="280"/>
      <c r="BJ48" s="281"/>
      <c r="BK48" s="279"/>
      <c r="BL48" s="279"/>
      <c r="BM48" s="279"/>
      <c r="BN48" s="279"/>
      <c r="BO48" s="280"/>
      <c r="BP48" s="281"/>
      <c r="BQ48" s="279"/>
      <c r="BR48" s="279"/>
      <c r="BS48" s="279"/>
      <c r="BT48" s="279"/>
      <c r="BU48" s="280"/>
      <c r="BV48" s="46"/>
      <c r="BW48" s="46"/>
      <c r="BX48" s="46"/>
      <c r="BY48" s="46"/>
      <c r="BZ48" s="46"/>
      <c r="CA48" s="46"/>
    </row>
    <row r="49" spans="1:79" ht="14.25" customHeight="1" x14ac:dyDescent="0.25">
      <c r="A49" s="31"/>
      <c r="B49" s="292"/>
      <c r="C49" s="293"/>
      <c r="D49" s="293"/>
      <c r="E49" s="293"/>
      <c r="F49" s="293"/>
      <c r="G49" s="294"/>
      <c r="H49" s="281"/>
      <c r="I49" s="279"/>
      <c r="J49" s="279"/>
      <c r="K49" s="279"/>
      <c r="L49" s="279"/>
      <c r="M49" s="279"/>
      <c r="N49" s="279"/>
      <c r="O49" s="279"/>
      <c r="P49" s="279"/>
      <c r="Q49" s="279"/>
      <c r="R49" s="279"/>
      <c r="S49" s="280"/>
      <c r="T49" s="281"/>
      <c r="U49" s="279"/>
      <c r="V49" s="280"/>
      <c r="W49" s="281"/>
      <c r="X49" s="279"/>
      <c r="Y49" s="280"/>
      <c r="Z49" s="288"/>
      <c r="AA49" s="289"/>
      <c r="AB49" s="289"/>
      <c r="AC49" s="289"/>
      <c r="AD49" s="289"/>
      <c r="AE49" s="289"/>
      <c r="AF49" s="289"/>
      <c r="AG49" s="289"/>
      <c r="AH49" s="289"/>
      <c r="AI49" s="289"/>
      <c r="AJ49" s="289"/>
      <c r="AK49" s="289"/>
      <c r="AL49" s="289"/>
      <c r="AM49" s="289"/>
      <c r="AN49" s="289"/>
      <c r="AO49" s="289"/>
      <c r="AP49" s="289"/>
      <c r="AQ49" s="289"/>
      <c r="AR49" s="289"/>
      <c r="AS49" s="289"/>
      <c r="AT49" s="289"/>
      <c r="AU49" s="289"/>
      <c r="AV49" s="289"/>
      <c r="AW49" s="289"/>
      <c r="AX49" s="289"/>
      <c r="AY49" s="289"/>
      <c r="AZ49" s="289"/>
      <c r="BA49" s="289"/>
      <c r="BB49" s="289"/>
      <c r="BC49" s="290"/>
      <c r="BD49" s="281"/>
      <c r="BE49" s="279"/>
      <c r="BF49" s="279"/>
      <c r="BG49" s="279"/>
      <c r="BH49" s="279"/>
      <c r="BI49" s="280"/>
      <c r="BJ49" s="281"/>
      <c r="BK49" s="279"/>
      <c r="BL49" s="279"/>
      <c r="BM49" s="279"/>
      <c r="BN49" s="279"/>
      <c r="BO49" s="280"/>
      <c r="BP49" s="281"/>
      <c r="BQ49" s="279"/>
      <c r="BR49" s="279"/>
      <c r="BS49" s="279"/>
      <c r="BT49" s="279"/>
      <c r="BU49" s="280"/>
      <c r="BV49" s="46"/>
      <c r="BW49" s="46"/>
      <c r="BX49" s="46"/>
      <c r="BY49" s="46"/>
      <c r="BZ49" s="46"/>
      <c r="CA49" s="46"/>
    </row>
    <row r="50" spans="1:79" ht="21" customHeight="1" x14ac:dyDescent="0.25">
      <c r="A50" s="31"/>
      <c r="B50" s="291"/>
      <c r="C50" s="279"/>
      <c r="D50" s="279"/>
      <c r="E50" s="279"/>
      <c r="F50" s="279"/>
      <c r="G50" s="280"/>
      <c r="H50" s="281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80"/>
      <c r="T50" s="281"/>
      <c r="U50" s="279"/>
      <c r="V50" s="280"/>
      <c r="W50" s="281"/>
      <c r="X50" s="279"/>
      <c r="Y50" s="280"/>
      <c r="Z50" s="288"/>
      <c r="AA50" s="289"/>
      <c r="AB50" s="289"/>
      <c r="AC50" s="289"/>
      <c r="AD50" s="289"/>
      <c r="AE50" s="289"/>
      <c r="AF50" s="289"/>
      <c r="AG50" s="289"/>
      <c r="AH50" s="289"/>
      <c r="AI50" s="289"/>
      <c r="AJ50" s="289"/>
      <c r="AK50" s="289"/>
      <c r="AL50" s="289"/>
      <c r="AM50" s="289"/>
      <c r="AN50" s="289"/>
      <c r="AO50" s="289"/>
      <c r="AP50" s="289"/>
      <c r="AQ50" s="289"/>
      <c r="AR50" s="289"/>
      <c r="AS50" s="289"/>
      <c r="AT50" s="289"/>
      <c r="AU50" s="289"/>
      <c r="AV50" s="289"/>
      <c r="AW50" s="289"/>
      <c r="AX50" s="289"/>
      <c r="AY50" s="289"/>
      <c r="AZ50" s="289"/>
      <c r="BA50" s="289"/>
      <c r="BB50" s="289"/>
      <c r="BC50" s="290"/>
      <c r="BD50" s="278"/>
      <c r="BE50" s="279"/>
      <c r="BF50" s="279"/>
      <c r="BG50" s="279"/>
      <c r="BH50" s="279"/>
      <c r="BI50" s="280"/>
      <c r="BJ50" s="281"/>
      <c r="BK50" s="279"/>
      <c r="BL50" s="279"/>
      <c r="BM50" s="279"/>
      <c r="BN50" s="279"/>
      <c r="BO50" s="280"/>
      <c r="BP50" s="281"/>
      <c r="BQ50" s="279"/>
      <c r="BR50" s="279"/>
      <c r="BS50" s="279"/>
      <c r="BT50" s="279"/>
      <c r="BU50" s="280"/>
      <c r="BV50" s="46"/>
      <c r="BW50" s="46"/>
      <c r="BX50" s="46"/>
      <c r="BY50" s="46"/>
      <c r="BZ50" s="46"/>
      <c r="CA50" s="46"/>
    </row>
    <row r="51" spans="1:79" ht="24" customHeight="1" x14ac:dyDescent="0.25">
      <c r="A51" s="31"/>
      <c r="B51" s="291" t="s">
        <v>717</v>
      </c>
      <c r="C51" s="279"/>
      <c r="D51" s="279"/>
      <c r="E51" s="279"/>
      <c r="F51" s="279"/>
      <c r="G51" s="280"/>
      <c r="H51" s="281">
        <v>45946</v>
      </c>
      <c r="I51" s="279"/>
      <c r="J51" s="279"/>
      <c r="K51" s="279"/>
      <c r="L51" s="279"/>
      <c r="M51" s="279"/>
      <c r="N51" s="279"/>
      <c r="O51" s="279"/>
      <c r="P51" s="279"/>
      <c r="Q51" s="279"/>
      <c r="R51" s="279"/>
      <c r="S51" s="280"/>
      <c r="T51" s="281"/>
      <c r="U51" s="279"/>
      <c r="V51" s="280"/>
      <c r="W51" s="281" t="s">
        <v>675</v>
      </c>
      <c r="X51" s="279"/>
      <c r="Y51" s="280"/>
      <c r="Z51" s="288" t="s">
        <v>676</v>
      </c>
      <c r="AA51" s="289"/>
      <c r="AB51" s="289"/>
      <c r="AC51" s="289"/>
      <c r="AD51" s="289"/>
      <c r="AE51" s="289"/>
      <c r="AF51" s="289"/>
      <c r="AG51" s="289"/>
      <c r="AH51" s="289"/>
      <c r="AI51" s="289"/>
      <c r="AJ51" s="289"/>
      <c r="AK51" s="289"/>
      <c r="AL51" s="289"/>
      <c r="AM51" s="289"/>
      <c r="AN51" s="289"/>
      <c r="AO51" s="289"/>
      <c r="AP51" s="289"/>
      <c r="AQ51" s="289"/>
      <c r="AR51" s="289"/>
      <c r="AS51" s="289"/>
      <c r="AT51" s="289"/>
      <c r="AU51" s="289"/>
      <c r="AV51" s="289"/>
      <c r="AW51" s="289"/>
      <c r="AX51" s="289"/>
      <c r="AY51" s="289"/>
      <c r="AZ51" s="289"/>
      <c r="BA51" s="289"/>
      <c r="BB51" s="289"/>
      <c r="BC51" s="290"/>
      <c r="BD51" s="278" t="s">
        <v>677</v>
      </c>
      <c r="BE51" s="279"/>
      <c r="BF51" s="279"/>
      <c r="BG51" s="279"/>
      <c r="BH51" s="279"/>
      <c r="BI51" s="280"/>
      <c r="BJ51" s="281" t="s">
        <v>678</v>
      </c>
      <c r="BK51" s="279"/>
      <c r="BL51" s="279"/>
      <c r="BM51" s="279"/>
      <c r="BN51" s="279"/>
      <c r="BO51" s="280"/>
      <c r="BP51" s="281" t="s">
        <v>679</v>
      </c>
      <c r="BQ51" s="279"/>
      <c r="BR51" s="279"/>
      <c r="BS51" s="279"/>
      <c r="BT51" s="279"/>
      <c r="BU51" s="280"/>
      <c r="BV51" s="46"/>
      <c r="BW51" s="46"/>
      <c r="BX51" s="46"/>
      <c r="BY51" s="46"/>
      <c r="BZ51" s="46"/>
      <c r="CA51" s="46"/>
    </row>
    <row r="52" spans="1:79" ht="24" customHeight="1" x14ac:dyDescent="0.25">
      <c r="A52" s="31"/>
      <c r="B52" s="281" t="s">
        <v>674</v>
      </c>
      <c r="C52" s="279"/>
      <c r="D52" s="279"/>
      <c r="E52" s="279"/>
      <c r="F52" s="279"/>
      <c r="G52" s="280"/>
      <c r="H52" s="281">
        <v>45807</v>
      </c>
      <c r="I52" s="279"/>
      <c r="J52" s="279"/>
      <c r="K52" s="279"/>
      <c r="L52" s="279"/>
      <c r="M52" s="279"/>
      <c r="N52" s="279"/>
      <c r="O52" s="279"/>
      <c r="P52" s="279"/>
      <c r="Q52" s="279"/>
      <c r="R52" s="279"/>
      <c r="S52" s="280"/>
      <c r="T52" s="281"/>
      <c r="U52" s="279"/>
      <c r="V52" s="280"/>
      <c r="W52" s="281" t="s">
        <v>675</v>
      </c>
      <c r="X52" s="279"/>
      <c r="Y52" s="280"/>
      <c r="Z52" s="288" t="s">
        <v>676</v>
      </c>
      <c r="AA52" s="289"/>
      <c r="AB52" s="289"/>
      <c r="AC52" s="289"/>
      <c r="AD52" s="289"/>
      <c r="AE52" s="289"/>
      <c r="AF52" s="289"/>
      <c r="AG52" s="289"/>
      <c r="AH52" s="289"/>
      <c r="AI52" s="289"/>
      <c r="AJ52" s="289"/>
      <c r="AK52" s="289"/>
      <c r="AL52" s="289"/>
      <c r="AM52" s="289"/>
      <c r="AN52" s="289"/>
      <c r="AO52" s="289"/>
      <c r="AP52" s="289"/>
      <c r="AQ52" s="289"/>
      <c r="AR52" s="289"/>
      <c r="AS52" s="289"/>
      <c r="AT52" s="289"/>
      <c r="AU52" s="289"/>
      <c r="AV52" s="289"/>
      <c r="AW52" s="289"/>
      <c r="AX52" s="289"/>
      <c r="AY52" s="289"/>
      <c r="AZ52" s="289"/>
      <c r="BA52" s="289"/>
      <c r="BB52" s="289"/>
      <c r="BC52" s="290"/>
      <c r="BD52" s="278" t="s">
        <v>677</v>
      </c>
      <c r="BE52" s="279"/>
      <c r="BF52" s="279"/>
      <c r="BG52" s="279"/>
      <c r="BH52" s="279"/>
      <c r="BI52" s="280"/>
      <c r="BJ52" s="281" t="s">
        <v>678</v>
      </c>
      <c r="BK52" s="279"/>
      <c r="BL52" s="279"/>
      <c r="BM52" s="279"/>
      <c r="BN52" s="279"/>
      <c r="BO52" s="280"/>
      <c r="BP52" s="281" t="s">
        <v>679</v>
      </c>
      <c r="BQ52" s="279"/>
      <c r="BR52" s="279"/>
      <c r="BS52" s="279"/>
      <c r="BT52" s="279"/>
      <c r="BU52" s="280"/>
      <c r="BV52" s="46"/>
      <c r="BW52" s="46"/>
      <c r="BX52" s="46"/>
      <c r="BY52" s="46"/>
      <c r="BZ52" s="46"/>
      <c r="CA52" s="46"/>
    </row>
    <row r="53" spans="1:79" x14ac:dyDescent="0.2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45"/>
      <c r="BD53" s="31"/>
      <c r="BE53" s="31"/>
      <c r="BF53" s="31"/>
      <c r="BG53" s="46"/>
      <c r="BH53" s="46"/>
      <c r="BI53" s="47"/>
      <c r="BJ53" s="46"/>
      <c r="BK53" s="46"/>
      <c r="BL53" s="46"/>
      <c r="BM53" s="46"/>
      <c r="BN53" s="46"/>
      <c r="BO53" s="47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</row>
    <row r="54" spans="1:79" ht="11.15" customHeight="1" x14ac:dyDescent="0.25">
      <c r="A54" s="31"/>
      <c r="B54" s="263" t="s">
        <v>680</v>
      </c>
      <c r="C54" s="264"/>
      <c r="D54" s="264"/>
      <c r="E54" s="264"/>
      <c r="F54" s="264"/>
      <c r="G54" s="264"/>
      <c r="H54" s="264"/>
      <c r="I54" s="264"/>
      <c r="J54" s="264"/>
      <c r="K54" s="264"/>
      <c r="L54" s="264"/>
      <c r="M54" s="264"/>
      <c r="N54" s="264"/>
      <c r="O54" s="264"/>
      <c r="P54" s="264"/>
      <c r="Q54" s="264"/>
      <c r="R54" s="264"/>
      <c r="S54" s="264"/>
      <c r="T54" s="264"/>
      <c r="U54" s="264"/>
      <c r="V54" s="264"/>
      <c r="W54" s="264"/>
      <c r="X54" s="264"/>
      <c r="Y54" s="264"/>
      <c r="Z54" s="264"/>
      <c r="AA54" s="264"/>
      <c r="AB54" s="264"/>
      <c r="AC54" s="264"/>
      <c r="AD54" s="264"/>
      <c r="AE54" s="264"/>
      <c r="AF54" s="264"/>
      <c r="AG54" s="264"/>
      <c r="AH54" s="264"/>
      <c r="AI54" s="264"/>
      <c r="AJ54" s="264"/>
      <c r="AK54" s="265"/>
      <c r="AL54" s="263" t="s">
        <v>681</v>
      </c>
      <c r="AM54" s="264"/>
      <c r="AN54" s="264"/>
      <c r="AO54" s="264"/>
      <c r="AP54" s="264"/>
      <c r="AQ54" s="264"/>
      <c r="AR54" s="264"/>
      <c r="AS54" s="264"/>
      <c r="AT54" s="264"/>
      <c r="AU54" s="264"/>
      <c r="AV54" s="264"/>
      <c r="AW54" s="264"/>
      <c r="AX54" s="264"/>
      <c r="AY54" s="264"/>
      <c r="AZ54" s="264"/>
      <c r="BA54" s="264"/>
      <c r="BB54" s="264"/>
      <c r="BC54" s="264"/>
      <c r="BD54" s="264"/>
      <c r="BE54" s="264"/>
      <c r="BF54" s="264"/>
      <c r="BG54" s="264"/>
      <c r="BH54" s="264"/>
      <c r="BI54" s="264"/>
      <c r="BJ54" s="264"/>
      <c r="BK54" s="264"/>
      <c r="BL54" s="264"/>
      <c r="BM54" s="264"/>
      <c r="BN54" s="264"/>
      <c r="BO54" s="264"/>
      <c r="BP54" s="264"/>
      <c r="BQ54" s="264"/>
      <c r="BR54" s="264"/>
      <c r="BS54" s="264"/>
      <c r="BT54" s="264"/>
      <c r="BU54" s="265"/>
      <c r="BV54" s="46"/>
      <c r="BW54" s="46"/>
      <c r="BX54" s="46"/>
      <c r="BY54" s="46"/>
      <c r="BZ54" s="46"/>
      <c r="CA54" s="46"/>
    </row>
    <row r="55" spans="1:79" ht="11.15" customHeight="1" x14ac:dyDescent="0.25">
      <c r="A55" s="31"/>
      <c r="B55" s="266"/>
      <c r="C55" s="267"/>
      <c r="D55" s="267"/>
      <c r="E55" s="267"/>
      <c r="F55" s="267"/>
      <c r="G55" s="267"/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7"/>
      <c r="Z55" s="267"/>
      <c r="AA55" s="267"/>
      <c r="AB55" s="267"/>
      <c r="AC55" s="267"/>
      <c r="AD55" s="267"/>
      <c r="AE55" s="267"/>
      <c r="AF55" s="267"/>
      <c r="AG55" s="267"/>
      <c r="AH55" s="267"/>
      <c r="AI55" s="267"/>
      <c r="AJ55" s="267"/>
      <c r="AK55" s="268"/>
      <c r="AL55" s="266"/>
      <c r="AM55" s="267"/>
      <c r="AN55" s="267"/>
      <c r="AO55" s="267"/>
      <c r="AP55" s="267"/>
      <c r="AQ55" s="267"/>
      <c r="AR55" s="267"/>
      <c r="AS55" s="267"/>
      <c r="AT55" s="267"/>
      <c r="AU55" s="267"/>
      <c r="AV55" s="267"/>
      <c r="AW55" s="267"/>
      <c r="AX55" s="267"/>
      <c r="AY55" s="267"/>
      <c r="AZ55" s="267"/>
      <c r="BA55" s="267"/>
      <c r="BB55" s="267"/>
      <c r="BC55" s="267"/>
      <c r="BD55" s="267"/>
      <c r="BE55" s="267"/>
      <c r="BF55" s="267"/>
      <c r="BG55" s="267"/>
      <c r="BH55" s="267"/>
      <c r="BI55" s="267"/>
      <c r="BJ55" s="267"/>
      <c r="BK55" s="267"/>
      <c r="BL55" s="267"/>
      <c r="BM55" s="267"/>
      <c r="BN55" s="267"/>
      <c r="BO55" s="267"/>
      <c r="BP55" s="267"/>
      <c r="BQ55" s="267"/>
      <c r="BR55" s="267"/>
      <c r="BS55" s="267"/>
      <c r="BT55" s="267"/>
      <c r="BU55" s="268"/>
      <c r="BV55" s="46"/>
      <c r="BW55" s="46"/>
      <c r="BX55" s="46"/>
      <c r="BY55" s="46"/>
      <c r="BZ55" s="46"/>
      <c r="CA55" s="46"/>
    </row>
    <row r="56" spans="1:79" ht="14.15" customHeight="1" x14ac:dyDescent="0.25">
      <c r="A56" s="31"/>
      <c r="B56" s="282" t="s">
        <v>682</v>
      </c>
      <c r="C56" s="283"/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  <c r="O56" s="283"/>
      <c r="P56" s="283"/>
      <c r="Q56" s="283"/>
      <c r="R56" s="283"/>
      <c r="S56" s="284"/>
      <c r="T56" s="282" t="s">
        <v>683</v>
      </c>
      <c r="U56" s="283"/>
      <c r="V56" s="283"/>
      <c r="W56" s="283"/>
      <c r="X56" s="283"/>
      <c r="Y56" s="283"/>
      <c r="Z56" s="283"/>
      <c r="AA56" s="283"/>
      <c r="AB56" s="283"/>
      <c r="AC56" s="283"/>
      <c r="AD56" s="283"/>
      <c r="AE56" s="283"/>
      <c r="AF56" s="283"/>
      <c r="AG56" s="283"/>
      <c r="AH56" s="283"/>
      <c r="AI56" s="283"/>
      <c r="AJ56" s="283"/>
      <c r="AK56" s="284"/>
      <c r="AL56" s="282" t="s">
        <v>684</v>
      </c>
      <c r="AM56" s="283"/>
      <c r="AN56" s="283"/>
      <c r="AO56" s="283"/>
      <c r="AP56" s="283"/>
      <c r="AQ56" s="283"/>
      <c r="AR56" s="283"/>
      <c r="AS56" s="283"/>
      <c r="AT56" s="283"/>
      <c r="AU56" s="283"/>
      <c r="AV56" s="283"/>
      <c r="AW56" s="283"/>
      <c r="AX56" s="283"/>
      <c r="AY56" s="283"/>
      <c r="AZ56" s="283"/>
      <c r="BA56" s="283"/>
      <c r="BB56" s="283"/>
      <c r="BC56" s="284"/>
      <c r="BD56" s="282" t="s">
        <v>685</v>
      </c>
      <c r="BE56" s="283"/>
      <c r="BF56" s="283"/>
      <c r="BG56" s="283"/>
      <c r="BH56" s="283"/>
      <c r="BI56" s="283"/>
      <c r="BJ56" s="283"/>
      <c r="BK56" s="283"/>
      <c r="BL56" s="283"/>
      <c r="BM56" s="283"/>
      <c r="BN56" s="283"/>
      <c r="BO56" s="283"/>
      <c r="BP56" s="283"/>
      <c r="BQ56" s="283"/>
      <c r="BR56" s="283"/>
      <c r="BS56" s="283"/>
      <c r="BT56" s="283"/>
      <c r="BU56" s="284"/>
      <c r="BV56" s="46"/>
      <c r="BW56" s="46"/>
      <c r="BX56" s="46"/>
      <c r="BY56" s="46"/>
      <c r="BZ56" s="46"/>
      <c r="CA56" s="46"/>
    </row>
    <row r="57" spans="1:79" ht="14.15" customHeight="1" x14ac:dyDescent="0.25">
      <c r="A57" s="31"/>
      <c r="B57" s="285" t="s">
        <v>686</v>
      </c>
      <c r="C57" s="286"/>
      <c r="D57" s="286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  <c r="P57" s="286"/>
      <c r="Q57" s="286"/>
      <c r="R57" s="286"/>
      <c r="S57" s="287"/>
      <c r="T57" s="285" t="s">
        <v>687</v>
      </c>
      <c r="U57" s="286"/>
      <c r="V57" s="286"/>
      <c r="W57" s="286"/>
      <c r="X57" s="286"/>
      <c r="Y57" s="286"/>
      <c r="Z57" s="286"/>
      <c r="AA57" s="286"/>
      <c r="AB57" s="286"/>
      <c r="AC57" s="286"/>
      <c r="AD57" s="286"/>
      <c r="AE57" s="286"/>
      <c r="AF57" s="286"/>
      <c r="AG57" s="286"/>
      <c r="AH57" s="286"/>
      <c r="AI57" s="286"/>
      <c r="AJ57" s="286"/>
      <c r="AK57" s="287"/>
      <c r="AL57" s="285" t="s">
        <v>688</v>
      </c>
      <c r="AM57" s="286"/>
      <c r="AN57" s="286"/>
      <c r="AO57" s="286"/>
      <c r="AP57" s="286"/>
      <c r="AQ57" s="286"/>
      <c r="AR57" s="286"/>
      <c r="AS57" s="286"/>
      <c r="AT57" s="286"/>
      <c r="AU57" s="286"/>
      <c r="AV57" s="286"/>
      <c r="AW57" s="286"/>
      <c r="AX57" s="286"/>
      <c r="AY57" s="286"/>
      <c r="AZ57" s="286"/>
      <c r="BA57" s="286"/>
      <c r="BB57" s="286"/>
      <c r="BC57" s="287"/>
      <c r="BD57" s="285" t="s">
        <v>689</v>
      </c>
      <c r="BE57" s="286"/>
      <c r="BF57" s="286"/>
      <c r="BG57" s="286"/>
      <c r="BH57" s="286"/>
      <c r="BI57" s="286"/>
      <c r="BJ57" s="286"/>
      <c r="BK57" s="286"/>
      <c r="BL57" s="286"/>
      <c r="BM57" s="286"/>
      <c r="BN57" s="286"/>
      <c r="BO57" s="286"/>
      <c r="BP57" s="286"/>
      <c r="BQ57" s="286"/>
      <c r="BR57" s="286"/>
      <c r="BS57" s="286"/>
      <c r="BT57" s="286"/>
      <c r="BU57" s="287"/>
      <c r="BV57" s="46"/>
      <c r="BW57" s="46"/>
      <c r="BX57" s="46"/>
      <c r="BY57" s="46"/>
      <c r="BZ57" s="46"/>
      <c r="CA57" s="46"/>
    </row>
    <row r="58" spans="1:79" ht="14.15" customHeight="1" x14ac:dyDescent="0.25">
      <c r="A58" s="31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46"/>
      <c r="BW58" s="46"/>
      <c r="BX58" s="46"/>
      <c r="BY58" s="46"/>
      <c r="BZ58" s="46"/>
      <c r="CA58" s="46"/>
    </row>
    <row r="59" spans="1:79" ht="10" customHeight="1" x14ac:dyDescent="0.25">
      <c r="A59" s="31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46"/>
      <c r="BW59" s="46"/>
      <c r="BX59" s="46"/>
      <c r="BY59" s="46"/>
      <c r="BZ59" s="46"/>
      <c r="CA59" s="46"/>
    </row>
    <row r="60" spans="1:79" x14ac:dyDescent="0.25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</row>
    <row r="61" spans="1:79" x14ac:dyDescent="0.25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</row>
    <row r="62" spans="1:79" x14ac:dyDescent="0.25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</row>
    <row r="63" spans="1:79" x14ac:dyDescent="0.25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</row>
    <row r="64" spans="1:79" x14ac:dyDescent="0.25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</row>
    <row r="65" spans="1:79" x14ac:dyDescent="0.25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</row>
    <row r="107" spans="3:5" x14ac:dyDescent="0.25">
      <c r="C107" s="28" t="s">
        <v>753</v>
      </c>
    </row>
    <row r="109" spans="3:5" x14ac:dyDescent="0.25">
      <c r="C109" s="28" t="s">
        <v>754</v>
      </c>
    </row>
    <row r="110" spans="3:5" x14ac:dyDescent="0.25">
      <c r="C110" s="28" t="s">
        <v>755</v>
      </c>
      <c r="E110" s="28">
        <v>1</v>
      </c>
    </row>
    <row r="111" spans="3:5" x14ac:dyDescent="0.25">
      <c r="C111" s="28" t="s">
        <v>756</v>
      </c>
      <c r="E111" s="28">
        <v>1</v>
      </c>
    </row>
    <row r="114" spans="5:6" x14ac:dyDescent="0.25">
      <c r="E114" s="28">
        <v>50</v>
      </c>
    </row>
    <row r="123" spans="5:6" x14ac:dyDescent="0.25">
      <c r="F123" s="236"/>
    </row>
  </sheetData>
  <mergeCells count="90">
    <mergeCell ref="BA2:BU2"/>
    <mergeCell ref="BA5:BU5"/>
    <mergeCell ref="B45:G45"/>
    <mergeCell ref="H45:S45"/>
    <mergeCell ref="T45:V45"/>
    <mergeCell ref="Z45:BC45"/>
    <mergeCell ref="BD45:BI45"/>
    <mergeCell ref="BJ45:BO45"/>
    <mergeCell ref="BP45:BU45"/>
    <mergeCell ref="H32:BP33"/>
    <mergeCell ref="B2:Q7"/>
    <mergeCell ref="R6:AZ9"/>
    <mergeCell ref="BA6:BU7"/>
    <mergeCell ref="B8:Q9"/>
    <mergeCell ref="BA8:BH9"/>
    <mergeCell ref="BI8:BT9"/>
    <mergeCell ref="BD46:BI46"/>
    <mergeCell ref="BJ46:BO46"/>
    <mergeCell ref="BP46:BU46"/>
    <mergeCell ref="B46:G46"/>
    <mergeCell ref="H46:S46"/>
    <mergeCell ref="T46:V46"/>
    <mergeCell ref="W46:Y46"/>
    <mergeCell ref="Z46:BC46"/>
    <mergeCell ref="BD47:BI47"/>
    <mergeCell ref="BJ47:BO47"/>
    <mergeCell ref="BP47:BU47"/>
    <mergeCell ref="B48:G48"/>
    <mergeCell ref="H48:S48"/>
    <mergeCell ref="T48:V48"/>
    <mergeCell ref="W48:Y48"/>
    <mergeCell ref="Z48:BC48"/>
    <mergeCell ref="BD48:BI48"/>
    <mergeCell ref="BJ48:BO48"/>
    <mergeCell ref="BP48:BU48"/>
    <mergeCell ref="B47:G47"/>
    <mergeCell ref="H47:S47"/>
    <mergeCell ref="T47:V47"/>
    <mergeCell ref="W47:Y47"/>
    <mergeCell ref="Z47:BC47"/>
    <mergeCell ref="BD49:BI49"/>
    <mergeCell ref="BJ49:BO49"/>
    <mergeCell ref="BP49:BU49"/>
    <mergeCell ref="B50:G50"/>
    <mergeCell ref="H50:S50"/>
    <mergeCell ref="T50:V50"/>
    <mergeCell ref="W50:Y50"/>
    <mergeCell ref="Z50:BC50"/>
    <mergeCell ref="BD50:BI50"/>
    <mergeCell ref="BJ50:BO50"/>
    <mergeCell ref="BP50:BU50"/>
    <mergeCell ref="B49:G49"/>
    <mergeCell ref="H49:S49"/>
    <mergeCell ref="T49:V49"/>
    <mergeCell ref="W49:Y49"/>
    <mergeCell ref="Z49:BC49"/>
    <mergeCell ref="B51:G51"/>
    <mergeCell ref="H51:S51"/>
    <mergeCell ref="T51:V51"/>
    <mergeCell ref="W51:Y51"/>
    <mergeCell ref="Z51:BC51"/>
    <mergeCell ref="W52:Y52"/>
    <mergeCell ref="Z52:BC52"/>
    <mergeCell ref="BD52:BI52"/>
    <mergeCell ref="BJ52:BO52"/>
    <mergeCell ref="BP52:BU52"/>
    <mergeCell ref="B56:S56"/>
    <mergeCell ref="T56:AK56"/>
    <mergeCell ref="AL56:BC56"/>
    <mergeCell ref="BD56:BU56"/>
    <mergeCell ref="B57:S57"/>
    <mergeCell ref="T57:AK57"/>
    <mergeCell ref="AL57:BC57"/>
    <mergeCell ref="BD57:BU57"/>
    <mergeCell ref="U39:AK41"/>
    <mergeCell ref="AL39:BB41"/>
    <mergeCell ref="B54:AK55"/>
    <mergeCell ref="AL54:BU55"/>
    <mergeCell ref="BA3:BU4"/>
    <mergeCell ref="B10:AZ11"/>
    <mergeCell ref="BA10:BU11"/>
    <mergeCell ref="H22:BP25"/>
    <mergeCell ref="H28:BP29"/>
    <mergeCell ref="H30:BP31"/>
    <mergeCell ref="BD51:BI51"/>
    <mergeCell ref="BJ51:BO51"/>
    <mergeCell ref="BP51:BU51"/>
    <mergeCell ref="B52:G52"/>
    <mergeCell ref="H52:S52"/>
    <mergeCell ref="T52:V52"/>
  </mergeCells>
  <pageMargins left="0.72" right="0.35433070866141703" top="0.39370078740157499" bottom="0.2" header="0.27559055118110198" footer="0.26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J113"/>
  <sheetViews>
    <sheetView tabSelected="1" topLeftCell="A4" zoomScaleNormal="100" zoomScaleSheetLayoutView="100" workbookViewId="0">
      <selection activeCell="F14" sqref="F14:F25"/>
    </sheetView>
  </sheetViews>
  <sheetFormatPr defaultColWidth="9.08984375" defaultRowHeight="12.5" x14ac:dyDescent="0.25"/>
  <cols>
    <col min="1" max="1" width="4.90625" style="2" customWidth="1"/>
    <col min="2" max="2" width="9.7265625" style="2" customWidth="1"/>
    <col min="3" max="3" width="110.08984375" style="2" customWidth="1"/>
    <col min="4" max="5" width="10.90625" style="3" customWidth="1"/>
    <col min="6" max="6" width="17.6328125" style="2" customWidth="1"/>
    <col min="7" max="16384" width="9.08984375" style="2"/>
  </cols>
  <sheetData>
    <row r="1" spans="1:62" s="1" customFormat="1" ht="24" customHeight="1" x14ac:dyDescent="0.25">
      <c r="A1" s="326" t="s">
        <v>690</v>
      </c>
      <c r="B1" s="327"/>
      <c r="C1" s="322" t="s">
        <v>656</v>
      </c>
      <c r="D1" s="315" t="s">
        <v>691</v>
      </c>
      <c r="E1" s="316"/>
      <c r="F1" s="317"/>
    </row>
    <row r="2" spans="1:62" s="1" customFormat="1" ht="23.15" customHeight="1" x14ac:dyDescent="0.25">
      <c r="A2" s="328"/>
      <c r="B2" s="329"/>
      <c r="C2" s="323"/>
      <c r="D2" s="4" t="s">
        <v>692</v>
      </c>
      <c r="E2" s="229" t="s">
        <v>717</v>
      </c>
      <c r="F2" s="4" t="s">
        <v>767</v>
      </c>
    </row>
    <row r="3" spans="1:62" s="1" customFormat="1" ht="21" customHeight="1" x14ac:dyDescent="0.25">
      <c r="A3" s="330"/>
      <c r="B3" s="331"/>
      <c r="C3" s="324"/>
      <c r="D3" s="318" t="s">
        <v>847</v>
      </c>
      <c r="E3" s="319"/>
      <c r="F3" s="320"/>
    </row>
    <row r="4" spans="1:62" ht="15" customHeight="1" x14ac:dyDescent="0.25">
      <c r="A4" s="321" t="s">
        <v>692</v>
      </c>
      <c r="B4" s="321" t="s">
        <v>693</v>
      </c>
      <c r="C4" s="321" t="s">
        <v>1</v>
      </c>
      <c r="D4" s="321" t="s">
        <v>2</v>
      </c>
      <c r="E4" s="325" t="s">
        <v>3</v>
      </c>
      <c r="F4" s="321" t="s">
        <v>694</v>
      </c>
    </row>
    <row r="5" spans="1:62" x14ac:dyDescent="0.25">
      <c r="A5" s="321"/>
      <c r="B5" s="321"/>
      <c r="C5" s="321"/>
      <c r="D5" s="321"/>
      <c r="E5" s="325"/>
      <c r="F5" s="321"/>
    </row>
    <row r="6" spans="1:62" ht="22" customHeight="1" x14ac:dyDescent="0.25">
      <c r="A6" s="5"/>
      <c r="B6" s="5">
        <v>1</v>
      </c>
      <c r="C6" s="6" t="s">
        <v>831</v>
      </c>
      <c r="D6" s="7"/>
      <c r="E6" s="8"/>
      <c r="F6" s="9"/>
    </row>
    <row r="7" spans="1:62" ht="22" customHeight="1" x14ac:dyDescent="0.25">
      <c r="A7" s="5"/>
      <c r="B7" s="5">
        <v>1.1000000000000001</v>
      </c>
      <c r="C7" s="6" t="s">
        <v>765</v>
      </c>
      <c r="D7" s="10"/>
      <c r="E7" s="11"/>
      <c r="F7" s="9"/>
    </row>
    <row r="8" spans="1:62" ht="19.5" customHeight="1" x14ac:dyDescent="0.25">
      <c r="A8" s="12"/>
      <c r="B8" s="12" t="s">
        <v>773</v>
      </c>
      <c r="C8" s="13" t="s">
        <v>695</v>
      </c>
      <c r="D8" s="14" t="s">
        <v>47</v>
      </c>
      <c r="E8" s="15">
        <f>765+40</f>
        <v>805</v>
      </c>
      <c r="F8" s="16"/>
      <c r="BI8" s="2" t="s">
        <v>721</v>
      </c>
    </row>
    <row r="9" spans="1:62" ht="27" customHeight="1" x14ac:dyDescent="0.25">
      <c r="A9" s="12"/>
      <c r="B9" s="12" t="s">
        <v>774</v>
      </c>
      <c r="C9" s="13" t="s">
        <v>696</v>
      </c>
      <c r="D9" s="14" t="s">
        <v>47</v>
      </c>
      <c r="E9" s="15">
        <f>287+40</f>
        <v>327</v>
      </c>
      <c r="F9" s="16"/>
      <c r="BJ9" s="2" t="s">
        <v>658</v>
      </c>
    </row>
    <row r="10" spans="1:62" ht="69.5" customHeight="1" x14ac:dyDescent="0.25">
      <c r="A10" s="12"/>
      <c r="B10" s="12" t="s">
        <v>775</v>
      </c>
      <c r="C10" s="13" t="s">
        <v>722</v>
      </c>
      <c r="D10" s="14" t="s">
        <v>62</v>
      </c>
      <c r="E10" s="15">
        <v>46</v>
      </c>
      <c r="F10" s="16"/>
    </row>
    <row r="11" spans="1:62" ht="75" customHeight="1" x14ac:dyDescent="0.25">
      <c r="A11" s="12"/>
      <c r="B11" s="12" t="s">
        <v>776</v>
      </c>
      <c r="C11" s="13" t="s">
        <v>723</v>
      </c>
      <c r="D11" s="14" t="s">
        <v>62</v>
      </c>
      <c r="E11" s="15">
        <v>16</v>
      </c>
      <c r="F11" s="16"/>
    </row>
    <row r="12" spans="1:62" ht="25.5" customHeight="1" x14ac:dyDescent="0.25">
      <c r="A12" s="12"/>
      <c r="B12" s="12" t="s">
        <v>777</v>
      </c>
      <c r="C12" s="222" t="s">
        <v>746</v>
      </c>
      <c r="D12" s="223" t="s">
        <v>19</v>
      </c>
      <c r="E12" s="15">
        <v>1</v>
      </c>
      <c r="F12" s="22"/>
    </row>
    <row r="13" spans="1:62" ht="22" customHeight="1" x14ac:dyDescent="0.25">
      <c r="A13" s="5"/>
      <c r="B13" s="5">
        <v>1.2</v>
      </c>
      <c r="C13" s="6" t="s">
        <v>764</v>
      </c>
      <c r="D13" s="7"/>
      <c r="E13" s="8"/>
      <c r="F13" s="17"/>
    </row>
    <row r="14" spans="1:62" ht="22" customHeight="1" x14ac:dyDescent="0.25">
      <c r="A14" s="12"/>
      <c r="B14" s="12" t="s">
        <v>778</v>
      </c>
      <c r="C14" s="13" t="s">
        <v>697</v>
      </c>
      <c r="D14" s="14" t="s">
        <v>47</v>
      </c>
      <c r="E14" s="15">
        <v>437</v>
      </c>
      <c r="F14" s="342" t="s">
        <v>848</v>
      </c>
    </row>
    <row r="15" spans="1:62" ht="22" customHeight="1" x14ac:dyDescent="0.25">
      <c r="A15" s="12"/>
      <c r="B15" s="12" t="s">
        <v>779</v>
      </c>
      <c r="C15" s="18" t="s">
        <v>698</v>
      </c>
      <c r="D15" s="14" t="s">
        <v>47</v>
      </c>
      <c r="E15" s="19">
        <v>376</v>
      </c>
      <c r="F15" s="341"/>
    </row>
    <row r="16" spans="1:62" ht="22" customHeight="1" x14ac:dyDescent="0.25">
      <c r="A16" s="12"/>
      <c r="B16" s="12" t="s">
        <v>780</v>
      </c>
      <c r="C16" s="18" t="s">
        <v>699</v>
      </c>
      <c r="D16" s="14" t="s">
        <v>47</v>
      </c>
      <c r="E16" s="19">
        <v>727</v>
      </c>
      <c r="F16" s="341"/>
    </row>
    <row r="17" spans="1:8" ht="22" customHeight="1" x14ac:dyDescent="0.25">
      <c r="A17" s="12"/>
      <c r="B17" s="12" t="s">
        <v>781</v>
      </c>
      <c r="C17" s="18" t="s">
        <v>700</v>
      </c>
      <c r="D17" s="14" t="s">
        <v>47</v>
      </c>
      <c r="E17" s="19">
        <v>718</v>
      </c>
      <c r="F17" s="341"/>
    </row>
    <row r="18" spans="1:8" ht="22" customHeight="1" x14ac:dyDescent="0.25">
      <c r="A18" s="12"/>
      <c r="B18" s="12" t="s">
        <v>782</v>
      </c>
      <c r="C18" s="18" t="s">
        <v>701</v>
      </c>
      <c r="D18" s="14" t="s">
        <v>47</v>
      </c>
      <c r="E18" s="19">
        <v>3017</v>
      </c>
      <c r="F18" s="341"/>
    </row>
    <row r="19" spans="1:8" ht="22" customHeight="1" x14ac:dyDescent="0.25">
      <c r="A19" s="12"/>
      <c r="B19" s="12" t="s">
        <v>783</v>
      </c>
      <c r="C19" s="18" t="s">
        <v>702</v>
      </c>
      <c r="D19" s="14" t="s">
        <v>47</v>
      </c>
      <c r="E19" s="19">
        <v>2450</v>
      </c>
      <c r="F19" s="341"/>
    </row>
    <row r="20" spans="1:8" ht="22" customHeight="1" x14ac:dyDescent="0.25">
      <c r="A20" s="12"/>
      <c r="B20" s="12" t="s">
        <v>784</v>
      </c>
      <c r="C20" s="18" t="s">
        <v>703</v>
      </c>
      <c r="D20" s="14" t="s">
        <v>47</v>
      </c>
      <c r="E20" s="19">
        <v>812</v>
      </c>
      <c r="F20" s="341"/>
    </row>
    <row r="21" spans="1:8" ht="22" customHeight="1" x14ac:dyDescent="0.25">
      <c r="A21" s="12"/>
      <c r="B21" s="12" t="s">
        <v>785</v>
      </c>
      <c r="C21" s="18" t="s">
        <v>704</v>
      </c>
      <c r="D21" s="14" t="s">
        <v>47</v>
      </c>
      <c r="E21" s="19">
        <v>3915</v>
      </c>
      <c r="F21" s="341"/>
    </row>
    <row r="22" spans="1:8" ht="22" customHeight="1" x14ac:dyDescent="0.25">
      <c r="A22" s="12"/>
      <c r="B22" s="12" t="s">
        <v>786</v>
      </c>
      <c r="C22" s="18" t="s">
        <v>705</v>
      </c>
      <c r="D22" s="14" t="s">
        <v>47</v>
      </c>
      <c r="E22" s="19">
        <v>435</v>
      </c>
      <c r="F22" s="341"/>
    </row>
    <row r="23" spans="1:8" ht="22" customHeight="1" x14ac:dyDescent="0.25">
      <c r="A23" s="12"/>
      <c r="B23" s="12" t="s">
        <v>787</v>
      </c>
      <c r="C23" s="18" t="s">
        <v>706</v>
      </c>
      <c r="D23" s="14" t="s">
        <v>47</v>
      </c>
      <c r="E23" s="19">
        <v>435</v>
      </c>
      <c r="F23" s="341"/>
    </row>
    <row r="24" spans="1:8" ht="22" customHeight="1" x14ac:dyDescent="0.25">
      <c r="A24" s="12"/>
      <c r="B24" s="12" t="s">
        <v>788</v>
      </c>
      <c r="C24" s="20" t="s">
        <v>707</v>
      </c>
      <c r="D24" s="14" t="s">
        <v>47</v>
      </c>
      <c r="E24" s="19">
        <v>487</v>
      </c>
      <c r="F24" s="341"/>
    </row>
    <row r="25" spans="1:8" ht="22" customHeight="1" x14ac:dyDescent="0.25">
      <c r="A25" s="12"/>
      <c r="B25" s="12" t="s">
        <v>789</v>
      </c>
      <c r="C25" s="18" t="s">
        <v>704</v>
      </c>
      <c r="D25" s="14" t="s">
        <v>47</v>
      </c>
      <c r="E25" s="19">
        <v>435</v>
      </c>
      <c r="F25" s="340"/>
    </row>
    <row r="26" spans="1:8" ht="22" customHeight="1" x14ac:dyDescent="0.25">
      <c r="A26" s="12"/>
      <c r="B26" s="12" t="s">
        <v>790</v>
      </c>
      <c r="C26" s="20" t="s">
        <v>706</v>
      </c>
      <c r="D26" s="14" t="s">
        <v>47</v>
      </c>
      <c r="E26" s="19">
        <v>550</v>
      </c>
      <c r="F26" s="16"/>
    </row>
    <row r="27" spans="1:8" ht="72" customHeight="1" x14ac:dyDescent="0.25">
      <c r="A27" s="12"/>
      <c r="B27" s="12" t="s">
        <v>789</v>
      </c>
      <c r="C27" s="13" t="s">
        <v>747</v>
      </c>
      <c r="D27" s="14" t="s">
        <v>62</v>
      </c>
      <c r="E27" s="15">
        <v>10</v>
      </c>
      <c r="F27" s="16"/>
    </row>
    <row r="28" spans="1:8" ht="67.5" customHeight="1" x14ac:dyDescent="0.25">
      <c r="A28" s="12"/>
      <c r="B28" s="12" t="s">
        <v>790</v>
      </c>
      <c r="C28" s="13" t="s">
        <v>748</v>
      </c>
      <c r="D28" s="14" t="s">
        <v>62</v>
      </c>
      <c r="E28" s="15">
        <v>50</v>
      </c>
      <c r="F28" s="16"/>
    </row>
    <row r="29" spans="1:8" ht="75" customHeight="1" x14ac:dyDescent="0.25">
      <c r="A29" s="12"/>
      <c r="B29" s="12" t="s">
        <v>791</v>
      </c>
      <c r="C29" s="13" t="s">
        <v>749</v>
      </c>
      <c r="D29" s="14" t="s">
        <v>62</v>
      </c>
      <c r="E29" s="15">
        <v>280</v>
      </c>
      <c r="F29" s="16"/>
    </row>
    <row r="30" spans="1:8" ht="29" customHeight="1" x14ac:dyDescent="0.25">
      <c r="A30" s="12"/>
      <c r="B30" s="12" t="s">
        <v>792</v>
      </c>
      <c r="C30" s="13" t="s">
        <v>746</v>
      </c>
      <c r="D30" s="14" t="s">
        <v>19</v>
      </c>
      <c r="E30" s="15">
        <v>1</v>
      </c>
      <c r="F30" s="22"/>
    </row>
    <row r="31" spans="1:8" ht="20.149999999999999" customHeight="1" x14ac:dyDescent="0.25">
      <c r="A31" s="5"/>
      <c r="B31" s="5">
        <v>1.3</v>
      </c>
      <c r="C31" s="6" t="s">
        <v>772</v>
      </c>
      <c r="D31" s="7"/>
      <c r="E31" s="8"/>
      <c r="F31" s="17"/>
      <c r="H31" s="21"/>
    </row>
    <row r="32" spans="1:8" ht="51.75" customHeight="1" x14ac:dyDescent="0.25">
      <c r="A32" s="12"/>
      <c r="B32" s="12" t="s">
        <v>793</v>
      </c>
      <c r="C32" s="13" t="s">
        <v>724</v>
      </c>
      <c r="D32" s="14" t="s">
        <v>220</v>
      </c>
      <c r="E32" s="14">
        <v>46</v>
      </c>
      <c r="F32" s="22"/>
    </row>
    <row r="33" spans="1:6" ht="51.75" customHeight="1" x14ac:dyDescent="0.25">
      <c r="A33" s="12"/>
      <c r="B33" s="12" t="s">
        <v>794</v>
      </c>
      <c r="C33" s="13" t="s">
        <v>725</v>
      </c>
      <c r="D33" s="14" t="s">
        <v>220</v>
      </c>
      <c r="E33" s="14">
        <v>16</v>
      </c>
      <c r="F33" s="22"/>
    </row>
    <row r="34" spans="1:6" ht="20.149999999999999" customHeight="1" x14ac:dyDescent="0.25">
      <c r="A34" s="12"/>
      <c r="B34" s="12" t="s">
        <v>795</v>
      </c>
      <c r="C34" s="13" t="s">
        <v>862</v>
      </c>
      <c r="D34" s="14" t="s">
        <v>220</v>
      </c>
      <c r="E34" s="344">
        <v>100</v>
      </c>
      <c r="F34" s="22"/>
    </row>
    <row r="35" spans="1:6" ht="20.149999999999999" customHeight="1" x14ac:dyDescent="0.25">
      <c r="A35" s="12"/>
      <c r="B35" s="12" t="s">
        <v>796</v>
      </c>
      <c r="C35" s="13" t="s">
        <v>863</v>
      </c>
      <c r="D35" s="14" t="s">
        <v>220</v>
      </c>
      <c r="E35" s="344">
        <v>100</v>
      </c>
      <c r="F35" s="22"/>
    </row>
    <row r="36" spans="1:6" ht="20.149999999999999" customHeight="1" x14ac:dyDescent="0.25">
      <c r="A36" s="12"/>
      <c r="B36" s="12" t="s">
        <v>797</v>
      </c>
      <c r="C36" s="13" t="s">
        <v>864</v>
      </c>
      <c r="D36" s="14" t="s">
        <v>220</v>
      </c>
      <c r="E36" s="344">
        <v>100</v>
      </c>
      <c r="F36" s="22"/>
    </row>
    <row r="37" spans="1:6" ht="20.149999999999999" customHeight="1" x14ac:dyDescent="0.25">
      <c r="A37" s="12"/>
      <c r="B37" s="12" t="s">
        <v>798</v>
      </c>
      <c r="C37" s="13" t="s">
        <v>865</v>
      </c>
      <c r="D37" s="14" t="s">
        <v>220</v>
      </c>
      <c r="E37" s="344">
        <v>100</v>
      </c>
      <c r="F37" s="22"/>
    </row>
    <row r="38" spans="1:6" ht="20.149999999999999" customHeight="1" x14ac:dyDescent="0.25">
      <c r="A38" s="12"/>
      <c r="B38" s="12" t="s">
        <v>799</v>
      </c>
      <c r="C38" s="13" t="s">
        <v>866</v>
      </c>
      <c r="D38" s="14" t="s">
        <v>220</v>
      </c>
      <c r="E38" s="344">
        <v>250</v>
      </c>
      <c r="F38" s="22"/>
    </row>
    <row r="39" spans="1:6" ht="20.149999999999999" customHeight="1" x14ac:dyDescent="0.25">
      <c r="A39" s="12"/>
      <c r="B39" s="12" t="s">
        <v>800</v>
      </c>
      <c r="C39" s="13" t="s">
        <v>867</v>
      </c>
      <c r="D39" s="14" t="s">
        <v>220</v>
      </c>
      <c r="E39" s="344">
        <v>500</v>
      </c>
      <c r="F39" s="22"/>
    </row>
    <row r="40" spans="1:6" ht="20.149999999999999" customHeight="1" x14ac:dyDescent="0.25">
      <c r="A40" s="23"/>
      <c r="B40" s="23">
        <v>2</v>
      </c>
      <c r="C40" s="6" t="s">
        <v>385</v>
      </c>
      <c r="D40" s="7"/>
      <c r="E40" s="8"/>
      <c r="F40" s="17"/>
    </row>
    <row r="41" spans="1:6" ht="24.75" customHeight="1" x14ac:dyDescent="0.25">
      <c r="A41" s="12"/>
      <c r="B41" s="12">
        <v>2.1</v>
      </c>
      <c r="C41" s="13" t="s">
        <v>849</v>
      </c>
      <c r="D41" s="14" t="s">
        <v>47</v>
      </c>
      <c r="E41" s="15">
        <v>72</v>
      </c>
      <c r="F41" s="22"/>
    </row>
    <row r="42" spans="1:6" ht="51" customHeight="1" x14ac:dyDescent="0.25">
      <c r="A42" s="12"/>
      <c r="B42" s="12">
        <v>2.2000000000000002</v>
      </c>
      <c r="C42" s="13" t="s">
        <v>850</v>
      </c>
      <c r="D42" s="14" t="s">
        <v>220</v>
      </c>
      <c r="E42" s="15">
        <v>10</v>
      </c>
      <c r="F42" s="22"/>
    </row>
    <row r="43" spans="1:6" ht="53.25" customHeight="1" x14ac:dyDescent="0.25">
      <c r="A43" s="12"/>
      <c r="B43" s="12">
        <v>2.2999999999999998</v>
      </c>
      <c r="C43" s="13" t="s">
        <v>851</v>
      </c>
      <c r="D43" s="14" t="s">
        <v>220</v>
      </c>
      <c r="E43" s="15">
        <v>10</v>
      </c>
      <c r="F43" s="22"/>
    </row>
    <row r="44" spans="1:6" ht="41" customHeight="1" x14ac:dyDescent="0.25">
      <c r="A44" s="12"/>
      <c r="B44" s="12">
        <v>2.2999999999999998</v>
      </c>
      <c r="C44" s="13" t="s">
        <v>852</v>
      </c>
      <c r="D44" s="14" t="s">
        <v>220</v>
      </c>
      <c r="E44" s="15">
        <v>6</v>
      </c>
      <c r="F44" s="22"/>
    </row>
    <row r="45" spans="1:6" ht="20.149999999999999" customHeight="1" x14ac:dyDescent="0.25">
      <c r="A45" s="12"/>
      <c r="B45" s="12">
        <v>2.4</v>
      </c>
      <c r="C45" s="13" t="s">
        <v>713</v>
      </c>
      <c r="D45" s="14" t="s">
        <v>47</v>
      </c>
      <c r="E45" s="15">
        <v>200</v>
      </c>
      <c r="F45" s="22"/>
    </row>
    <row r="46" spans="1:6" ht="20.149999999999999" customHeight="1" x14ac:dyDescent="0.25">
      <c r="A46" s="12"/>
      <c r="B46" s="12">
        <v>2.5</v>
      </c>
      <c r="C46" s="13" t="s">
        <v>712</v>
      </c>
      <c r="D46" s="14" t="s">
        <v>47</v>
      </c>
      <c r="E46" s="15">
        <v>60</v>
      </c>
      <c r="F46" s="22"/>
    </row>
    <row r="47" spans="1:6" ht="20.149999999999999" customHeight="1" x14ac:dyDescent="0.25">
      <c r="A47" s="12"/>
      <c r="B47" s="12">
        <v>2.6</v>
      </c>
      <c r="C47" s="13" t="s">
        <v>760</v>
      </c>
      <c r="D47" s="14" t="s">
        <v>220</v>
      </c>
      <c r="E47" s="14">
        <v>3</v>
      </c>
      <c r="F47" s="22"/>
    </row>
    <row r="48" spans="1:6" ht="20.149999999999999" customHeight="1" x14ac:dyDescent="0.25">
      <c r="A48" s="12"/>
      <c r="B48" s="12">
        <v>2.7</v>
      </c>
      <c r="C48" s="18" t="s">
        <v>719</v>
      </c>
      <c r="D48" s="14" t="s">
        <v>228</v>
      </c>
      <c r="E48" s="24">
        <v>1</v>
      </c>
      <c r="F48" s="22"/>
    </row>
    <row r="49" spans="1:6" ht="20.149999999999999" customHeight="1" x14ac:dyDescent="0.25">
      <c r="A49" s="5"/>
      <c r="B49" s="5">
        <v>3</v>
      </c>
      <c r="C49" s="6" t="s">
        <v>401</v>
      </c>
      <c r="D49" s="25"/>
      <c r="E49" s="8"/>
      <c r="F49" s="17"/>
    </row>
    <row r="50" spans="1:6" ht="22" customHeight="1" x14ac:dyDescent="0.25">
      <c r="A50" s="12"/>
      <c r="B50" s="12">
        <v>3.1</v>
      </c>
      <c r="C50" s="221" t="s">
        <v>853</v>
      </c>
      <c r="D50" s="14" t="s">
        <v>47</v>
      </c>
      <c r="E50" s="15">
        <v>150</v>
      </c>
      <c r="F50" s="16"/>
    </row>
    <row r="51" spans="1:6" ht="22" customHeight="1" x14ac:dyDescent="0.25">
      <c r="A51" s="12"/>
      <c r="B51" s="12">
        <v>3.2</v>
      </c>
      <c r="C51" s="221" t="s">
        <v>854</v>
      </c>
      <c r="D51" s="14" t="s">
        <v>47</v>
      </c>
      <c r="E51" s="15">
        <v>312</v>
      </c>
      <c r="F51" s="16"/>
    </row>
    <row r="52" spans="1:6" ht="22" customHeight="1" x14ac:dyDescent="0.25">
      <c r="A52" s="12"/>
      <c r="B52" s="12">
        <v>3.3</v>
      </c>
      <c r="C52" s="335" t="s">
        <v>855</v>
      </c>
      <c r="D52" s="336" t="s">
        <v>47</v>
      </c>
      <c r="E52" s="333">
        <v>32</v>
      </c>
      <c r="F52" s="16"/>
    </row>
    <row r="53" spans="1:6" ht="22" customHeight="1" x14ac:dyDescent="0.25">
      <c r="A53" s="12"/>
      <c r="B53" s="12">
        <v>3.4</v>
      </c>
      <c r="C53" s="337" t="s">
        <v>856</v>
      </c>
      <c r="D53" s="223" t="s">
        <v>62</v>
      </c>
      <c r="E53" s="333">
        <v>50</v>
      </c>
      <c r="F53" s="334"/>
    </row>
    <row r="54" spans="1:6" ht="22" customHeight="1" x14ac:dyDescent="0.25">
      <c r="A54" s="12"/>
      <c r="B54" s="12">
        <v>3.5</v>
      </c>
      <c r="C54" s="337" t="s">
        <v>857</v>
      </c>
      <c r="D54" s="223" t="s">
        <v>62</v>
      </c>
      <c r="E54" s="333">
        <v>110</v>
      </c>
      <c r="F54" s="334"/>
    </row>
    <row r="55" spans="1:6" ht="22" customHeight="1" x14ac:dyDescent="0.25">
      <c r="A55" s="12"/>
      <c r="B55" s="12">
        <v>3.6</v>
      </c>
      <c r="C55" s="337" t="s">
        <v>858</v>
      </c>
      <c r="D55" s="223" t="s">
        <v>62</v>
      </c>
      <c r="E55" s="333">
        <v>15</v>
      </c>
      <c r="F55" s="334"/>
    </row>
    <row r="56" spans="1:6" ht="22" customHeight="1" x14ac:dyDescent="0.25">
      <c r="A56" s="12"/>
      <c r="B56" s="12">
        <v>3.7</v>
      </c>
      <c r="C56" s="221" t="s">
        <v>726</v>
      </c>
      <c r="D56" s="223" t="s">
        <v>47</v>
      </c>
      <c r="E56" s="15">
        <v>100</v>
      </c>
      <c r="F56" s="16"/>
    </row>
    <row r="57" spans="1:6" ht="22" customHeight="1" x14ac:dyDescent="0.25">
      <c r="A57" s="12"/>
      <c r="B57" s="12">
        <v>3.8</v>
      </c>
      <c r="C57" s="221" t="s">
        <v>727</v>
      </c>
      <c r="D57" s="223" t="s">
        <v>47</v>
      </c>
      <c r="E57" s="15">
        <v>50</v>
      </c>
      <c r="F57" s="16"/>
    </row>
    <row r="58" spans="1:6" ht="22" customHeight="1" x14ac:dyDescent="0.25">
      <c r="A58" s="12"/>
      <c r="B58" s="12">
        <v>3.9</v>
      </c>
      <c r="C58" s="221" t="s">
        <v>762</v>
      </c>
      <c r="D58" s="223" t="s">
        <v>62</v>
      </c>
      <c r="E58" s="15">
        <v>300</v>
      </c>
      <c r="F58" s="16"/>
    </row>
    <row r="59" spans="1:6" ht="22" customHeight="1" x14ac:dyDescent="0.25">
      <c r="A59" s="12"/>
      <c r="B59" s="338">
        <v>3.1</v>
      </c>
      <c r="C59" s="221" t="s">
        <v>763</v>
      </c>
      <c r="D59" s="235" t="s">
        <v>47</v>
      </c>
      <c r="E59" s="332">
        <v>150</v>
      </c>
      <c r="F59" s="16"/>
    </row>
    <row r="60" spans="1:6" ht="22" customHeight="1" x14ac:dyDescent="0.25">
      <c r="A60" s="12"/>
      <c r="B60" s="12">
        <v>3.11</v>
      </c>
      <c r="C60" s="230" t="s">
        <v>719</v>
      </c>
      <c r="D60" s="225" t="s">
        <v>228</v>
      </c>
      <c r="E60" s="15">
        <v>1</v>
      </c>
      <c r="F60" s="16"/>
    </row>
    <row r="61" spans="1:6" ht="20.149999999999999" customHeight="1" x14ac:dyDescent="0.25">
      <c r="A61" s="5"/>
      <c r="B61" s="5">
        <v>4</v>
      </c>
      <c r="C61" s="6" t="s">
        <v>766</v>
      </c>
      <c r="D61" s="7"/>
      <c r="E61" s="8"/>
      <c r="F61" s="17"/>
    </row>
    <row r="62" spans="1:6" ht="20.149999999999999" customHeight="1" x14ac:dyDescent="0.25">
      <c r="A62" s="5"/>
      <c r="B62" s="5">
        <v>4.0999999999999996</v>
      </c>
      <c r="C62" s="6" t="s">
        <v>769</v>
      </c>
      <c r="D62" s="7"/>
      <c r="E62" s="8"/>
      <c r="F62" s="17"/>
    </row>
    <row r="63" spans="1:6" ht="35.15" customHeight="1" x14ac:dyDescent="0.25">
      <c r="A63" s="12"/>
      <c r="B63" s="12" t="s">
        <v>801</v>
      </c>
      <c r="C63" s="18" t="s">
        <v>728</v>
      </c>
      <c r="D63" s="14" t="s">
        <v>19</v>
      </c>
      <c r="E63" s="227">
        <v>8</v>
      </c>
      <c r="F63" s="22"/>
    </row>
    <row r="64" spans="1:6" ht="35.15" customHeight="1" x14ac:dyDescent="0.25">
      <c r="A64" s="12"/>
      <c r="B64" s="12" t="s">
        <v>802</v>
      </c>
      <c r="C64" s="18" t="s">
        <v>730</v>
      </c>
      <c r="D64" s="14" t="s">
        <v>19</v>
      </c>
      <c r="E64" s="227">
        <v>7</v>
      </c>
      <c r="F64" s="22"/>
    </row>
    <row r="65" spans="1:6" ht="35.15" customHeight="1" x14ac:dyDescent="0.25">
      <c r="A65" s="12"/>
      <c r="B65" s="12" t="s">
        <v>803</v>
      </c>
      <c r="C65" s="18" t="s">
        <v>729</v>
      </c>
      <c r="D65" s="14" t="s">
        <v>19</v>
      </c>
      <c r="E65" s="227">
        <v>1</v>
      </c>
      <c r="F65" s="22"/>
    </row>
    <row r="66" spans="1:6" ht="35.15" customHeight="1" x14ac:dyDescent="0.25">
      <c r="A66" s="12"/>
      <c r="B66" s="12" t="s">
        <v>804</v>
      </c>
      <c r="C66" s="18" t="s">
        <v>733</v>
      </c>
      <c r="D66" s="14" t="s">
        <v>19</v>
      </c>
      <c r="E66" s="227">
        <v>30</v>
      </c>
      <c r="F66" s="22"/>
    </row>
    <row r="67" spans="1:6" ht="35.15" customHeight="1" x14ac:dyDescent="0.25">
      <c r="A67" s="12"/>
      <c r="B67" s="12" t="s">
        <v>805</v>
      </c>
      <c r="C67" s="18" t="s">
        <v>732</v>
      </c>
      <c r="D67" s="14" t="s">
        <v>19</v>
      </c>
      <c r="E67" s="227">
        <v>12</v>
      </c>
      <c r="F67" s="22"/>
    </row>
    <row r="68" spans="1:6" ht="35.15" customHeight="1" x14ac:dyDescent="0.25">
      <c r="A68" s="12"/>
      <c r="B68" s="12" t="s">
        <v>806</v>
      </c>
      <c r="C68" s="18" t="s">
        <v>731</v>
      </c>
      <c r="D68" s="14" t="s">
        <v>19</v>
      </c>
      <c r="E68" s="227">
        <v>1</v>
      </c>
      <c r="F68" s="22"/>
    </row>
    <row r="69" spans="1:6" ht="35.15" customHeight="1" x14ac:dyDescent="0.25">
      <c r="A69" s="12"/>
      <c r="B69" s="12" t="s">
        <v>807</v>
      </c>
      <c r="C69" s="18" t="s">
        <v>736</v>
      </c>
      <c r="D69" s="14" t="s">
        <v>19</v>
      </c>
      <c r="E69" s="227">
        <v>11</v>
      </c>
      <c r="F69" s="22"/>
    </row>
    <row r="70" spans="1:6" ht="35.15" customHeight="1" x14ac:dyDescent="0.25">
      <c r="A70" s="12"/>
      <c r="B70" s="12" t="s">
        <v>808</v>
      </c>
      <c r="C70" s="18" t="s">
        <v>750</v>
      </c>
      <c r="D70" s="14" t="s">
        <v>19</v>
      </c>
      <c r="E70" s="227">
        <v>1</v>
      </c>
      <c r="F70" s="22"/>
    </row>
    <row r="71" spans="1:6" ht="35.15" customHeight="1" x14ac:dyDescent="0.25">
      <c r="A71" s="12"/>
      <c r="B71" s="12" t="s">
        <v>809</v>
      </c>
      <c r="C71" s="18" t="s">
        <v>735</v>
      </c>
      <c r="D71" s="14" t="s">
        <v>19</v>
      </c>
      <c r="E71" s="227">
        <v>4</v>
      </c>
      <c r="F71" s="22"/>
    </row>
    <row r="72" spans="1:6" ht="35.15" customHeight="1" x14ac:dyDescent="0.25">
      <c r="A72" s="12"/>
      <c r="B72" s="12" t="s">
        <v>810</v>
      </c>
      <c r="C72" s="18" t="s">
        <v>734</v>
      </c>
      <c r="D72" s="14" t="s">
        <v>19</v>
      </c>
      <c r="E72" s="227">
        <v>1</v>
      </c>
      <c r="F72" s="22"/>
    </row>
    <row r="73" spans="1:6" ht="20.149999999999999" customHeight="1" x14ac:dyDescent="0.25">
      <c r="A73" s="5"/>
      <c r="B73" s="5">
        <v>5.2</v>
      </c>
      <c r="C73" s="6" t="s">
        <v>832</v>
      </c>
      <c r="D73" s="26"/>
      <c r="E73" s="26"/>
      <c r="F73" s="17"/>
    </row>
    <row r="74" spans="1:6" ht="22" customHeight="1" x14ac:dyDescent="0.25">
      <c r="A74" s="12"/>
      <c r="B74" s="12" t="s">
        <v>811</v>
      </c>
      <c r="C74" s="18" t="s">
        <v>708</v>
      </c>
      <c r="D74" s="14" t="s">
        <v>47</v>
      </c>
      <c r="E74" s="19">
        <v>1230</v>
      </c>
      <c r="F74" s="22"/>
    </row>
    <row r="75" spans="1:6" ht="22" customHeight="1" x14ac:dyDescent="0.25">
      <c r="A75" s="12"/>
      <c r="B75" s="12" t="s">
        <v>812</v>
      </c>
      <c r="C75" s="18" t="s">
        <v>709</v>
      </c>
      <c r="D75" s="14" t="s">
        <v>47</v>
      </c>
      <c r="E75" s="19">
        <v>200</v>
      </c>
      <c r="F75" s="22"/>
    </row>
    <row r="76" spans="1:6" ht="22" customHeight="1" x14ac:dyDescent="0.25">
      <c r="A76" s="12"/>
      <c r="B76" s="12" t="s">
        <v>813</v>
      </c>
      <c r="C76" s="18" t="s">
        <v>710</v>
      </c>
      <c r="D76" s="14" t="s">
        <v>47</v>
      </c>
      <c r="E76" s="19">
        <v>215</v>
      </c>
      <c r="F76" s="22"/>
    </row>
    <row r="77" spans="1:6" ht="20.149999999999999" customHeight="1" x14ac:dyDescent="0.25">
      <c r="A77" s="5"/>
      <c r="B77" s="5">
        <v>5.3</v>
      </c>
      <c r="C77" s="6" t="s">
        <v>770</v>
      </c>
      <c r="D77" s="7"/>
      <c r="E77" s="27"/>
      <c r="F77" s="17"/>
    </row>
    <row r="78" spans="1:6" ht="24" customHeight="1" x14ac:dyDescent="0.25">
      <c r="A78" s="12"/>
      <c r="B78" s="12" t="s">
        <v>814</v>
      </c>
      <c r="C78" s="18" t="s">
        <v>859</v>
      </c>
      <c r="D78" s="14" t="s">
        <v>47</v>
      </c>
      <c r="E78" s="19">
        <v>718</v>
      </c>
      <c r="F78" s="22"/>
    </row>
    <row r="79" spans="1:6" ht="24" customHeight="1" x14ac:dyDescent="0.25">
      <c r="A79" s="12"/>
      <c r="B79" s="12" t="s">
        <v>815</v>
      </c>
      <c r="C79" s="18" t="s">
        <v>860</v>
      </c>
      <c r="D79" s="14" t="s">
        <v>47</v>
      </c>
      <c r="E79" s="19">
        <v>132</v>
      </c>
      <c r="F79" s="22"/>
    </row>
    <row r="80" spans="1:6" ht="24" customHeight="1" x14ac:dyDescent="0.25">
      <c r="A80" s="12"/>
      <c r="B80" s="12" t="s">
        <v>816</v>
      </c>
      <c r="C80" s="18" t="s">
        <v>404</v>
      </c>
      <c r="D80" s="14" t="s">
        <v>47</v>
      </c>
      <c r="E80" s="19">
        <v>15</v>
      </c>
      <c r="F80" s="22"/>
    </row>
    <row r="81" spans="1:6" ht="24" customHeight="1" x14ac:dyDescent="0.25">
      <c r="A81" s="12"/>
      <c r="B81" s="12" t="s">
        <v>817</v>
      </c>
      <c r="C81" s="226" t="s">
        <v>761</v>
      </c>
      <c r="D81" s="14" t="s">
        <v>47</v>
      </c>
      <c r="E81" s="227">
        <v>50</v>
      </c>
      <c r="F81" s="22"/>
    </row>
    <row r="82" spans="1:6" ht="20.149999999999999" customHeight="1" x14ac:dyDescent="0.25">
      <c r="A82" s="12"/>
      <c r="B82" s="12" t="s">
        <v>818</v>
      </c>
      <c r="C82" s="224" t="s">
        <v>719</v>
      </c>
      <c r="D82" s="225" t="s">
        <v>228</v>
      </c>
      <c r="E82" s="24">
        <v>1</v>
      </c>
      <c r="F82" s="22"/>
    </row>
    <row r="83" spans="1:6" ht="20.149999999999999" customHeight="1" x14ac:dyDescent="0.25">
      <c r="A83" s="5"/>
      <c r="B83" s="5">
        <v>5.4</v>
      </c>
      <c r="C83" s="6" t="s">
        <v>711</v>
      </c>
      <c r="D83" s="7"/>
      <c r="E83" s="27"/>
      <c r="F83" s="17"/>
    </row>
    <row r="84" spans="1:6" ht="24" customHeight="1" x14ac:dyDescent="0.25">
      <c r="A84" s="12"/>
      <c r="B84" s="12" t="s">
        <v>819</v>
      </c>
      <c r="C84" s="18" t="s">
        <v>716</v>
      </c>
      <c r="D84" s="14" t="s">
        <v>47</v>
      </c>
      <c r="E84" s="19">
        <v>24</v>
      </c>
      <c r="F84" s="22"/>
    </row>
    <row r="85" spans="1:6" ht="20.149999999999999" customHeight="1" x14ac:dyDescent="0.25">
      <c r="A85" s="12"/>
      <c r="B85" s="12" t="s">
        <v>820</v>
      </c>
      <c r="C85" s="13" t="s">
        <v>714</v>
      </c>
      <c r="D85" s="14" t="s">
        <v>47</v>
      </c>
      <c r="E85" s="15">
        <v>60</v>
      </c>
      <c r="F85" s="22"/>
    </row>
    <row r="86" spans="1:6" ht="81.75" customHeight="1" x14ac:dyDescent="0.25">
      <c r="A86" s="12"/>
      <c r="B86" s="12" t="s">
        <v>821</v>
      </c>
      <c r="C86" s="226" t="s">
        <v>752</v>
      </c>
      <c r="D86" s="223" t="s">
        <v>220</v>
      </c>
      <c r="E86" s="227">
        <v>10</v>
      </c>
      <c r="F86" s="22"/>
    </row>
    <row r="87" spans="1:6" ht="81.75" customHeight="1" x14ac:dyDescent="0.25">
      <c r="A87" s="12"/>
      <c r="B87" s="12" t="s">
        <v>822</v>
      </c>
      <c r="C87" s="226" t="s">
        <v>741</v>
      </c>
      <c r="D87" s="223" t="s">
        <v>220</v>
      </c>
      <c r="E87" s="227">
        <v>230</v>
      </c>
      <c r="F87" s="22"/>
    </row>
    <row r="88" spans="1:6" ht="24" customHeight="1" x14ac:dyDescent="0.25">
      <c r="A88" s="12"/>
      <c r="B88" s="12" t="s">
        <v>822</v>
      </c>
      <c r="C88" s="18" t="s">
        <v>740</v>
      </c>
      <c r="D88" s="14" t="s">
        <v>220</v>
      </c>
      <c r="E88" s="19">
        <v>60</v>
      </c>
      <c r="F88" s="22"/>
    </row>
    <row r="89" spans="1:6" ht="24" customHeight="1" x14ac:dyDescent="0.25">
      <c r="A89" s="12"/>
      <c r="B89" s="12" t="s">
        <v>823</v>
      </c>
      <c r="C89" s="18" t="s">
        <v>861</v>
      </c>
      <c r="D89" s="14" t="s">
        <v>220</v>
      </c>
      <c r="E89" s="19">
        <v>30</v>
      </c>
      <c r="F89" s="22"/>
    </row>
    <row r="90" spans="1:6" ht="28.5" customHeight="1" x14ac:dyDescent="0.25">
      <c r="A90" s="12"/>
      <c r="B90" s="12" t="s">
        <v>824</v>
      </c>
      <c r="C90" s="339" t="s">
        <v>715</v>
      </c>
      <c r="D90" s="14" t="s">
        <v>220</v>
      </c>
      <c r="E90" s="19">
        <v>200</v>
      </c>
      <c r="F90" s="22"/>
    </row>
    <row r="91" spans="1:6" ht="28.5" customHeight="1" x14ac:dyDescent="0.25">
      <c r="A91" s="231"/>
      <c r="B91" s="12" t="s">
        <v>825</v>
      </c>
      <c r="C91" s="339" t="s">
        <v>737</v>
      </c>
      <c r="D91" s="14" t="s">
        <v>220</v>
      </c>
      <c r="E91" s="343">
        <v>200</v>
      </c>
      <c r="F91" s="234"/>
    </row>
    <row r="92" spans="1:6" ht="28.5" customHeight="1" x14ac:dyDescent="0.25">
      <c r="A92" s="231"/>
      <c r="B92" s="12" t="s">
        <v>826</v>
      </c>
      <c r="C92" s="339" t="s">
        <v>738</v>
      </c>
      <c r="D92" s="14" t="s">
        <v>220</v>
      </c>
      <c r="E92" s="343">
        <v>50</v>
      </c>
      <c r="F92" s="234"/>
    </row>
    <row r="93" spans="1:6" ht="28.5" customHeight="1" x14ac:dyDescent="0.25">
      <c r="A93" s="231"/>
      <c r="B93" s="12" t="s">
        <v>827</v>
      </c>
      <c r="C93" s="339" t="s">
        <v>739</v>
      </c>
      <c r="D93" s="14" t="s">
        <v>220</v>
      </c>
      <c r="E93" s="343">
        <v>20</v>
      </c>
      <c r="F93" s="234"/>
    </row>
    <row r="94" spans="1:6" ht="28.5" customHeight="1" x14ac:dyDescent="0.25">
      <c r="A94" s="231"/>
      <c r="B94" s="12" t="s">
        <v>828</v>
      </c>
      <c r="C94" s="339" t="s">
        <v>758</v>
      </c>
      <c r="D94" s="336" t="s">
        <v>47</v>
      </c>
      <c r="E94" s="343">
        <v>48</v>
      </c>
      <c r="F94" s="234"/>
    </row>
    <row r="95" spans="1:6" ht="24" customHeight="1" x14ac:dyDescent="0.25">
      <c r="A95" s="12"/>
      <c r="B95" s="12" t="s">
        <v>829</v>
      </c>
      <c r="C95" s="224" t="s">
        <v>718</v>
      </c>
      <c r="D95" s="225" t="s">
        <v>482</v>
      </c>
      <c r="E95" s="24">
        <v>1</v>
      </c>
      <c r="F95" s="22"/>
    </row>
    <row r="96" spans="1:6" ht="20.149999999999999" customHeight="1" x14ac:dyDescent="0.25">
      <c r="A96" s="5"/>
      <c r="B96" s="5">
        <v>6</v>
      </c>
      <c r="C96" s="6" t="s">
        <v>771</v>
      </c>
      <c r="D96" s="7"/>
      <c r="E96" s="27"/>
      <c r="F96" s="17"/>
    </row>
    <row r="97" spans="1:6" ht="93" customHeight="1" x14ac:dyDescent="0.25">
      <c r="A97" s="12"/>
      <c r="B97" s="12">
        <v>6.1</v>
      </c>
      <c r="C97" s="18" t="s">
        <v>834</v>
      </c>
      <c r="D97" s="14" t="s">
        <v>62</v>
      </c>
      <c r="E97" s="15">
        <v>5</v>
      </c>
      <c r="F97" s="22"/>
    </row>
    <row r="98" spans="1:6" ht="15" customHeight="1" x14ac:dyDescent="0.25">
      <c r="A98" s="237"/>
      <c r="B98" s="5">
        <v>7</v>
      </c>
      <c r="C98" s="6" t="s">
        <v>742</v>
      </c>
      <c r="D98" s="238"/>
      <c r="E98" s="239"/>
      <c r="F98" s="240"/>
    </row>
    <row r="99" spans="1:6" ht="15" customHeight="1" x14ac:dyDescent="0.25">
      <c r="A99" s="231"/>
      <c r="B99" s="12">
        <v>7.1</v>
      </c>
      <c r="C99" s="339" t="s">
        <v>757</v>
      </c>
      <c r="D99" s="336" t="s">
        <v>47</v>
      </c>
      <c r="E99" s="343">
        <v>50</v>
      </c>
      <c r="F99" s="234"/>
    </row>
    <row r="100" spans="1:6" ht="15" customHeight="1" x14ac:dyDescent="0.25">
      <c r="A100" s="231"/>
      <c r="B100" s="12">
        <v>7.2</v>
      </c>
      <c r="C100" s="228" t="s">
        <v>837</v>
      </c>
      <c r="D100" s="232" t="s">
        <v>47</v>
      </c>
      <c r="E100" s="233">
        <v>207</v>
      </c>
      <c r="F100" s="234"/>
    </row>
    <row r="101" spans="1:6" ht="15" customHeight="1" x14ac:dyDescent="0.25">
      <c r="A101" s="231"/>
      <c r="B101" s="12">
        <v>7.3</v>
      </c>
      <c r="C101" s="228" t="s">
        <v>839</v>
      </c>
      <c r="D101" s="232" t="s">
        <v>840</v>
      </c>
      <c r="E101" s="233">
        <v>68</v>
      </c>
      <c r="F101" s="234"/>
    </row>
    <row r="102" spans="1:6" ht="15" customHeight="1" x14ac:dyDescent="0.25">
      <c r="A102" s="231"/>
      <c r="B102" s="12">
        <v>7.4</v>
      </c>
      <c r="C102" s="228" t="s">
        <v>743</v>
      </c>
      <c r="D102" s="232" t="s">
        <v>47</v>
      </c>
      <c r="E102" s="233">
        <v>273</v>
      </c>
      <c r="F102" s="234"/>
    </row>
    <row r="103" spans="1:6" ht="15" customHeight="1" x14ac:dyDescent="0.25">
      <c r="A103" s="231"/>
      <c r="B103" s="12">
        <v>7.5</v>
      </c>
      <c r="C103" s="228" t="s">
        <v>843</v>
      </c>
      <c r="D103" s="232" t="s">
        <v>840</v>
      </c>
      <c r="E103" s="233">
        <v>282</v>
      </c>
      <c r="F103" s="234"/>
    </row>
    <row r="104" spans="1:6" ht="15" customHeight="1" x14ac:dyDescent="0.25">
      <c r="A104" s="231"/>
      <c r="B104" s="12">
        <v>7.6</v>
      </c>
      <c r="C104" s="339" t="s">
        <v>751</v>
      </c>
      <c r="D104" s="336" t="s">
        <v>47</v>
      </c>
      <c r="E104" s="343">
        <v>70</v>
      </c>
      <c r="F104" s="234"/>
    </row>
    <row r="105" spans="1:6" ht="15" customHeight="1" x14ac:dyDescent="0.25">
      <c r="A105" s="231"/>
      <c r="B105" s="12">
        <v>7.7</v>
      </c>
      <c r="C105" s="228" t="s">
        <v>841</v>
      </c>
      <c r="D105" s="232" t="s">
        <v>840</v>
      </c>
      <c r="E105" s="233">
        <v>58</v>
      </c>
      <c r="F105" s="234"/>
    </row>
    <row r="106" spans="1:6" ht="15" customHeight="1" x14ac:dyDescent="0.25">
      <c r="A106" s="231"/>
      <c r="B106" s="12">
        <v>7.8</v>
      </c>
      <c r="C106" s="228" t="s">
        <v>838</v>
      </c>
      <c r="D106" s="232" t="s">
        <v>47</v>
      </c>
      <c r="E106" s="233">
        <v>200</v>
      </c>
      <c r="F106" s="234"/>
    </row>
    <row r="107" spans="1:6" ht="15" customHeight="1" x14ac:dyDescent="0.25">
      <c r="A107" s="231"/>
      <c r="B107" s="12">
        <v>7.9</v>
      </c>
      <c r="C107" s="228" t="s">
        <v>842</v>
      </c>
      <c r="D107" s="232" t="s">
        <v>840</v>
      </c>
      <c r="E107" s="233">
        <v>250</v>
      </c>
      <c r="F107" s="234"/>
    </row>
    <row r="108" spans="1:6" ht="15" customHeight="1" x14ac:dyDescent="0.25">
      <c r="A108" s="231"/>
      <c r="B108" s="241" t="s">
        <v>830</v>
      </c>
      <c r="C108" s="228" t="s">
        <v>833</v>
      </c>
      <c r="D108" s="232" t="s">
        <v>220</v>
      </c>
      <c r="E108" s="233">
        <v>8</v>
      </c>
      <c r="F108" s="234"/>
    </row>
    <row r="109" spans="1:6" ht="15" customHeight="1" x14ac:dyDescent="0.25">
      <c r="A109" s="231"/>
      <c r="B109" s="241" t="s">
        <v>836</v>
      </c>
      <c r="C109" s="228" t="s">
        <v>835</v>
      </c>
      <c r="D109" s="232" t="s">
        <v>220</v>
      </c>
      <c r="E109" s="233">
        <v>80</v>
      </c>
      <c r="F109" s="234"/>
    </row>
    <row r="110" spans="1:6" ht="15" customHeight="1" x14ac:dyDescent="0.25">
      <c r="A110" s="231"/>
      <c r="B110" s="241" t="s">
        <v>845</v>
      </c>
      <c r="C110" s="228" t="s">
        <v>759</v>
      </c>
      <c r="D110" s="232" t="s">
        <v>47</v>
      </c>
      <c r="E110" s="233">
        <v>80</v>
      </c>
      <c r="F110" s="234"/>
    </row>
    <row r="111" spans="1:6" ht="13" x14ac:dyDescent="0.25">
      <c r="A111" s="231"/>
      <c r="B111" s="241" t="s">
        <v>846</v>
      </c>
      <c r="C111" s="228" t="s">
        <v>754</v>
      </c>
      <c r="D111" s="232" t="s">
        <v>47</v>
      </c>
      <c r="E111" s="233">
        <v>40</v>
      </c>
      <c r="F111" s="234"/>
    </row>
    <row r="112" spans="1:6" ht="15" customHeight="1" x14ac:dyDescent="0.25">
      <c r="A112" s="237"/>
      <c r="B112" s="5">
        <v>8</v>
      </c>
      <c r="C112" s="6" t="s">
        <v>868</v>
      </c>
      <c r="D112" s="238"/>
      <c r="E112" s="239"/>
      <c r="F112" s="240"/>
    </row>
    <row r="113" spans="1:6" ht="104.5" customHeight="1" x14ac:dyDescent="0.25">
      <c r="A113" s="231"/>
      <c r="B113" s="12">
        <v>8.1</v>
      </c>
      <c r="C113" s="339" t="s">
        <v>869</v>
      </c>
      <c r="D113" s="336" t="s">
        <v>537</v>
      </c>
      <c r="E113" s="343">
        <v>1</v>
      </c>
      <c r="F113" s="234"/>
    </row>
  </sheetData>
  <mergeCells count="11">
    <mergeCell ref="F14:F25"/>
    <mergeCell ref="D1:F1"/>
    <mergeCell ref="D3:F3"/>
    <mergeCell ref="A4:A5"/>
    <mergeCell ref="B4:B5"/>
    <mergeCell ref="C1:C3"/>
    <mergeCell ref="C4:C5"/>
    <mergeCell ref="D4:D5"/>
    <mergeCell ref="E4:E5"/>
    <mergeCell ref="F4:F5"/>
    <mergeCell ref="A1:B3"/>
  </mergeCells>
  <phoneticPr fontId="5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D_6. Elec+9.Tele+10.IT+13.FA</vt:lpstr>
      <vt:lpstr>Cover</vt:lpstr>
      <vt:lpstr>MTO</vt:lpstr>
      <vt:lpstr>Cover!Print_Area</vt:lpstr>
      <vt:lpstr>'D_6. Elec+9.Tele+10.IT+13.FA'!Print_Area</vt:lpstr>
      <vt:lpstr>MTO!Print_Area</vt:lpstr>
      <vt:lpstr>Cover!Z_3453C7B9_E6C4_4B0A_BD76_BFCACB613162_.wvu.PrintArea</vt:lpstr>
      <vt:lpstr>Cover!Z_B9A078DC_6844_47E0_8192_E026C0B81164_.wvu.PrintArea</vt:lpstr>
      <vt:lpstr>Cover!Z_CBF638F8_C582_4D85_A38D_239582EAD6A3_.wvu.PrintArea</vt:lpstr>
      <vt:lpstr>Cover!Z_D2C0CECB_EC6C_4CC4_BAB0_413EBFDA5D3E_.wvu.PrintArea</vt:lpstr>
      <vt:lpstr>Cover!Z_DE14E827_24B4_4DFF_A9CE_48EE0B303865_.wvu.PrintArea</vt:lpstr>
    </vt:vector>
  </TitlesOfParts>
  <Company>NSRP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Duc Manh</dc:creator>
  <cp:lastModifiedBy>Le Viet Duc</cp:lastModifiedBy>
  <cp:lastPrinted>2025-10-16T06:23:29Z</cp:lastPrinted>
  <dcterms:created xsi:type="dcterms:W3CDTF">2024-08-15T15:18:00Z</dcterms:created>
  <dcterms:modified xsi:type="dcterms:W3CDTF">2026-04-17T09:29:16Z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EC4EC4806C13431882F7C5D33172D462_13</vt:lpwstr>
  </property>
  <property fmtid="{D5CDD505-2E9C-101B-9397-08002B2CF9AE}" pid="3" name="KSOProductBuildVer">
    <vt:lpwstr>1033-12.2.0.21179</vt:lpwstr>
  </property>
</Properties>
</file>